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updateLinks="always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rmcneill\Desktop\Prints\"/>
    </mc:Choice>
  </mc:AlternateContent>
  <xr:revisionPtr revIDLastSave="0" documentId="13_ncr:1_{A1E7F018-798D-475D-9C47-53B00F3DBF06}" xr6:coauthVersionLast="47" xr6:coauthVersionMax="47" xr10:uidLastSave="{00000000-0000-0000-0000-000000000000}"/>
  <bookViews>
    <workbookView xWindow="28680" yWindow="-120" windowWidth="29040" windowHeight="15720" tabRatio="809" xr2:uid="{00000000-000D-0000-FFFF-FFFF00000000}"/>
  </bookViews>
  <sheets>
    <sheet name="GENSUM" sheetId="413" r:id="rId1"/>
    <sheet name="PLAN SET SUBSUMMARY" sheetId="412" r:id="rId2"/>
    <sheet name="FRA70" sheetId="274" r:id="rId3"/>
    <sheet name="FRA70 RAMPS" sheetId="389" r:id="rId4"/>
    <sheet name="FRA71" sheetId="390" r:id="rId5"/>
    <sheet name="FRA71 RAMPS" sheetId="391" r:id="rId6"/>
    <sheet name="FRA270 CW" sheetId="393" r:id="rId7"/>
    <sheet name="FRA270 CCW" sheetId="392" r:id="rId8"/>
    <sheet name="FRA270 Inter1" sheetId="394" r:id="rId9"/>
    <sheet name="FRA270 Inter2" sheetId="395" r:id="rId10"/>
    <sheet name="FRA270 Inter3" sheetId="396" r:id="rId11"/>
    <sheet name="FRA670" sheetId="397" r:id="rId12"/>
    <sheet name="FRA23" sheetId="407" r:id="rId13"/>
    <sheet name="FRA33" sheetId="408" r:id="rId14"/>
    <sheet name="FRA40" sheetId="409" r:id="rId15"/>
    <sheet name="FRA62" sheetId="410" r:id="rId16"/>
    <sheet name="FRA3" sheetId="398" r:id="rId17"/>
    <sheet name="FRA16" sheetId="399" r:id="rId18"/>
    <sheet name="FRA161" sheetId="400" r:id="rId19"/>
    <sheet name="FRA315" sheetId="401" r:id="rId20"/>
    <sheet name="FRA317" sheetId="402" r:id="rId21"/>
    <sheet name="FRA605" sheetId="403" r:id="rId22"/>
    <sheet name="FRA665" sheetId="404" r:id="rId23"/>
    <sheet name="FRA674" sheetId="405" r:id="rId24"/>
    <sheet name="FRA710" sheetId="406" r:id="rId25"/>
  </sheets>
  <externalReferences>
    <externalReference r:id="rId26"/>
    <externalReference r:id="rId27"/>
    <externalReference r:id="rId28"/>
    <externalReference r:id="rId29"/>
    <externalReference r:id="rId30"/>
    <externalReference r:id="rId31"/>
  </externalReferences>
  <definedNames>
    <definedName name="asdfasdf">#REF!</definedName>
    <definedName name="drainage">'[1]General Summary'!#REF!</definedName>
    <definedName name="GenSum">'[1]General Summary'!#REF!</definedName>
    <definedName name="gpGP">[2]SHEETS!$D$7:$U$284</definedName>
    <definedName name="GUARDRAIL">'[1]General Summary'!#REF!</definedName>
    <definedName name="GUARDRAIL1">[3]SHEETS!$D$7:$U$284</definedName>
    <definedName name="HEADINGS">OFFSET([4]Lists!$B$2,0,0,MATCH("*",[4]Lists!#REF!,-1),1)</definedName>
    <definedName name="ITEM">#REF!</definedName>
    <definedName name="PAVEREPAIR">'[1]General Summary'!#REF!</definedName>
    <definedName name="QryItemE13Named">#REF!</definedName>
    <definedName name="QryItemNamed">#REF!</definedName>
    <definedName name="SHEET3" localSheetId="0">[6]SHEETS!$D$7:$U$341</definedName>
    <definedName name="SHEET3">#REF!</definedName>
    <definedName name="Sheet4">#REF!</definedName>
    <definedName name="SHEET5">#REF!</definedName>
    <definedName name="SortedPageNum">[1]Store!$L$2:INDEX(OFFSET([1]Store!$L$2,0,0,[1]Store!$A$2,1),[1]Store!$A$2-(COUNTIF(OFFSET([1]Store!$L$2,0,0,[1]Store!$A$2,1),"#N/A")+COUNTIF(OFFSET([1]Store!$L$2,0,0,[1]Store!$A$2,1),"#NUM!")))</definedName>
    <definedName name="Store_PageList">[1]Store!$D$2:INDEX(OFFSET([1]Store!$D$2,0,0,[1]Store!$A$2,1),[1]Store!$A$2-COUNTIF(OFFSET([1]Store!$D$2,0,0,[1]Store!$A$2,1),"#NUM!"))</definedName>
    <definedName name="Store_PartList">[1]Store!$E$2:INDEX(OFFSET([1]Store!$E$2,0,0,[1]Store!$B$2,1),[1]Store!$B$2-COUNTIF(OFFSET([1]Store!$E$2,0,0,[1]Store!$B$2,1),"#NUM!"))</definedName>
    <definedName name="testing">OFFSET([4]Lists!$B$2,0,0,MATCH("*",[4]Lists!#REF!,-1),1)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43" i="392" l="1"/>
  <c r="R44" i="392"/>
  <c r="R45" i="392"/>
  <c r="R46" i="392"/>
  <c r="R47" i="392"/>
  <c r="R48" i="392"/>
  <c r="R49" i="392"/>
  <c r="R50" i="392"/>
  <c r="R51" i="392"/>
  <c r="R52" i="392"/>
  <c r="R53" i="392"/>
  <c r="R54" i="392"/>
  <c r="R55" i="392"/>
  <c r="R56" i="392"/>
  <c r="R57" i="392"/>
  <c r="R58" i="392"/>
  <c r="R59" i="392"/>
  <c r="R60" i="392"/>
  <c r="R61" i="392"/>
  <c r="R62" i="392"/>
  <c r="R63" i="392"/>
  <c r="R64" i="392"/>
  <c r="R65" i="392"/>
  <c r="R66" i="392"/>
  <c r="R67" i="392"/>
  <c r="R68" i="392"/>
  <c r="R69" i="392"/>
  <c r="R43" i="393"/>
  <c r="R44" i="393"/>
  <c r="R45" i="393"/>
  <c r="R46" i="393"/>
  <c r="R47" i="393"/>
  <c r="R48" i="393"/>
  <c r="R49" i="393"/>
  <c r="R50" i="393"/>
  <c r="R51" i="393"/>
  <c r="R52" i="393"/>
  <c r="R53" i="393"/>
  <c r="R54" i="393"/>
  <c r="R55" i="393"/>
  <c r="R56" i="393"/>
  <c r="R57" i="393"/>
  <c r="R58" i="393"/>
  <c r="R59" i="393"/>
  <c r="R60" i="393"/>
  <c r="R61" i="393"/>
  <c r="R62" i="393"/>
  <c r="R63" i="393"/>
  <c r="R64" i="393"/>
  <c r="R65" i="393"/>
  <c r="R66" i="393"/>
  <c r="R67" i="393"/>
  <c r="R68" i="393"/>
  <c r="R69" i="393"/>
  <c r="R70" i="393"/>
  <c r="R71" i="393"/>
  <c r="R72" i="393"/>
  <c r="R73" i="393"/>
  <c r="R25" i="391"/>
  <c r="R26" i="391"/>
  <c r="R27" i="391"/>
  <c r="R28" i="391"/>
  <c r="R29" i="391"/>
  <c r="R30" i="391"/>
  <c r="R31" i="391"/>
  <c r="R32" i="391"/>
  <c r="R33" i="391"/>
  <c r="R34" i="391"/>
  <c r="R35" i="391"/>
  <c r="R36" i="391"/>
  <c r="R37" i="391"/>
  <c r="R38" i="391"/>
  <c r="R39" i="391"/>
  <c r="R40" i="391"/>
  <c r="R41" i="391"/>
  <c r="R42" i="391"/>
  <c r="R43" i="391"/>
  <c r="R44" i="391"/>
  <c r="R45" i="391"/>
  <c r="R46" i="391"/>
  <c r="R47" i="391"/>
  <c r="R48" i="391"/>
  <c r="R49" i="391"/>
  <c r="R50" i="391"/>
  <c r="R51" i="391"/>
  <c r="R52" i="391"/>
  <c r="R53" i="391"/>
  <c r="R54" i="391"/>
  <c r="R55" i="391"/>
  <c r="R56" i="391"/>
  <c r="R57" i="391"/>
  <c r="R58" i="391"/>
  <c r="R59" i="391"/>
  <c r="R60" i="391"/>
  <c r="R61" i="391"/>
  <c r="R62" i="391"/>
  <c r="R63" i="391"/>
  <c r="R64" i="391"/>
  <c r="R65" i="391"/>
  <c r="R66" i="391"/>
  <c r="R67" i="391"/>
  <c r="R68" i="391"/>
  <c r="R69" i="391"/>
  <c r="R70" i="391"/>
  <c r="R71" i="391"/>
  <c r="R72" i="391"/>
  <c r="R23" i="391"/>
  <c r="Q15" i="413"/>
  <c r="Q14" i="413"/>
  <c r="R74" i="274"/>
  <c r="N16" i="413"/>
  <c r="Q16" i="413" s="1"/>
  <c r="N11" i="413"/>
  <c r="AD11" i="413" s="1"/>
  <c r="N8" i="413"/>
  <c r="Q8" i="413" s="1"/>
  <c r="AD63" i="413"/>
  <c r="AC63" i="413"/>
  <c r="Z63" i="413"/>
  <c r="AD61" i="413"/>
  <c r="AC61" i="413"/>
  <c r="X61" i="413"/>
  <c r="V61" i="413"/>
  <c r="Y61" i="413" s="1"/>
  <c r="AD60" i="413"/>
  <c r="AC60" i="413"/>
  <c r="X60" i="413"/>
  <c r="V60" i="413"/>
  <c r="AD59" i="413"/>
  <c r="AC59" i="413"/>
  <c r="X59" i="413"/>
  <c r="V59" i="413"/>
  <c r="AD58" i="413"/>
  <c r="AC58" i="413"/>
  <c r="X58" i="413"/>
  <c r="V58" i="413"/>
  <c r="AD56" i="413"/>
  <c r="AC56" i="413"/>
  <c r="X56" i="413"/>
  <c r="V56" i="413"/>
  <c r="Y56" i="413" s="1"/>
  <c r="AD55" i="413"/>
  <c r="AC55" i="413"/>
  <c r="X55" i="413"/>
  <c r="V55" i="413"/>
  <c r="X53" i="413"/>
  <c r="V53" i="413"/>
  <c r="Y53" i="413" s="1"/>
  <c r="X52" i="413"/>
  <c r="V52" i="413"/>
  <c r="Y52" i="413" s="1"/>
  <c r="AD51" i="413"/>
  <c r="AC51" i="413"/>
  <c r="AD50" i="413"/>
  <c r="AC50" i="413"/>
  <c r="AD49" i="413"/>
  <c r="AC49" i="413"/>
  <c r="X49" i="413"/>
  <c r="V49" i="413"/>
  <c r="AD48" i="413"/>
  <c r="AC48" i="413"/>
  <c r="X48" i="413"/>
  <c r="V48" i="413"/>
  <c r="Y48" i="413" s="1"/>
  <c r="AD46" i="413"/>
  <c r="AC46" i="413"/>
  <c r="X46" i="413"/>
  <c r="V46" i="413"/>
  <c r="AD45" i="413"/>
  <c r="AC45" i="413"/>
  <c r="X45" i="413"/>
  <c r="V45" i="413"/>
  <c r="Y45" i="413" s="1"/>
  <c r="AD44" i="413"/>
  <c r="AC44" i="413"/>
  <c r="X44" i="413"/>
  <c r="V44" i="413"/>
  <c r="AD43" i="413"/>
  <c r="AC43" i="413"/>
  <c r="X43" i="413"/>
  <c r="V43" i="413"/>
  <c r="X42" i="413"/>
  <c r="V42" i="413"/>
  <c r="AD41" i="413"/>
  <c r="AC41" i="413"/>
  <c r="Z41" i="413"/>
  <c r="AD40" i="413"/>
  <c r="AC40" i="413"/>
  <c r="AD39" i="413"/>
  <c r="AC39" i="413"/>
  <c r="X39" i="413"/>
  <c r="V39" i="413"/>
  <c r="X37" i="413"/>
  <c r="V37" i="413"/>
  <c r="X36" i="413"/>
  <c r="V36" i="413"/>
  <c r="AD35" i="413"/>
  <c r="AC35" i="413"/>
  <c r="X35" i="413"/>
  <c r="V35" i="413"/>
  <c r="Y35" i="413" s="1"/>
  <c r="AD34" i="413"/>
  <c r="AC34" i="413"/>
  <c r="X34" i="413"/>
  <c r="V34" i="413"/>
  <c r="Y34" i="413" s="1"/>
  <c r="AD33" i="413"/>
  <c r="AC33" i="413"/>
  <c r="X33" i="413"/>
  <c r="V33" i="413"/>
  <c r="Y33" i="413" s="1"/>
  <c r="AD31" i="413"/>
  <c r="AC31" i="413"/>
  <c r="X31" i="413"/>
  <c r="V31" i="413"/>
  <c r="Y31" i="413" s="1"/>
  <c r="AD30" i="413"/>
  <c r="AC30" i="413"/>
  <c r="X30" i="413"/>
  <c r="V30" i="413"/>
  <c r="AD29" i="413"/>
  <c r="AC29" i="413"/>
  <c r="X29" i="413"/>
  <c r="V29" i="413"/>
  <c r="Y29" i="413" s="1"/>
  <c r="AD28" i="413"/>
  <c r="AC28" i="413"/>
  <c r="X28" i="413"/>
  <c r="V28" i="413"/>
  <c r="Y28" i="413" s="1"/>
  <c r="AD27" i="413"/>
  <c r="AC27" i="413"/>
  <c r="X27" i="413"/>
  <c r="V27" i="413"/>
  <c r="Y27" i="413" s="1"/>
  <c r="X26" i="413"/>
  <c r="V26" i="413"/>
  <c r="Y26" i="413" s="1"/>
  <c r="AD25" i="413"/>
  <c r="AC25" i="413"/>
  <c r="X25" i="413"/>
  <c r="V25" i="413"/>
  <c r="Y25" i="413" s="1"/>
  <c r="AD23" i="413"/>
  <c r="AC23" i="413"/>
  <c r="X23" i="413"/>
  <c r="V23" i="413"/>
  <c r="X22" i="413"/>
  <c r="V22" i="413"/>
  <c r="Y22" i="413" s="1"/>
  <c r="X21" i="413"/>
  <c r="V21" i="413"/>
  <c r="X20" i="413"/>
  <c r="V20" i="413"/>
  <c r="Y20" i="413" s="1"/>
  <c r="X19" i="413"/>
  <c r="V19" i="413"/>
  <c r="X16" i="413"/>
  <c r="V16" i="413"/>
  <c r="Y16" i="413" s="1"/>
  <c r="AD15" i="413"/>
  <c r="AC15" i="413"/>
  <c r="X13" i="413"/>
  <c r="V13" i="413"/>
  <c r="X11" i="413"/>
  <c r="V11" i="413"/>
  <c r="Y11" i="413" s="1"/>
  <c r="X10" i="413"/>
  <c r="V10" i="413"/>
  <c r="X9" i="413"/>
  <c r="V9" i="413"/>
  <c r="Y9" i="413" s="1"/>
  <c r="X8" i="413"/>
  <c r="V8" i="413"/>
  <c r="X7" i="413"/>
  <c r="V7" i="413"/>
  <c r="Z6" i="413"/>
  <c r="Y43" i="413" l="1"/>
  <c r="Y49" i="413"/>
  <c r="Y39" i="413"/>
  <c r="Y44" i="413"/>
  <c r="Y58" i="413"/>
  <c r="Y7" i="413"/>
  <c r="Y21" i="413"/>
  <c r="Y59" i="413"/>
  <c r="Y30" i="413"/>
  <c r="Y36" i="413"/>
  <c r="Y42" i="413"/>
  <c r="Y37" i="413"/>
  <c r="Y60" i="413"/>
  <c r="Q11" i="413"/>
  <c r="AC11" i="413" s="1"/>
  <c r="Y19" i="413"/>
  <c r="Y46" i="413"/>
  <c r="Y55" i="413"/>
  <c r="Y13" i="413"/>
  <c r="Y8" i="413"/>
  <c r="Y10" i="413"/>
  <c r="AD10" i="413"/>
  <c r="AC10" i="413"/>
  <c r="AC9" i="413"/>
  <c r="AD9" i="413"/>
  <c r="R50" i="389" l="1"/>
  <c r="R51" i="389"/>
  <c r="R24" i="389"/>
  <c r="R25" i="389"/>
  <c r="R26" i="389"/>
  <c r="R27" i="389"/>
  <c r="R28" i="389"/>
  <c r="R29" i="389"/>
  <c r="R30" i="389"/>
  <c r="R31" i="389"/>
  <c r="R32" i="389"/>
  <c r="R33" i="389"/>
  <c r="R34" i="389"/>
  <c r="R35" i="389"/>
  <c r="R36" i="389"/>
  <c r="R37" i="389"/>
  <c r="R38" i="389"/>
  <c r="R39" i="389"/>
  <c r="R40" i="389"/>
  <c r="R41" i="389"/>
  <c r="R42" i="389"/>
  <c r="R43" i="389"/>
  <c r="R44" i="389"/>
  <c r="R45" i="389"/>
  <c r="R46" i="389"/>
  <c r="R47" i="389"/>
  <c r="R48" i="389"/>
  <c r="R49" i="389"/>
  <c r="R52" i="389"/>
  <c r="R53" i="389"/>
  <c r="R54" i="389"/>
  <c r="R55" i="389"/>
  <c r="R56" i="389"/>
  <c r="R57" i="389"/>
  <c r="R58" i="389"/>
  <c r="R59" i="389"/>
  <c r="R60" i="389"/>
  <c r="R61" i="389"/>
  <c r="R62" i="389"/>
  <c r="R63" i="389"/>
  <c r="R64" i="389"/>
  <c r="R65" i="389"/>
  <c r="R66" i="389"/>
  <c r="R67" i="389"/>
  <c r="R68" i="389"/>
  <c r="R69" i="389"/>
  <c r="R70" i="389"/>
  <c r="R71" i="389"/>
  <c r="R72" i="389"/>
  <c r="R73" i="389"/>
  <c r="R23" i="389"/>
  <c r="R24" i="274"/>
  <c r="R25" i="274"/>
  <c r="R26" i="274"/>
  <c r="R27" i="274"/>
  <c r="R28" i="274"/>
  <c r="R29" i="274"/>
  <c r="R30" i="274"/>
  <c r="R31" i="274"/>
  <c r="R32" i="274"/>
  <c r="R33" i="274"/>
  <c r="R34" i="274"/>
  <c r="R35" i="274"/>
  <c r="R36" i="274"/>
  <c r="R37" i="274"/>
  <c r="R38" i="274"/>
  <c r="R39" i="274"/>
  <c r="R40" i="274"/>
  <c r="R41" i="274"/>
  <c r="R42" i="274"/>
  <c r="R43" i="274"/>
  <c r="R44" i="274"/>
  <c r="R45" i="274"/>
  <c r="R46" i="274"/>
  <c r="R47" i="274"/>
  <c r="R48" i="274"/>
  <c r="R49" i="274"/>
  <c r="R50" i="274"/>
  <c r="R51" i="274"/>
  <c r="R52" i="274"/>
  <c r="R53" i="274"/>
  <c r="R54" i="274"/>
  <c r="R55" i="274"/>
  <c r="R56" i="274"/>
  <c r="R57" i="274"/>
  <c r="R58" i="274"/>
  <c r="R59" i="274"/>
  <c r="R60" i="274"/>
  <c r="R61" i="274"/>
  <c r="R62" i="274"/>
  <c r="R63" i="274"/>
  <c r="R64" i="274"/>
  <c r="R65" i="274"/>
  <c r="R66" i="274"/>
  <c r="R67" i="274"/>
  <c r="R68" i="274"/>
  <c r="R69" i="274"/>
  <c r="R70" i="274"/>
  <c r="R71" i="274"/>
  <c r="R72" i="274"/>
  <c r="R73" i="274"/>
  <c r="R23" i="274"/>
  <c r="R72" i="390"/>
  <c r="R71" i="390"/>
  <c r="R70" i="390"/>
  <c r="R69" i="390"/>
  <c r="R68" i="390"/>
  <c r="R65" i="390"/>
  <c r="R64" i="390"/>
  <c r="R63" i="390"/>
  <c r="R62" i="390"/>
  <c r="R59" i="390"/>
  <c r="R58" i="390"/>
  <c r="R57" i="390"/>
  <c r="R56" i="390"/>
  <c r="R53" i="390"/>
  <c r="R52" i="390"/>
  <c r="R51" i="390"/>
  <c r="R50" i="390"/>
  <c r="R43" i="390"/>
  <c r="R42" i="390"/>
  <c r="R41" i="390"/>
  <c r="R40" i="390"/>
  <c r="R39" i="390"/>
  <c r="R38" i="390"/>
  <c r="R37" i="390"/>
  <c r="R36" i="390"/>
  <c r="R33" i="390"/>
  <c r="R32" i="390"/>
  <c r="R31" i="390"/>
  <c r="R30" i="390"/>
  <c r="R29" i="390"/>
  <c r="R28" i="390"/>
  <c r="R27" i="390"/>
  <c r="R26" i="390"/>
  <c r="R24" i="390"/>
  <c r="R24" i="391"/>
  <c r="G24" i="390"/>
  <c r="R33" i="412"/>
  <c r="P33" i="412"/>
  <c r="O33" i="412"/>
  <c r="N33" i="412"/>
  <c r="M33" i="412"/>
  <c r="L33" i="412"/>
  <c r="J33" i="412"/>
  <c r="R32" i="412"/>
  <c r="O32" i="412"/>
  <c r="N32" i="412"/>
  <c r="M32" i="412"/>
  <c r="L32" i="412"/>
  <c r="J32" i="412"/>
  <c r="R31" i="412"/>
  <c r="P31" i="412"/>
  <c r="O31" i="412"/>
  <c r="N31" i="412"/>
  <c r="M31" i="412"/>
  <c r="L31" i="412"/>
  <c r="J31" i="412"/>
  <c r="R74" i="394"/>
  <c r="R64" i="394"/>
  <c r="R63" i="394"/>
  <c r="R62" i="394"/>
  <c r="R61" i="394"/>
  <c r="R58" i="394"/>
  <c r="R57" i="394"/>
  <c r="R56" i="394"/>
  <c r="R55" i="394"/>
  <c r="R54" i="394"/>
  <c r="R53" i="394"/>
  <c r="R52" i="394"/>
  <c r="R51" i="394"/>
  <c r="R50" i="394"/>
  <c r="R49" i="394"/>
  <c r="R46" i="394"/>
  <c r="R45" i="394"/>
  <c r="R44" i="394"/>
  <c r="R43" i="394"/>
  <c r="R42" i="394"/>
  <c r="R41" i="394"/>
  <c r="R38" i="394"/>
  <c r="R37" i="394"/>
  <c r="R36" i="394"/>
  <c r="R35" i="394"/>
  <c r="R34" i="394"/>
  <c r="R33" i="394"/>
  <c r="R30" i="394"/>
  <c r="R29" i="394"/>
  <c r="R28" i="394"/>
  <c r="R27" i="394"/>
  <c r="R26" i="394"/>
  <c r="R74" i="393"/>
  <c r="R25" i="393"/>
  <c r="R26" i="393"/>
  <c r="R27" i="393"/>
  <c r="R28" i="393"/>
  <c r="R29" i="393"/>
  <c r="R30" i="393"/>
  <c r="R31" i="393"/>
  <c r="R32" i="393"/>
  <c r="R33" i="393"/>
  <c r="R34" i="393"/>
  <c r="R35" i="393"/>
  <c r="R36" i="393"/>
  <c r="R37" i="393"/>
  <c r="R38" i="393"/>
  <c r="R39" i="393"/>
  <c r="R40" i="393"/>
  <c r="R41" i="393"/>
  <c r="R42" i="393"/>
  <c r="R24" i="393"/>
  <c r="R23" i="393"/>
  <c r="R27" i="392"/>
  <c r="R28" i="392"/>
  <c r="R29" i="392"/>
  <c r="R30" i="392"/>
  <c r="R31" i="392"/>
  <c r="R32" i="392"/>
  <c r="R33" i="392"/>
  <c r="R34" i="392"/>
  <c r="R35" i="392"/>
  <c r="R36" i="392"/>
  <c r="R37" i="392"/>
  <c r="R38" i="392"/>
  <c r="R39" i="392"/>
  <c r="R40" i="392"/>
  <c r="R41" i="392"/>
  <c r="R42" i="392"/>
  <c r="R26" i="392"/>
  <c r="R25" i="392"/>
  <c r="R24" i="392"/>
  <c r="R23" i="392"/>
  <c r="G58" i="393"/>
  <c r="G57" i="393"/>
  <c r="G56" i="393"/>
  <c r="G53" i="393"/>
  <c r="G52" i="393"/>
  <c r="G51" i="393"/>
  <c r="R64" i="395"/>
  <c r="R63" i="395"/>
  <c r="R62" i="395"/>
  <c r="R61" i="395"/>
  <c r="R60" i="395"/>
  <c r="R59" i="395"/>
  <c r="R56" i="395"/>
  <c r="R55" i="395"/>
  <c r="R54" i="395"/>
  <c r="R53" i="395"/>
  <c r="R52" i="395"/>
  <c r="R51" i="395"/>
  <c r="R50" i="395"/>
  <c r="R49" i="395"/>
  <c r="R46" i="395"/>
  <c r="R45" i="395"/>
  <c r="R44" i="395"/>
  <c r="R43" i="395"/>
  <c r="R42" i="395"/>
  <c r="R41" i="395"/>
  <c r="R40" i="395"/>
  <c r="R39" i="395"/>
  <c r="R38" i="395"/>
  <c r="R35" i="395"/>
  <c r="R34" i="395"/>
  <c r="R33" i="395"/>
  <c r="R32" i="395"/>
  <c r="R29" i="395"/>
  <c r="R28" i="395"/>
  <c r="R27" i="395"/>
  <c r="R26" i="395"/>
  <c r="R25" i="395"/>
  <c r="R24" i="395"/>
  <c r="R67" i="396"/>
  <c r="R66" i="396"/>
  <c r="R63" i="396"/>
  <c r="R62" i="396"/>
  <c r="R61" i="396"/>
  <c r="R60" i="396"/>
  <c r="R59" i="396"/>
  <c r="R58" i="396"/>
  <c r="R57" i="396"/>
  <c r="R56" i="396"/>
  <c r="R51" i="396"/>
  <c r="R50" i="396"/>
  <c r="R49" i="396"/>
  <c r="R48" i="396"/>
  <c r="R47" i="396"/>
  <c r="R46" i="396"/>
  <c r="R45" i="396"/>
  <c r="R44" i="396"/>
  <c r="R40" i="396"/>
  <c r="R39" i="396"/>
  <c r="R38" i="396"/>
  <c r="R37" i="396"/>
  <c r="R34" i="396"/>
  <c r="R33" i="396"/>
  <c r="R32" i="396"/>
  <c r="R31" i="396"/>
  <c r="R28" i="396"/>
  <c r="R27" i="396"/>
  <c r="R26" i="396"/>
  <c r="R25" i="396"/>
  <c r="R24" i="396"/>
  <c r="G27" i="397"/>
  <c r="N27" i="397" s="1"/>
  <c r="R27" i="397" s="1"/>
  <c r="R24" i="397"/>
  <c r="N24" i="397"/>
  <c r="G24" i="397"/>
  <c r="R28" i="407"/>
  <c r="R27" i="407"/>
  <c r="R26" i="407"/>
  <c r="R25" i="407"/>
  <c r="R24" i="407"/>
  <c r="R23" i="407"/>
  <c r="R27" i="408"/>
  <c r="R26" i="408"/>
  <c r="R25" i="408"/>
  <c r="R24" i="408"/>
  <c r="R23" i="408"/>
  <c r="R23" i="409"/>
  <c r="R35" i="410"/>
  <c r="R34" i="410"/>
  <c r="R33" i="410"/>
  <c r="R32" i="410"/>
  <c r="R31" i="410"/>
  <c r="R28" i="410"/>
  <c r="R27" i="410"/>
  <c r="R26" i="410"/>
  <c r="R25" i="410"/>
  <c r="R24" i="410"/>
  <c r="R23" i="410"/>
  <c r="R32" i="398"/>
  <c r="R31" i="398"/>
  <c r="R30" i="398"/>
  <c r="R29" i="398"/>
  <c r="R27" i="398"/>
  <c r="R26" i="398"/>
  <c r="R25" i="398"/>
  <c r="R24" i="398"/>
  <c r="R23" i="398"/>
  <c r="R23" i="399"/>
  <c r="R25" i="400"/>
  <c r="R24" i="400"/>
  <c r="R23" i="400"/>
  <c r="R33" i="401"/>
  <c r="R32" i="401"/>
  <c r="R31" i="401"/>
  <c r="R30" i="401"/>
  <c r="R29" i="401"/>
  <c r="R26" i="401"/>
  <c r="R25" i="401"/>
  <c r="R24" i="401"/>
  <c r="R23" i="401"/>
  <c r="R23" i="402"/>
  <c r="R25" i="402"/>
  <c r="R26" i="402"/>
  <c r="R27" i="402"/>
  <c r="R28" i="402"/>
  <c r="R24" i="402"/>
  <c r="R23" i="403"/>
  <c r="R26" i="404"/>
  <c r="R27" i="404"/>
  <c r="R28" i="404"/>
  <c r="R29" i="404"/>
  <c r="R30" i="404"/>
  <c r="R31" i="404"/>
  <c r="R32" i="404"/>
  <c r="R33" i="404"/>
  <c r="R34" i="404"/>
  <c r="R35" i="404"/>
  <c r="R36" i="404"/>
  <c r="R25" i="404"/>
  <c r="R24" i="404"/>
  <c r="R23" i="404"/>
  <c r="R25" i="405"/>
  <c r="R24" i="405"/>
  <c r="R23" i="405"/>
  <c r="R23" i="406"/>
  <c r="J74" i="393" l="1"/>
  <c r="I74" i="393"/>
  <c r="R74" i="392"/>
  <c r="R30" i="412" s="1"/>
  <c r="J74" i="392"/>
  <c r="M74" i="392"/>
  <c r="O30" i="412"/>
  <c r="M30" i="412"/>
  <c r="J30" i="412"/>
  <c r="Q29" i="412"/>
  <c r="P29" i="412"/>
  <c r="O29" i="412"/>
  <c r="N29" i="412"/>
  <c r="M29" i="412"/>
  <c r="L29" i="412"/>
  <c r="K29" i="412"/>
  <c r="J29" i="412"/>
  <c r="P27" i="412"/>
  <c r="O27" i="412"/>
  <c r="N27" i="412"/>
  <c r="M27" i="412"/>
  <c r="L27" i="412"/>
  <c r="J27" i="412"/>
  <c r="R74" i="406"/>
  <c r="Q74" i="406"/>
  <c r="P74" i="406"/>
  <c r="O74" i="406"/>
  <c r="N74" i="406"/>
  <c r="M74" i="406"/>
  <c r="L74" i="406"/>
  <c r="K74" i="406"/>
  <c r="J74" i="406"/>
  <c r="I74" i="406"/>
  <c r="R74" i="405"/>
  <c r="Q74" i="405"/>
  <c r="P74" i="405"/>
  <c r="O74" i="405"/>
  <c r="N74" i="405"/>
  <c r="M74" i="405"/>
  <c r="L74" i="405"/>
  <c r="K74" i="405"/>
  <c r="J74" i="405"/>
  <c r="I74" i="405"/>
  <c r="R74" i="404"/>
  <c r="Q74" i="404"/>
  <c r="P74" i="404"/>
  <c r="O74" i="404"/>
  <c r="N74" i="404"/>
  <c r="M74" i="404"/>
  <c r="L74" i="404"/>
  <c r="K74" i="404"/>
  <c r="J74" i="404"/>
  <c r="I74" i="404"/>
  <c r="R74" i="403"/>
  <c r="Q74" i="403"/>
  <c r="P74" i="403"/>
  <c r="O74" i="403"/>
  <c r="N74" i="403"/>
  <c r="M74" i="403"/>
  <c r="L74" i="403"/>
  <c r="K74" i="403"/>
  <c r="J74" i="403"/>
  <c r="I74" i="403"/>
  <c r="R74" i="402"/>
  <c r="Q74" i="402"/>
  <c r="P74" i="402"/>
  <c r="O74" i="402"/>
  <c r="N74" i="402"/>
  <c r="M74" i="402"/>
  <c r="L74" i="402"/>
  <c r="K74" i="402"/>
  <c r="J74" i="402"/>
  <c r="I74" i="402"/>
  <c r="R74" i="401"/>
  <c r="Q74" i="401"/>
  <c r="P74" i="401"/>
  <c r="O74" i="401"/>
  <c r="N74" i="401"/>
  <c r="M74" i="401"/>
  <c r="L74" i="401"/>
  <c r="K74" i="401"/>
  <c r="J74" i="401"/>
  <c r="I74" i="401"/>
  <c r="R74" i="400"/>
  <c r="Q74" i="400"/>
  <c r="P74" i="400"/>
  <c r="O74" i="400"/>
  <c r="N74" i="400"/>
  <c r="M74" i="400"/>
  <c r="L74" i="400"/>
  <c r="K74" i="400"/>
  <c r="J74" i="400"/>
  <c r="I74" i="400"/>
  <c r="R74" i="399"/>
  <c r="Q74" i="399"/>
  <c r="P74" i="399"/>
  <c r="O74" i="399"/>
  <c r="N74" i="399"/>
  <c r="M74" i="399"/>
  <c r="L74" i="399"/>
  <c r="K74" i="399"/>
  <c r="J74" i="399"/>
  <c r="I74" i="399"/>
  <c r="R74" i="398"/>
  <c r="Q74" i="398"/>
  <c r="P74" i="398"/>
  <c r="O74" i="398"/>
  <c r="N74" i="398"/>
  <c r="M74" i="398"/>
  <c r="L74" i="398"/>
  <c r="K74" i="398"/>
  <c r="J74" i="398"/>
  <c r="I74" i="398"/>
  <c r="R74" i="410"/>
  <c r="Q74" i="410"/>
  <c r="P74" i="410"/>
  <c r="O74" i="410"/>
  <c r="N74" i="410"/>
  <c r="M74" i="410"/>
  <c r="L74" i="410"/>
  <c r="K74" i="410"/>
  <c r="J74" i="410"/>
  <c r="I74" i="410"/>
  <c r="R74" i="409"/>
  <c r="Q74" i="409"/>
  <c r="P74" i="409"/>
  <c r="O74" i="409"/>
  <c r="N74" i="409"/>
  <c r="M74" i="409"/>
  <c r="L74" i="409"/>
  <c r="K74" i="409"/>
  <c r="J74" i="409"/>
  <c r="I74" i="409"/>
  <c r="R74" i="408"/>
  <c r="Q74" i="408"/>
  <c r="P74" i="408"/>
  <c r="O74" i="408"/>
  <c r="N74" i="408"/>
  <c r="M74" i="408"/>
  <c r="L74" i="408"/>
  <c r="K74" i="408"/>
  <c r="J74" i="408"/>
  <c r="I74" i="408"/>
  <c r="Q74" i="407"/>
  <c r="P74" i="407"/>
  <c r="O74" i="407"/>
  <c r="N74" i="407"/>
  <c r="M74" i="407"/>
  <c r="L74" i="407"/>
  <c r="K74" i="407"/>
  <c r="J74" i="407"/>
  <c r="I74" i="407"/>
  <c r="Q74" i="397"/>
  <c r="P74" i="397"/>
  <c r="O74" i="397"/>
  <c r="N74" i="397"/>
  <c r="M74" i="397"/>
  <c r="L74" i="397"/>
  <c r="K74" i="397"/>
  <c r="J74" i="397"/>
  <c r="I74" i="397"/>
  <c r="R74" i="396"/>
  <c r="Q74" i="396"/>
  <c r="P74" i="396"/>
  <c r="O74" i="396"/>
  <c r="N74" i="396"/>
  <c r="M74" i="396"/>
  <c r="L74" i="396"/>
  <c r="K74" i="396"/>
  <c r="J74" i="396"/>
  <c r="I74" i="396"/>
  <c r="R74" i="395"/>
  <c r="Q74" i="395"/>
  <c r="P74" i="395"/>
  <c r="O74" i="395"/>
  <c r="N74" i="395"/>
  <c r="M74" i="395"/>
  <c r="L74" i="395"/>
  <c r="K74" i="395"/>
  <c r="J74" i="395"/>
  <c r="I74" i="395"/>
  <c r="Q74" i="394"/>
  <c r="P74" i="394"/>
  <c r="O74" i="394"/>
  <c r="N74" i="394"/>
  <c r="M74" i="394"/>
  <c r="L74" i="394"/>
  <c r="K74" i="394"/>
  <c r="J74" i="394"/>
  <c r="I74" i="394"/>
  <c r="Q74" i="392"/>
  <c r="P74" i="392"/>
  <c r="O74" i="392"/>
  <c r="N74" i="392"/>
  <c r="L74" i="392"/>
  <c r="K74" i="392"/>
  <c r="I74" i="392"/>
  <c r="R29" i="412"/>
  <c r="Q74" i="393"/>
  <c r="P74" i="393"/>
  <c r="O74" i="393"/>
  <c r="N74" i="393"/>
  <c r="M74" i="393"/>
  <c r="L74" i="393"/>
  <c r="K74" i="393"/>
  <c r="R74" i="391"/>
  <c r="R27" i="412" s="1"/>
  <c r="Q74" i="391"/>
  <c r="P74" i="391"/>
  <c r="O74" i="391"/>
  <c r="N74" i="391"/>
  <c r="M74" i="391"/>
  <c r="L74" i="391"/>
  <c r="K74" i="391"/>
  <c r="J74" i="391"/>
  <c r="I74" i="391"/>
  <c r="Q74" i="390"/>
  <c r="P74" i="390"/>
  <c r="P26" i="412" s="1"/>
  <c r="O74" i="390"/>
  <c r="O26" i="412" s="1"/>
  <c r="N74" i="390"/>
  <c r="N26" i="412" s="1"/>
  <c r="M74" i="390"/>
  <c r="M26" i="412" s="1"/>
  <c r="L74" i="390"/>
  <c r="L26" i="412" s="1"/>
  <c r="K74" i="390"/>
  <c r="J74" i="390"/>
  <c r="J26" i="412" s="1"/>
  <c r="I74" i="390"/>
  <c r="R74" i="389"/>
  <c r="R24" i="412" s="1"/>
  <c r="Q74" i="389"/>
  <c r="P74" i="389"/>
  <c r="O74" i="389"/>
  <c r="O24" i="412" s="1"/>
  <c r="N74" i="389"/>
  <c r="N24" i="412" s="1"/>
  <c r="M74" i="389"/>
  <c r="M24" i="412" s="1"/>
  <c r="L74" i="389"/>
  <c r="K74" i="389"/>
  <c r="J74" i="389"/>
  <c r="J24" i="412" s="1"/>
  <c r="I74" i="389"/>
  <c r="J74" i="274"/>
  <c r="J23" i="412" s="1"/>
  <c r="K74" i="274"/>
  <c r="L74" i="274"/>
  <c r="M74" i="274"/>
  <c r="M23" i="412" s="1"/>
  <c r="N74" i="274"/>
  <c r="N23" i="412" s="1"/>
  <c r="O74" i="274"/>
  <c r="O23" i="412" s="1"/>
  <c r="P74" i="274"/>
  <c r="Q74" i="274"/>
  <c r="I74" i="274"/>
  <c r="G26" i="397"/>
  <c r="N26" i="397" s="1"/>
  <c r="G23" i="397"/>
  <c r="N23" i="397" s="1"/>
  <c r="R23" i="397" s="1"/>
  <c r="J43" i="412"/>
  <c r="K43" i="412"/>
  <c r="L43" i="412"/>
  <c r="M43" i="412"/>
  <c r="N43" i="412"/>
  <c r="O43" i="412"/>
  <c r="P43" i="412"/>
  <c r="Q43" i="412"/>
  <c r="J45" i="412"/>
  <c r="K45" i="412"/>
  <c r="L45" i="412"/>
  <c r="M45" i="412"/>
  <c r="N45" i="412"/>
  <c r="O45" i="412"/>
  <c r="P45" i="412"/>
  <c r="Q45" i="412"/>
  <c r="J47" i="412"/>
  <c r="K47" i="412"/>
  <c r="L47" i="412"/>
  <c r="M47" i="412"/>
  <c r="N47" i="412"/>
  <c r="O47" i="412"/>
  <c r="P47" i="412"/>
  <c r="Q47" i="412"/>
  <c r="R47" i="412"/>
  <c r="K49" i="412"/>
  <c r="L49" i="412"/>
  <c r="M49" i="412"/>
  <c r="N49" i="412"/>
  <c r="O49" i="412"/>
  <c r="P49" i="412"/>
  <c r="Q49" i="412"/>
  <c r="J51" i="412"/>
  <c r="K51" i="412"/>
  <c r="L51" i="412"/>
  <c r="M51" i="412"/>
  <c r="N51" i="412"/>
  <c r="O51" i="412"/>
  <c r="P51" i="412"/>
  <c r="Q51" i="412"/>
  <c r="J53" i="412"/>
  <c r="K53" i="412"/>
  <c r="L53" i="412"/>
  <c r="M53" i="412"/>
  <c r="N53" i="412"/>
  <c r="O53" i="412"/>
  <c r="P53" i="412"/>
  <c r="Q53" i="412"/>
  <c r="J55" i="412"/>
  <c r="K55" i="412"/>
  <c r="L55" i="412"/>
  <c r="M55" i="412"/>
  <c r="N55" i="412"/>
  <c r="O55" i="412"/>
  <c r="P55" i="412"/>
  <c r="Q55" i="412"/>
  <c r="R55" i="412"/>
  <c r="J57" i="412"/>
  <c r="K57" i="412"/>
  <c r="L57" i="412"/>
  <c r="M57" i="412"/>
  <c r="N57" i="412"/>
  <c r="O57" i="412"/>
  <c r="P57" i="412"/>
  <c r="Q57" i="412"/>
  <c r="J59" i="412"/>
  <c r="K59" i="412"/>
  <c r="L59" i="412"/>
  <c r="M59" i="412"/>
  <c r="N59" i="412"/>
  <c r="O59" i="412"/>
  <c r="P59" i="412"/>
  <c r="Q59" i="412"/>
  <c r="J61" i="412"/>
  <c r="K61" i="412"/>
  <c r="L61" i="412"/>
  <c r="M61" i="412"/>
  <c r="N61" i="412"/>
  <c r="O61" i="412"/>
  <c r="P61" i="412"/>
  <c r="Q61" i="412"/>
  <c r="I61" i="412"/>
  <c r="I59" i="412"/>
  <c r="I57" i="412"/>
  <c r="I55" i="412"/>
  <c r="I53" i="412"/>
  <c r="I51" i="412"/>
  <c r="I49" i="412"/>
  <c r="I47" i="412"/>
  <c r="I45" i="412"/>
  <c r="I43" i="412"/>
  <c r="J41" i="412"/>
  <c r="K41" i="412"/>
  <c r="L41" i="412"/>
  <c r="M41" i="412"/>
  <c r="N41" i="412"/>
  <c r="O41" i="412"/>
  <c r="P41" i="412"/>
  <c r="Q41" i="412"/>
  <c r="I41" i="412"/>
  <c r="Q39" i="412"/>
  <c r="J39" i="412"/>
  <c r="K39" i="412"/>
  <c r="L39" i="412"/>
  <c r="M39" i="412"/>
  <c r="N39" i="412"/>
  <c r="O39" i="412"/>
  <c r="P39" i="412"/>
  <c r="I39" i="412"/>
  <c r="J37" i="412"/>
  <c r="N37" i="412"/>
  <c r="Q35" i="412"/>
  <c r="P23" i="406"/>
  <c r="P77" i="406" s="1"/>
  <c r="G23" i="406"/>
  <c r="R73" i="406"/>
  <c r="R72" i="406"/>
  <c r="R71" i="406"/>
  <c r="R70" i="406"/>
  <c r="R69" i="406"/>
  <c r="R68" i="406"/>
  <c r="R67" i="406"/>
  <c r="R66" i="406"/>
  <c r="R65" i="406"/>
  <c r="R64" i="406"/>
  <c r="R63" i="406"/>
  <c r="R62" i="406"/>
  <c r="R61" i="406"/>
  <c r="R60" i="406"/>
  <c r="R59" i="406"/>
  <c r="R58" i="406"/>
  <c r="R57" i="406"/>
  <c r="R56" i="406"/>
  <c r="R55" i="406"/>
  <c r="R54" i="406"/>
  <c r="R53" i="406"/>
  <c r="R52" i="406"/>
  <c r="R51" i="406"/>
  <c r="R50" i="406"/>
  <c r="R49" i="406"/>
  <c r="R48" i="406"/>
  <c r="R47" i="406"/>
  <c r="R46" i="406"/>
  <c r="R45" i="406"/>
  <c r="R44" i="406"/>
  <c r="R43" i="406"/>
  <c r="R42" i="406"/>
  <c r="R41" i="406"/>
  <c r="R40" i="406"/>
  <c r="R39" i="406"/>
  <c r="R38" i="406"/>
  <c r="R37" i="406"/>
  <c r="R36" i="406"/>
  <c r="R35" i="406"/>
  <c r="R34" i="406"/>
  <c r="R33" i="406"/>
  <c r="R32" i="406"/>
  <c r="R31" i="406"/>
  <c r="R30" i="406"/>
  <c r="R29" i="406"/>
  <c r="R28" i="406"/>
  <c r="R27" i="406"/>
  <c r="R26" i="406"/>
  <c r="R25" i="406"/>
  <c r="R24" i="406"/>
  <c r="R73" i="405"/>
  <c r="R72" i="405"/>
  <c r="R71" i="405"/>
  <c r="R70" i="405"/>
  <c r="R69" i="405"/>
  <c r="R68" i="405"/>
  <c r="R67" i="405"/>
  <c r="R66" i="405"/>
  <c r="R65" i="405"/>
  <c r="R64" i="405"/>
  <c r="R63" i="405"/>
  <c r="R62" i="405"/>
  <c r="R61" i="405"/>
  <c r="R60" i="405"/>
  <c r="R59" i="405"/>
  <c r="R58" i="405"/>
  <c r="R57" i="405"/>
  <c r="R56" i="405"/>
  <c r="R55" i="405"/>
  <c r="R54" i="405"/>
  <c r="R53" i="405"/>
  <c r="R52" i="405"/>
  <c r="R51" i="405"/>
  <c r="R50" i="405"/>
  <c r="R49" i="405"/>
  <c r="R48" i="405"/>
  <c r="R47" i="405"/>
  <c r="R46" i="405"/>
  <c r="R45" i="405"/>
  <c r="R44" i="405"/>
  <c r="R43" i="405"/>
  <c r="R42" i="405"/>
  <c r="R41" i="405"/>
  <c r="R40" i="405"/>
  <c r="R39" i="405"/>
  <c r="R38" i="405"/>
  <c r="R37" i="405"/>
  <c r="R36" i="405"/>
  <c r="R35" i="405"/>
  <c r="R34" i="405"/>
  <c r="R33" i="405"/>
  <c r="R32" i="405"/>
  <c r="R31" i="405"/>
  <c r="R30" i="405"/>
  <c r="R29" i="405"/>
  <c r="R28" i="405"/>
  <c r="R27" i="405"/>
  <c r="R26" i="405"/>
  <c r="R77" i="405"/>
  <c r="R59" i="412" s="1"/>
  <c r="R73" i="404"/>
  <c r="R72" i="404"/>
  <c r="R71" i="404"/>
  <c r="R70" i="404"/>
  <c r="R69" i="404"/>
  <c r="R68" i="404"/>
  <c r="R67" i="404"/>
  <c r="R66" i="404"/>
  <c r="R65" i="404"/>
  <c r="R64" i="404"/>
  <c r="R63" i="404"/>
  <c r="R62" i="404"/>
  <c r="R61" i="404"/>
  <c r="R60" i="404"/>
  <c r="R59" i="404"/>
  <c r="R58" i="404"/>
  <c r="R57" i="404"/>
  <c r="R56" i="404"/>
  <c r="R55" i="404"/>
  <c r="R54" i="404"/>
  <c r="R53" i="404"/>
  <c r="R52" i="404"/>
  <c r="R51" i="404"/>
  <c r="R50" i="404"/>
  <c r="R49" i="404"/>
  <c r="R48" i="404"/>
  <c r="R47" i="404"/>
  <c r="R46" i="404"/>
  <c r="R45" i="404"/>
  <c r="R44" i="404"/>
  <c r="R43" i="404"/>
  <c r="R42" i="404"/>
  <c r="R41" i="404"/>
  <c r="R40" i="404"/>
  <c r="R39" i="404"/>
  <c r="R38" i="404"/>
  <c r="R37" i="404"/>
  <c r="R77" i="404"/>
  <c r="R57" i="412" s="1"/>
  <c r="R73" i="403"/>
  <c r="R72" i="403"/>
  <c r="R71" i="403"/>
  <c r="R70" i="403"/>
  <c r="R69" i="403"/>
  <c r="R68" i="403"/>
  <c r="R67" i="403"/>
  <c r="R66" i="403"/>
  <c r="R65" i="403"/>
  <c r="R64" i="403"/>
  <c r="R63" i="403"/>
  <c r="R62" i="403"/>
  <c r="R61" i="403"/>
  <c r="R60" i="403"/>
  <c r="R59" i="403"/>
  <c r="R58" i="403"/>
  <c r="R57" i="403"/>
  <c r="R56" i="403"/>
  <c r="R55" i="403"/>
  <c r="R54" i="403"/>
  <c r="R53" i="403"/>
  <c r="R52" i="403"/>
  <c r="R51" i="403"/>
  <c r="R50" i="403"/>
  <c r="R49" i="403"/>
  <c r="R48" i="403"/>
  <c r="R47" i="403"/>
  <c r="R46" i="403"/>
  <c r="R45" i="403"/>
  <c r="R44" i="403"/>
  <c r="R43" i="403"/>
  <c r="R42" i="403"/>
  <c r="R41" i="403"/>
  <c r="R40" i="403"/>
  <c r="R39" i="403"/>
  <c r="R38" i="403"/>
  <c r="R37" i="403"/>
  <c r="R36" i="403"/>
  <c r="R35" i="403"/>
  <c r="R34" i="403"/>
  <c r="R33" i="403"/>
  <c r="R32" i="403"/>
  <c r="R31" i="403"/>
  <c r="R30" i="403"/>
  <c r="R29" i="403"/>
  <c r="R28" i="403"/>
  <c r="R27" i="403"/>
  <c r="R26" i="403"/>
  <c r="R25" i="403"/>
  <c r="R24" i="403"/>
  <c r="R77" i="403"/>
  <c r="R73" i="402"/>
  <c r="R72" i="402"/>
  <c r="R71" i="402"/>
  <c r="R70" i="402"/>
  <c r="R69" i="402"/>
  <c r="R68" i="402"/>
  <c r="R67" i="402"/>
  <c r="R66" i="402"/>
  <c r="R65" i="402"/>
  <c r="R64" i="402"/>
  <c r="R63" i="402"/>
  <c r="R62" i="402"/>
  <c r="R61" i="402"/>
  <c r="R60" i="402"/>
  <c r="R59" i="402"/>
  <c r="R58" i="402"/>
  <c r="R57" i="402"/>
  <c r="R56" i="402"/>
  <c r="R55" i="402"/>
  <c r="R54" i="402"/>
  <c r="R53" i="402"/>
  <c r="R52" i="402"/>
  <c r="R51" i="402"/>
  <c r="R50" i="402"/>
  <c r="R49" i="402"/>
  <c r="R48" i="402"/>
  <c r="R47" i="402"/>
  <c r="R46" i="402"/>
  <c r="R45" i="402"/>
  <c r="R44" i="402"/>
  <c r="R43" i="402"/>
  <c r="R42" i="402"/>
  <c r="R41" i="402"/>
  <c r="R40" i="402"/>
  <c r="R39" i="402"/>
  <c r="R38" i="402"/>
  <c r="R37" i="402"/>
  <c r="R36" i="402"/>
  <c r="R35" i="402"/>
  <c r="R34" i="402"/>
  <c r="R33" i="402"/>
  <c r="R32" i="402"/>
  <c r="R31" i="402"/>
  <c r="R30" i="402"/>
  <c r="R29" i="402"/>
  <c r="R77" i="402"/>
  <c r="R53" i="412" s="1"/>
  <c r="R73" i="401"/>
  <c r="R72" i="401"/>
  <c r="R71" i="401"/>
  <c r="R70" i="401"/>
  <c r="R69" i="401"/>
  <c r="R68" i="401"/>
  <c r="R67" i="401"/>
  <c r="R66" i="401"/>
  <c r="R65" i="401"/>
  <c r="R64" i="401"/>
  <c r="R63" i="401"/>
  <c r="R62" i="401"/>
  <c r="R61" i="401"/>
  <c r="R60" i="401"/>
  <c r="R59" i="401"/>
  <c r="R58" i="401"/>
  <c r="R57" i="401"/>
  <c r="R56" i="401"/>
  <c r="R55" i="401"/>
  <c r="R54" i="401"/>
  <c r="R53" i="401"/>
  <c r="R52" i="401"/>
  <c r="R51" i="401"/>
  <c r="R50" i="401"/>
  <c r="R49" i="401"/>
  <c r="R48" i="401"/>
  <c r="R47" i="401"/>
  <c r="R46" i="401"/>
  <c r="R45" i="401"/>
  <c r="R44" i="401"/>
  <c r="R43" i="401"/>
  <c r="R42" i="401"/>
  <c r="R41" i="401"/>
  <c r="R40" i="401"/>
  <c r="R39" i="401"/>
  <c r="R38" i="401"/>
  <c r="R37" i="401"/>
  <c r="R36" i="401"/>
  <c r="R35" i="401"/>
  <c r="R34" i="401"/>
  <c r="R28" i="401"/>
  <c r="R27" i="401"/>
  <c r="R77" i="401"/>
  <c r="R51" i="412" s="1"/>
  <c r="R73" i="400"/>
  <c r="R72" i="400"/>
  <c r="R71" i="400"/>
  <c r="R70" i="400"/>
  <c r="R69" i="400"/>
  <c r="R68" i="400"/>
  <c r="R67" i="400"/>
  <c r="R66" i="400"/>
  <c r="R65" i="400"/>
  <c r="R64" i="400"/>
  <c r="R63" i="400"/>
  <c r="R62" i="400"/>
  <c r="R61" i="400"/>
  <c r="R60" i="400"/>
  <c r="R59" i="400"/>
  <c r="R58" i="400"/>
  <c r="R57" i="400"/>
  <c r="R56" i="400"/>
  <c r="R55" i="400"/>
  <c r="R54" i="400"/>
  <c r="R53" i="400"/>
  <c r="R52" i="400"/>
  <c r="R51" i="400"/>
  <c r="R50" i="400"/>
  <c r="R49" i="400"/>
  <c r="R48" i="400"/>
  <c r="R47" i="400"/>
  <c r="R46" i="400"/>
  <c r="R45" i="400"/>
  <c r="R44" i="400"/>
  <c r="R43" i="400"/>
  <c r="R42" i="400"/>
  <c r="R41" i="400"/>
  <c r="R40" i="400"/>
  <c r="R39" i="400"/>
  <c r="R38" i="400"/>
  <c r="R37" i="400"/>
  <c r="R36" i="400"/>
  <c r="R35" i="400"/>
  <c r="R34" i="400"/>
  <c r="R33" i="400"/>
  <c r="R32" i="400"/>
  <c r="R31" i="400"/>
  <c r="R30" i="400"/>
  <c r="R29" i="400"/>
  <c r="R28" i="400"/>
  <c r="R27" i="400"/>
  <c r="R26" i="400"/>
  <c r="R77" i="400"/>
  <c r="R49" i="412" s="1"/>
  <c r="R73" i="399"/>
  <c r="R72" i="399"/>
  <c r="R71" i="399"/>
  <c r="R70" i="399"/>
  <c r="R69" i="399"/>
  <c r="R68" i="399"/>
  <c r="R67" i="399"/>
  <c r="R66" i="399"/>
  <c r="R65" i="399"/>
  <c r="R64" i="399"/>
  <c r="R63" i="399"/>
  <c r="R62" i="399"/>
  <c r="R61" i="399"/>
  <c r="R60" i="399"/>
  <c r="R59" i="399"/>
  <c r="R58" i="399"/>
  <c r="R57" i="399"/>
  <c r="R56" i="399"/>
  <c r="R55" i="399"/>
  <c r="R54" i="399"/>
  <c r="R53" i="399"/>
  <c r="R52" i="399"/>
  <c r="R51" i="399"/>
  <c r="R50" i="399"/>
  <c r="R49" i="399"/>
  <c r="R48" i="399"/>
  <c r="R47" i="399"/>
  <c r="R46" i="399"/>
  <c r="R45" i="399"/>
  <c r="R44" i="399"/>
  <c r="R43" i="399"/>
  <c r="R42" i="399"/>
  <c r="R41" i="399"/>
  <c r="R40" i="399"/>
  <c r="R39" i="399"/>
  <c r="R38" i="399"/>
  <c r="R37" i="399"/>
  <c r="R36" i="399"/>
  <c r="R35" i="399"/>
  <c r="R34" i="399"/>
  <c r="R33" i="399"/>
  <c r="R32" i="399"/>
  <c r="R31" i="399"/>
  <c r="R30" i="399"/>
  <c r="R29" i="399"/>
  <c r="R28" i="399"/>
  <c r="R27" i="399"/>
  <c r="R26" i="399"/>
  <c r="R25" i="399"/>
  <c r="R24" i="399"/>
  <c r="R77" i="399"/>
  <c r="R73" i="398"/>
  <c r="R72" i="398"/>
  <c r="R71" i="398"/>
  <c r="R70" i="398"/>
  <c r="R69" i="398"/>
  <c r="R68" i="398"/>
  <c r="R67" i="398"/>
  <c r="R66" i="398"/>
  <c r="R65" i="398"/>
  <c r="R64" i="398"/>
  <c r="R63" i="398"/>
  <c r="R62" i="398"/>
  <c r="R61" i="398"/>
  <c r="R60" i="398"/>
  <c r="R59" i="398"/>
  <c r="R58" i="398"/>
  <c r="R57" i="398"/>
  <c r="R56" i="398"/>
  <c r="R55" i="398"/>
  <c r="R54" i="398"/>
  <c r="R53" i="398"/>
  <c r="R52" i="398"/>
  <c r="R51" i="398"/>
  <c r="R50" i="398"/>
  <c r="R49" i="398"/>
  <c r="R48" i="398"/>
  <c r="R47" i="398"/>
  <c r="R46" i="398"/>
  <c r="R45" i="398"/>
  <c r="R44" i="398"/>
  <c r="R43" i="398"/>
  <c r="R42" i="398"/>
  <c r="R41" i="398"/>
  <c r="R40" i="398"/>
  <c r="R39" i="398"/>
  <c r="R38" i="398"/>
  <c r="R37" i="398"/>
  <c r="R36" i="398"/>
  <c r="R35" i="398"/>
  <c r="R34" i="398"/>
  <c r="R33" i="398"/>
  <c r="R28" i="398"/>
  <c r="R77" i="398"/>
  <c r="R45" i="412" s="1"/>
  <c r="R73" i="410"/>
  <c r="R72" i="410"/>
  <c r="R71" i="410"/>
  <c r="R70" i="410"/>
  <c r="R69" i="410"/>
  <c r="R68" i="410"/>
  <c r="R67" i="410"/>
  <c r="R66" i="410"/>
  <c r="R65" i="410"/>
  <c r="R64" i="410"/>
  <c r="R63" i="410"/>
  <c r="R62" i="410"/>
  <c r="R61" i="410"/>
  <c r="R60" i="410"/>
  <c r="R59" i="410"/>
  <c r="R58" i="410"/>
  <c r="R57" i="410"/>
  <c r="R56" i="410"/>
  <c r="R55" i="410"/>
  <c r="R54" i="410"/>
  <c r="R53" i="410"/>
  <c r="R52" i="410"/>
  <c r="R51" i="410"/>
  <c r="R50" i="410"/>
  <c r="R49" i="410"/>
  <c r="R48" i="410"/>
  <c r="R47" i="410"/>
  <c r="R46" i="410"/>
  <c r="R45" i="410"/>
  <c r="R44" i="410"/>
  <c r="R43" i="410"/>
  <c r="R42" i="410"/>
  <c r="R41" i="410"/>
  <c r="R40" i="410"/>
  <c r="R39" i="410"/>
  <c r="R38" i="410"/>
  <c r="R37" i="410"/>
  <c r="R36" i="410"/>
  <c r="R30" i="410"/>
  <c r="R29" i="410"/>
  <c r="R77" i="410"/>
  <c r="R43" i="412" s="1"/>
  <c r="R73" i="409"/>
  <c r="R72" i="409"/>
  <c r="R71" i="409"/>
  <c r="R70" i="409"/>
  <c r="R69" i="409"/>
  <c r="R68" i="409"/>
  <c r="R67" i="409"/>
  <c r="R66" i="409"/>
  <c r="R65" i="409"/>
  <c r="R64" i="409"/>
  <c r="R63" i="409"/>
  <c r="R62" i="409"/>
  <c r="R61" i="409"/>
  <c r="R60" i="409"/>
  <c r="R59" i="409"/>
  <c r="R58" i="409"/>
  <c r="R57" i="409"/>
  <c r="R56" i="409"/>
  <c r="R55" i="409"/>
  <c r="R54" i="409"/>
  <c r="R53" i="409"/>
  <c r="R52" i="409"/>
  <c r="R51" i="409"/>
  <c r="R50" i="409"/>
  <c r="R49" i="409"/>
  <c r="R48" i="409"/>
  <c r="R47" i="409"/>
  <c r="R46" i="409"/>
  <c r="R45" i="409"/>
  <c r="R44" i="409"/>
  <c r="R43" i="409"/>
  <c r="R42" i="409"/>
  <c r="R41" i="409"/>
  <c r="R40" i="409"/>
  <c r="R39" i="409"/>
  <c r="R38" i="409"/>
  <c r="R37" i="409"/>
  <c r="R36" i="409"/>
  <c r="R35" i="409"/>
  <c r="R34" i="409"/>
  <c r="R33" i="409"/>
  <c r="R32" i="409"/>
  <c r="R31" i="409"/>
  <c r="R30" i="409"/>
  <c r="R29" i="409"/>
  <c r="R28" i="409"/>
  <c r="R27" i="409"/>
  <c r="R26" i="409"/>
  <c r="R77" i="409" s="1"/>
  <c r="R41" i="412" s="1"/>
  <c r="R25" i="409"/>
  <c r="R24" i="409"/>
  <c r="R73" i="408"/>
  <c r="R72" i="408"/>
  <c r="R71" i="408"/>
  <c r="R70" i="408"/>
  <c r="R69" i="408"/>
  <c r="R68" i="408"/>
  <c r="R67" i="408"/>
  <c r="R66" i="408"/>
  <c r="R65" i="408"/>
  <c r="R64" i="408"/>
  <c r="R63" i="408"/>
  <c r="R62" i="408"/>
  <c r="R61" i="408"/>
  <c r="R60" i="408"/>
  <c r="R59" i="408"/>
  <c r="R58" i="408"/>
  <c r="R57" i="408"/>
  <c r="R56" i="408"/>
  <c r="R55" i="408"/>
  <c r="R54" i="408"/>
  <c r="R53" i="408"/>
  <c r="R52" i="408"/>
  <c r="R51" i="408"/>
  <c r="R50" i="408"/>
  <c r="R49" i="408"/>
  <c r="R48" i="408"/>
  <c r="R47" i="408"/>
  <c r="R46" i="408"/>
  <c r="R45" i="408"/>
  <c r="R44" i="408"/>
  <c r="R43" i="408"/>
  <c r="R42" i="408"/>
  <c r="R41" i="408"/>
  <c r="R40" i="408"/>
  <c r="R39" i="408"/>
  <c r="R38" i="408"/>
  <c r="R37" i="408"/>
  <c r="R36" i="408"/>
  <c r="R35" i="408"/>
  <c r="R34" i="408"/>
  <c r="R33" i="408"/>
  <c r="R32" i="408"/>
  <c r="R31" i="408"/>
  <c r="R30" i="408"/>
  <c r="R29" i="408"/>
  <c r="R28" i="408"/>
  <c r="R77" i="408"/>
  <c r="R39" i="412" s="1"/>
  <c r="R73" i="407"/>
  <c r="R72" i="407"/>
  <c r="R71" i="407"/>
  <c r="R70" i="407"/>
  <c r="R69" i="407"/>
  <c r="R68" i="407"/>
  <c r="R67" i="407"/>
  <c r="R66" i="407"/>
  <c r="R65" i="407"/>
  <c r="R64" i="407"/>
  <c r="R63" i="407"/>
  <c r="R62" i="407"/>
  <c r="R61" i="407"/>
  <c r="R60" i="407"/>
  <c r="R59" i="407"/>
  <c r="R58" i="407"/>
  <c r="R57" i="407"/>
  <c r="R56" i="407"/>
  <c r="R55" i="407"/>
  <c r="R54" i="407"/>
  <c r="R53" i="407"/>
  <c r="R52" i="407"/>
  <c r="R51" i="407"/>
  <c r="R50" i="407"/>
  <c r="R49" i="407"/>
  <c r="R48" i="407"/>
  <c r="R47" i="407"/>
  <c r="R46" i="407"/>
  <c r="R45" i="407"/>
  <c r="R44" i="407"/>
  <c r="R43" i="407"/>
  <c r="R42" i="407"/>
  <c r="R41" i="407"/>
  <c r="R40" i="407"/>
  <c r="R39" i="407"/>
  <c r="R38" i="407"/>
  <c r="R37" i="407"/>
  <c r="R36" i="407"/>
  <c r="R35" i="407"/>
  <c r="R34" i="407"/>
  <c r="R33" i="407"/>
  <c r="R32" i="407"/>
  <c r="R31" i="407"/>
  <c r="R30" i="407"/>
  <c r="R29" i="407"/>
  <c r="R73" i="397"/>
  <c r="R72" i="397"/>
  <c r="R71" i="397"/>
  <c r="R70" i="397"/>
  <c r="R69" i="397"/>
  <c r="R68" i="397"/>
  <c r="R67" i="397"/>
  <c r="R66" i="397"/>
  <c r="R65" i="397"/>
  <c r="R64" i="397"/>
  <c r="R63" i="397"/>
  <c r="R62" i="397"/>
  <c r="R61" i="397"/>
  <c r="R60" i="397"/>
  <c r="R59" i="397"/>
  <c r="R58" i="397"/>
  <c r="R57" i="397"/>
  <c r="R56" i="397"/>
  <c r="R55" i="397"/>
  <c r="R54" i="397"/>
  <c r="R53" i="397"/>
  <c r="R52" i="397"/>
  <c r="R51" i="397"/>
  <c r="R50" i="397"/>
  <c r="R49" i="397"/>
  <c r="R48" i="397"/>
  <c r="R47" i="397"/>
  <c r="R46" i="397"/>
  <c r="R45" i="397"/>
  <c r="R44" i="397"/>
  <c r="R43" i="397"/>
  <c r="R42" i="397"/>
  <c r="R41" i="397"/>
  <c r="R40" i="397"/>
  <c r="R39" i="397"/>
  <c r="R38" i="397"/>
  <c r="R37" i="397"/>
  <c r="R36" i="397"/>
  <c r="R35" i="397"/>
  <c r="R34" i="397"/>
  <c r="R33" i="397"/>
  <c r="R32" i="397"/>
  <c r="R31" i="397"/>
  <c r="R30" i="397"/>
  <c r="R29" i="397"/>
  <c r="R28" i="397"/>
  <c r="R73" i="396"/>
  <c r="R72" i="396"/>
  <c r="R71" i="396"/>
  <c r="R70" i="396"/>
  <c r="R69" i="396"/>
  <c r="R68" i="396"/>
  <c r="R65" i="396"/>
  <c r="R64" i="396"/>
  <c r="R55" i="396"/>
  <c r="R54" i="396"/>
  <c r="R53" i="396"/>
  <c r="R52" i="396"/>
  <c r="R43" i="396"/>
  <c r="R42" i="396"/>
  <c r="R41" i="396"/>
  <c r="R36" i="396"/>
  <c r="R35" i="396"/>
  <c r="R30" i="396"/>
  <c r="R29" i="396"/>
  <c r="R23" i="396"/>
  <c r="R77" i="396" s="1"/>
  <c r="R73" i="395"/>
  <c r="R72" i="395"/>
  <c r="R71" i="395"/>
  <c r="R70" i="395"/>
  <c r="R69" i="395"/>
  <c r="R68" i="395"/>
  <c r="R67" i="395"/>
  <c r="R66" i="395"/>
  <c r="R65" i="395"/>
  <c r="R58" i="395"/>
  <c r="R57" i="395"/>
  <c r="R48" i="395"/>
  <c r="R47" i="395"/>
  <c r="R37" i="395"/>
  <c r="R36" i="395"/>
  <c r="R31" i="395"/>
  <c r="R30" i="395"/>
  <c r="R23" i="395"/>
  <c r="R77" i="395" s="1"/>
  <c r="R60" i="394"/>
  <c r="R59" i="394"/>
  <c r="R48" i="394"/>
  <c r="R47" i="394"/>
  <c r="R40" i="394"/>
  <c r="R39" i="394"/>
  <c r="R32" i="394"/>
  <c r="R31" i="394"/>
  <c r="R25" i="394"/>
  <c r="R24" i="394"/>
  <c r="R23" i="394"/>
  <c r="R73" i="392"/>
  <c r="R72" i="392"/>
  <c r="R71" i="392"/>
  <c r="R70" i="392"/>
  <c r="R77" i="393"/>
  <c r="R73" i="391"/>
  <c r="R77" i="391"/>
  <c r="R73" i="390"/>
  <c r="R67" i="390"/>
  <c r="R66" i="390"/>
  <c r="R61" i="390"/>
  <c r="R60" i="390"/>
  <c r="R55" i="390"/>
  <c r="R54" i="390"/>
  <c r="R49" i="390"/>
  <c r="R48" i="390"/>
  <c r="R47" i="390"/>
  <c r="R46" i="390"/>
  <c r="R45" i="390"/>
  <c r="R44" i="390"/>
  <c r="R35" i="390"/>
  <c r="R34" i="390"/>
  <c r="R77" i="389"/>
  <c r="Q77" i="406"/>
  <c r="O77" i="406"/>
  <c r="N77" i="406"/>
  <c r="M77" i="406"/>
  <c r="L77" i="406"/>
  <c r="K77" i="406"/>
  <c r="J77" i="406"/>
  <c r="I77" i="406"/>
  <c r="Q77" i="405"/>
  <c r="P77" i="405"/>
  <c r="O77" i="405"/>
  <c r="N77" i="405"/>
  <c r="M77" i="405"/>
  <c r="L77" i="405"/>
  <c r="K77" i="405"/>
  <c r="J77" i="405"/>
  <c r="I77" i="405"/>
  <c r="Q77" i="404"/>
  <c r="P77" i="404"/>
  <c r="O77" i="404"/>
  <c r="N77" i="404"/>
  <c r="M77" i="404"/>
  <c r="L77" i="404"/>
  <c r="K77" i="404"/>
  <c r="J77" i="404"/>
  <c r="I77" i="404"/>
  <c r="Q77" i="403"/>
  <c r="P77" i="403"/>
  <c r="O77" i="403"/>
  <c r="N77" i="403"/>
  <c r="M77" i="403"/>
  <c r="L77" i="403"/>
  <c r="K77" i="403"/>
  <c r="J77" i="403"/>
  <c r="I77" i="403"/>
  <c r="Q77" i="402"/>
  <c r="P77" i="402"/>
  <c r="O77" i="402"/>
  <c r="N77" i="402"/>
  <c r="M77" i="402"/>
  <c r="L77" i="402"/>
  <c r="K77" i="402"/>
  <c r="J77" i="402"/>
  <c r="I77" i="402"/>
  <c r="Q77" i="401"/>
  <c r="P77" i="401"/>
  <c r="O77" i="401"/>
  <c r="N77" i="401"/>
  <c r="M77" i="401"/>
  <c r="L77" i="401"/>
  <c r="K77" i="401"/>
  <c r="J77" i="401"/>
  <c r="I77" i="401"/>
  <c r="Q77" i="400"/>
  <c r="P77" i="400"/>
  <c r="O77" i="400"/>
  <c r="N77" i="400"/>
  <c r="M77" i="400"/>
  <c r="L77" i="400"/>
  <c r="K77" i="400"/>
  <c r="J77" i="400"/>
  <c r="J49" i="412" s="1"/>
  <c r="I77" i="400"/>
  <c r="Q77" i="399"/>
  <c r="P77" i="399"/>
  <c r="O77" i="399"/>
  <c r="N77" i="399"/>
  <c r="M77" i="399"/>
  <c r="L77" i="399"/>
  <c r="K77" i="399"/>
  <c r="J77" i="399"/>
  <c r="I77" i="399"/>
  <c r="Q77" i="398"/>
  <c r="P77" i="398"/>
  <c r="O77" i="398"/>
  <c r="N77" i="398"/>
  <c r="M77" i="398"/>
  <c r="L77" i="398"/>
  <c r="K77" i="398"/>
  <c r="J77" i="398"/>
  <c r="I77" i="398"/>
  <c r="Q77" i="410"/>
  <c r="P77" i="410"/>
  <c r="O77" i="410"/>
  <c r="N77" i="410"/>
  <c r="M77" i="410"/>
  <c r="L77" i="410"/>
  <c r="K77" i="410"/>
  <c r="J77" i="410"/>
  <c r="I77" i="410"/>
  <c r="Q77" i="409"/>
  <c r="P77" i="409"/>
  <c r="O77" i="409"/>
  <c r="N77" i="409"/>
  <c r="M77" i="409"/>
  <c r="L77" i="409"/>
  <c r="K77" i="409"/>
  <c r="J77" i="409"/>
  <c r="I77" i="409"/>
  <c r="Q77" i="408"/>
  <c r="P77" i="408"/>
  <c r="O77" i="408"/>
  <c r="N77" i="408"/>
  <c r="M77" i="408"/>
  <c r="L77" i="408"/>
  <c r="K77" i="408"/>
  <c r="J77" i="408"/>
  <c r="I77" i="408"/>
  <c r="Q77" i="407"/>
  <c r="Q37" i="412" s="1"/>
  <c r="P77" i="407"/>
  <c r="P37" i="412" s="1"/>
  <c r="O77" i="407"/>
  <c r="O37" i="412" s="1"/>
  <c r="N77" i="407"/>
  <c r="M77" i="407"/>
  <c r="M37" i="412" s="1"/>
  <c r="L77" i="407"/>
  <c r="L37" i="412" s="1"/>
  <c r="K77" i="407"/>
  <c r="K37" i="412" s="1"/>
  <c r="J77" i="407"/>
  <c r="I77" i="407"/>
  <c r="I37" i="412" s="1"/>
  <c r="Q77" i="397"/>
  <c r="P77" i="397"/>
  <c r="P35" i="412" s="1"/>
  <c r="O77" i="397"/>
  <c r="O35" i="412" s="1"/>
  <c r="M77" i="397"/>
  <c r="M35" i="412" s="1"/>
  <c r="L77" i="397"/>
  <c r="L35" i="412" s="1"/>
  <c r="K77" i="397"/>
  <c r="K35" i="412" s="1"/>
  <c r="J77" i="397"/>
  <c r="J35" i="412" s="1"/>
  <c r="I77" i="397"/>
  <c r="I35" i="412" s="1"/>
  <c r="Q77" i="396"/>
  <c r="P77" i="396"/>
  <c r="O77" i="396"/>
  <c r="N77" i="396"/>
  <c r="M77" i="396"/>
  <c r="L77" i="396"/>
  <c r="K77" i="396"/>
  <c r="J77" i="396"/>
  <c r="I77" i="396"/>
  <c r="Q77" i="395"/>
  <c r="P77" i="395"/>
  <c r="O77" i="395"/>
  <c r="N77" i="395"/>
  <c r="M77" i="395"/>
  <c r="L77" i="395"/>
  <c r="K77" i="395"/>
  <c r="J77" i="395"/>
  <c r="I77" i="395"/>
  <c r="Q77" i="394"/>
  <c r="P77" i="394"/>
  <c r="O77" i="394"/>
  <c r="N77" i="394"/>
  <c r="M77" i="394"/>
  <c r="L77" i="394"/>
  <c r="K77" i="394"/>
  <c r="J77" i="394"/>
  <c r="I77" i="394"/>
  <c r="I29" i="412" s="1"/>
  <c r="Q77" i="392"/>
  <c r="P77" i="392"/>
  <c r="O77" i="392"/>
  <c r="N77" i="392"/>
  <c r="M77" i="392"/>
  <c r="L77" i="392"/>
  <c r="K77" i="392"/>
  <c r="J77" i="392"/>
  <c r="I77" i="392"/>
  <c r="Q77" i="393"/>
  <c r="P77" i="393"/>
  <c r="O77" i="393"/>
  <c r="N77" i="393"/>
  <c r="M77" i="393"/>
  <c r="L77" i="393"/>
  <c r="K77" i="393"/>
  <c r="J77" i="393"/>
  <c r="I77" i="393"/>
  <c r="Q77" i="391"/>
  <c r="P77" i="391"/>
  <c r="O77" i="391"/>
  <c r="N77" i="391"/>
  <c r="M77" i="391"/>
  <c r="L77" i="391"/>
  <c r="K77" i="391"/>
  <c r="J77" i="391"/>
  <c r="I77" i="391"/>
  <c r="Q77" i="390"/>
  <c r="Q26" i="412" s="1"/>
  <c r="P77" i="390"/>
  <c r="O77" i="390"/>
  <c r="N77" i="390"/>
  <c r="M77" i="390"/>
  <c r="L77" i="390"/>
  <c r="K77" i="390"/>
  <c r="K26" i="412" s="1"/>
  <c r="J77" i="390"/>
  <c r="I77" i="390"/>
  <c r="I26" i="412" s="1"/>
  <c r="I77" i="389"/>
  <c r="Q77" i="389"/>
  <c r="P77" i="389"/>
  <c r="O77" i="389"/>
  <c r="N77" i="389"/>
  <c r="M77" i="389"/>
  <c r="L77" i="389"/>
  <c r="K77" i="389"/>
  <c r="J77" i="389"/>
  <c r="J77" i="274"/>
  <c r="K77" i="274"/>
  <c r="L77" i="274"/>
  <c r="M77" i="274"/>
  <c r="N77" i="274"/>
  <c r="O77" i="274"/>
  <c r="P77" i="274"/>
  <c r="Q77" i="274"/>
  <c r="I77" i="274"/>
  <c r="R74" i="412" l="1"/>
  <c r="E7" i="413" s="1"/>
  <c r="N7" i="413" s="1"/>
  <c r="Q7" i="413" s="1"/>
  <c r="K23" i="412"/>
  <c r="L23" i="412"/>
  <c r="R23" i="412"/>
  <c r="P23" i="412"/>
  <c r="Q23" i="412"/>
  <c r="I23" i="412"/>
  <c r="R77" i="390"/>
  <c r="R74" i="390"/>
  <c r="R26" i="412" s="1"/>
  <c r="R77" i="394"/>
  <c r="R77" i="407"/>
  <c r="R37" i="412" s="1"/>
  <c r="R74" i="407"/>
  <c r="R77" i="392"/>
  <c r="I74" i="412"/>
  <c r="K74" i="412"/>
  <c r="O74" i="412"/>
  <c r="P74" i="412"/>
  <c r="M74" i="412"/>
  <c r="L74" i="412"/>
  <c r="J74" i="412"/>
  <c r="Q74" i="412"/>
  <c r="R26" i="397"/>
  <c r="R74" i="397" s="1"/>
  <c r="N77" i="397"/>
  <c r="N35" i="412" s="1"/>
  <c r="N74" i="412" s="1"/>
  <c r="R77" i="406"/>
  <c r="R61" i="412" s="1"/>
  <c r="R77" i="274"/>
  <c r="R77" i="397" l="1"/>
  <c r="R35" i="412" s="1"/>
</calcChain>
</file>

<file path=xl/sharedStrings.xml><?xml version="1.0" encoding="utf-8"?>
<sst xmlns="http://schemas.openxmlformats.org/spreadsheetml/2006/main" count="3236" uniqueCount="462">
  <si>
    <t>A</t>
  </si>
  <si>
    <t>B</t>
  </si>
  <si>
    <t>REMARKS</t>
  </si>
  <si>
    <t>FT</t>
  </si>
  <si>
    <t>EACH</t>
  </si>
  <si>
    <t>LOCATION</t>
  </si>
  <si>
    <t>L</t>
  </si>
  <si>
    <t>C</t>
  </si>
  <si>
    <t>R</t>
  </si>
  <si>
    <t>E</t>
  </si>
  <si>
    <t>T</t>
  </si>
  <si>
    <t>O</t>
  </si>
  <si>
    <t>N</t>
  </si>
  <si>
    <t>Y</t>
  </si>
  <si>
    <t>U</t>
  </si>
  <si>
    <t>G</t>
  </si>
  <si>
    <t>D</t>
  </si>
  <si>
    <t>I</t>
  </si>
  <si>
    <t>S</t>
  </si>
  <si>
    <t>H</t>
  </si>
  <si>
    <t>M</t>
  </si>
  <si>
    <t>FRA</t>
  </si>
  <si>
    <t>RPM</t>
  </si>
  <si>
    <t>RAISED PAVEMENT MARKER REMOVED</t>
  </si>
  <si>
    <t>EDGE LINE</t>
  </si>
  <si>
    <t>CENTER LINE</t>
  </si>
  <si>
    <t>CHANNELIZING LINE</t>
  </si>
  <si>
    <t>LANE LINE</t>
  </si>
  <si>
    <t>DETAIL</t>
  </si>
  <si>
    <t>STANDARD DRAWING TC-65.10</t>
  </si>
  <si>
    <t>STANDARD DRAWING TC-65.11</t>
  </si>
  <si>
    <t>ENTRANCE RAMP</t>
  </si>
  <si>
    <t>APPROACH W/ LEFT TURN LANE</t>
  </si>
  <si>
    <t>EXIT RAMP</t>
  </si>
  <si>
    <t>STOP APPROACH</t>
  </si>
  <si>
    <t>4 LANE DIVIDED TO 2 LANE TRANSITION</t>
  </si>
  <si>
    <t>TWO WAY LEFT TURN LANE</t>
  </si>
  <si>
    <t>4 LANE UNDIVIDED TO 2 LANE TRANSITION</t>
  </si>
  <si>
    <t>ONE LANE BRIDGE</t>
  </si>
  <si>
    <t>MULTILANE DIVIDED HIGHWAY</t>
  </si>
  <si>
    <t>REFLECTOR TYPE</t>
  </si>
  <si>
    <t>ONE WAY</t>
  </si>
  <si>
    <t>TWO WAY</t>
  </si>
  <si>
    <t>WHITE</t>
  </si>
  <si>
    <t>YELLOW</t>
  </si>
  <si>
    <t>RED</t>
  </si>
  <si>
    <t>RIGHT EDGE LINE</t>
  </si>
  <si>
    <t>LANE  LINE</t>
  </si>
  <si>
    <t>LEFT EDGE  LINE</t>
  </si>
  <si>
    <t>TOTALS CARRIED TO TRAFFIC CONTROL SUBSUMMARY</t>
  </si>
  <si>
    <t>PICKAWAY CO TO LITHOPOLIS RD</t>
  </si>
  <si>
    <t xml:space="preserve">LITHOPOLIS RD TO ENTER CANAL WINCHESTER </t>
  </si>
  <si>
    <t>LEAVE CANAL WINCHESTER TO ENTER CANAL WINCHESTER</t>
  </si>
  <si>
    <t>MADISON CL TO DARBYDALE WCL</t>
  </si>
  <si>
    <t>DARBYDALE ECL TO US-62</t>
  </si>
  <si>
    <t>TO GROVE CITY CORP.</t>
  </si>
  <si>
    <t>GROVE CITY CORP LIMIT TO GROVE CITY LIMIT</t>
  </si>
  <si>
    <t>US-23</t>
  </si>
  <si>
    <t>4, 11</t>
  </si>
  <si>
    <t>4, 10, 11</t>
  </si>
  <si>
    <t>4, 10</t>
  </si>
  <si>
    <t>3, 4</t>
  </si>
  <si>
    <t>BETHAL TO 315N</t>
  </si>
  <si>
    <t>315S TO BETHAL RAMP</t>
  </si>
  <si>
    <t>315N TO 270W RAMP</t>
  </si>
  <si>
    <t>315S TO 270E RAMP</t>
  </si>
  <si>
    <t>2, 3, 11</t>
  </si>
  <si>
    <t>315S TO 270W RAMP</t>
  </si>
  <si>
    <t>1, 6</t>
  </si>
  <si>
    <t>2,10, 11</t>
  </si>
  <si>
    <t>MADISON COUNTY LINE TO UNION COUNTY LINE</t>
  </si>
  <si>
    <t>COLUMBUS CORP LIMIT TO PROJECT LIMIT</t>
  </si>
  <si>
    <t>PROJECT LIMIT TO E. OF SUNBURY ROAD</t>
  </si>
  <si>
    <t>4,10, 11</t>
  </si>
  <si>
    <t>9, 2</t>
  </si>
  <si>
    <t>PICKAWAY COUNTY LINE TO LAMBERT RD</t>
  </si>
  <si>
    <t>LAMBERT RD TO GROVE CITY CORP LIMIT</t>
  </si>
  <si>
    <t>PROJECT LIMIT TO PROJECT LIMIT</t>
  </si>
  <si>
    <t>CROVE CITY CORP LIMIT TO PROJECT LIMIT</t>
  </si>
  <si>
    <t>2, 4, 11</t>
  </si>
  <si>
    <t>2, 4, 10, 11</t>
  </si>
  <si>
    <t>PROJECT LIMIT TO CITY OF COLUMBUS CORP LIMIT</t>
  </si>
  <si>
    <t>CENTRAL COLLEGE RD TO LICKING COUNTY LINE</t>
  </si>
  <si>
    <t>5,6</t>
  </si>
  <si>
    <t>2, 6</t>
  </si>
  <si>
    <t>5, 6</t>
  </si>
  <si>
    <t>US62N TO IR270E RAMP</t>
  </si>
  <si>
    <t>IR270W TO US62</t>
  </si>
  <si>
    <t>US62S TO IR270 E RAMP</t>
  </si>
  <si>
    <t>US62 TO IR270W RAMP</t>
  </si>
  <si>
    <t>IR270E TO US62</t>
  </si>
  <si>
    <t>23NB</t>
  </si>
  <si>
    <t>23SB</t>
  </si>
  <si>
    <t>3, 4, 11</t>
  </si>
  <si>
    <t>2, 3, 4, 11</t>
  </si>
  <si>
    <t>5, 6, 9</t>
  </si>
  <si>
    <t>COLUMBUS CORP LIMIT TO DEMPSEY RD</t>
  </si>
  <si>
    <t>2, 3, 4, 9</t>
  </si>
  <si>
    <t>9, 11</t>
  </si>
  <si>
    <t>9, 10, 11</t>
  </si>
  <si>
    <t>E DUBLIN GRANVILLE RD TO COLUMBUS CORP LIMIT</t>
  </si>
  <si>
    <t>DEMPSEY RD TO IR270E RAMPS</t>
  </si>
  <si>
    <t>IR270E RAMPS TO IR270W RAMPS</t>
  </si>
  <si>
    <t>IR270W RAMPS TO WESTERVILLE CORP LIMIT</t>
  </si>
  <si>
    <t>US23 TO IR270W (RAMP L)</t>
  </si>
  <si>
    <t>IR270W TO US23 (RAMP K)</t>
  </si>
  <si>
    <t>US23 TO IR270E (RAMP M)</t>
  </si>
  <si>
    <t>IR270E TO US23 (RAMP J)</t>
  </si>
  <si>
    <t>GROVEPORT CORP LIMIT TO CANAL WINCHESTER CORP LIMIT</t>
  </si>
  <si>
    <t>CITY OF COLUMBUS CORP LIMIT TO GROVEPORT CITY CORP LIMITS</t>
  </si>
  <si>
    <t>PROJECT LIMIT TO COLUMBUS CORP LIMIT</t>
  </si>
  <si>
    <t>COLUMBUS CORP LIMIT TO PROJECT LIMITS</t>
  </si>
  <si>
    <t>5,9</t>
  </si>
  <si>
    <t>3, 4, 10</t>
  </si>
  <si>
    <t>2, 9, 10</t>
  </si>
  <si>
    <t>CHANNELIZING  &amp; DOTTED LINE</t>
  </si>
  <si>
    <t xml:space="preserve"> TC-73.20</t>
  </si>
  <si>
    <t>70 E</t>
  </si>
  <si>
    <t>70 W</t>
  </si>
  <si>
    <t>71 N &amp; S</t>
  </si>
  <si>
    <t>71 S</t>
  </si>
  <si>
    <t>71N</t>
  </si>
  <si>
    <t>71 N</t>
  </si>
  <si>
    <t>SR665 INTERCHANGE</t>
  </si>
  <si>
    <t>SR665W TO IR71N (RAMP A)</t>
  </si>
  <si>
    <t>IR71S TO 665E (RAMP B)</t>
  </si>
  <si>
    <t>SR665W TO IR71S (RAMP C)</t>
  </si>
  <si>
    <t>SR665E TO RAMP A (RAMP A RT)</t>
  </si>
  <si>
    <t>RAMP B TO 665W RAMP B RT</t>
  </si>
  <si>
    <t>SR665W  TO RAMP C (RAMP C RT)</t>
  </si>
  <si>
    <t>IR71N TO SR665W (RAMP D)</t>
  </si>
  <si>
    <t>RAMP D TO SR665E (RAMP D CT)</t>
  </si>
  <si>
    <t>STRINGTOWN RD INTERCHANGE</t>
  </si>
  <si>
    <t>IR71S TO STRINGTOWN RD (RAMP B)</t>
  </si>
  <si>
    <t>STRINGTOWN RD TO IR71N (RAMP C)</t>
  </si>
  <si>
    <t xml:space="preserve">SILVER </t>
  </si>
  <si>
    <t>DR</t>
  </si>
  <si>
    <t>FIFTH AVE INTERCHANGE</t>
  </si>
  <si>
    <t xml:space="preserve">71 N </t>
  </si>
  <si>
    <t>IR71N TO 5TH AVE (RAMP)</t>
  </si>
  <si>
    <t>5TH AVE TO IR71S (RAMP)</t>
  </si>
  <si>
    <t>IR71S TO 5TH AVE (RAMP)</t>
  </si>
  <si>
    <t>5TH AVE TO IR71N (RAMP)</t>
  </si>
  <si>
    <t>ELEVENTH AVE INTERCHANGE</t>
  </si>
  <si>
    <t>IR71N TO 11TH AVE (RAMP)</t>
  </si>
  <si>
    <t>11TH AVE TO IR71S (RAMP)</t>
  </si>
  <si>
    <t>11TH AVE TO IR71N (RAMP)</t>
  </si>
  <si>
    <t>IR71S TO 11TH AVE (RAMP)</t>
  </si>
  <si>
    <t>17TH AVE INTERCHANGE</t>
  </si>
  <si>
    <t>17TH AVE TO IR71N (RAMP)</t>
  </si>
  <si>
    <t>17TH AVE TO IR71S (RAMP)</t>
  </si>
  <si>
    <t>IR71N TO 17TH AVE (RAMP)</t>
  </si>
  <si>
    <t>IR71S TO 17TH AVE (RAMP)</t>
  </si>
  <si>
    <t>HUDSON ST TO IR71N (RAMP)</t>
  </si>
  <si>
    <t>IR71N TO HUDSON ST (RAMP)</t>
  </si>
  <si>
    <t>IR71S TO HUDSON ST (RAMP)</t>
  </si>
  <si>
    <t>SERVICE RD/SILVER DR TO IR71S (RAMP)</t>
  </si>
  <si>
    <t>HUDSON ST TO INTERSECTION OF SILVER RD TO IR71SB RAMP</t>
  </si>
  <si>
    <t>WEBER RD INTERCHANGE</t>
  </si>
  <si>
    <t>WEBER RD TO IR71N (RAMP)</t>
  </si>
  <si>
    <t>IR71N TO WEBER RD (RAMP)</t>
  </si>
  <si>
    <t>WEBER RD TO IR71S (RAMP)</t>
  </si>
  <si>
    <t>IR71S TO WEBER RD (RAMP)</t>
  </si>
  <si>
    <t>NORTH BROADWAY INTERCHANGE</t>
  </si>
  <si>
    <t>NORTH BROADWAY TO IR71N (RAMP)</t>
  </si>
  <si>
    <t>IR71N TO NORTH BROADWAY (RAMP)</t>
  </si>
  <si>
    <t>NORTH BROADWAY TO IR71S (RAMP)</t>
  </si>
  <si>
    <t>IR71S TO NORTH BROADWAY (RAMP)</t>
  </si>
  <si>
    <t>CROOK RD INTERCHANGE</t>
  </si>
  <si>
    <t>IR71N TO CROOK RD (RAMP)</t>
  </si>
  <si>
    <t>CROOK RD TO IR71S (RAMP)</t>
  </si>
  <si>
    <t>CROOK RD TO IR71N (RAMP)</t>
  </si>
  <si>
    <t>IR71S TO CROOK RD (RAMP)</t>
  </si>
  <si>
    <t>MORSE RD INTERCHANGE</t>
  </si>
  <si>
    <t>SINCLAIR RD INTERCHANGE</t>
  </si>
  <si>
    <t>IR71N TO MORSE RD (RAMP)</t>
  </si>
  <si>
    <t>MORSE RD TO IR71N (RAMP)</t>
  </si>
  <si>
    <t>MORSE RD TO IR71S (RAMP)</t>
  </si>
  <si>
    <t>IR71S TO SINCLAIR RD (RAMP)</t>
  </si>
  <si>
    <t>SINCLAIR RD TO IR71S (RAMP)</t>
  </si>
  <si>
    <t>HUDSON ST INTERCHANGE</t>
  </si>
  <si>
    <t>SR161 INTERCHANGE</t>
  </si>
  <si>
    <t>IR71N TO SR161 (RAMP)</t>
  </si>
  <si>
    <t>2, 5, 6, 9</t>
  </si>
  <si>
    <t>IR270 (NORTH SIDE INTERCHANGE)</t>
  </si>
  <si>
    <t>IR71N TO IR270E (RAMP Q)</t>
  </si>
  <si>
    <t>IR270N/RAMP Q TO IR270W/RAMP J (RAMP O)</t>
  </si>
  <si>
    <t>IR270E TO IR71S (RAMP M)</t>
  </si>
  <si>
    <t>IR270E/RAMP M TO IR71N (RAMP P)</t>
  </si>
  <si>
    <t>IR71S TO IR270E (RAMP L)</t>
  </si>
  <si>
    <t>IR270W TO IR71N (RAMP N)</t>
  </si>
  <si>
    <t>IR270W TO IR71S (RAMP K)</t>
  </si>
  <si>
    <t>IR270W TO RAMP N/RAMP K SPLIT</t>
  </si>
  <si>
    <t>270 CW</t>
  </si>
  <si>
    <t>US62/SR3 INTERCHANGE</t>
  </si>
  <si>
    <t>IR270W TO US62/SR3 (RAMP K)</t>
  </si>
  <si>
    <t>US62/SR3 TO IR270W (RAMP J)</t>
  </si>
  <si>
    <t>IR270E TO US62/SR3 (RAMP L)</t>
  </si>
  <si>
    <t>US62/SR3N TO IR270E (RAMP M)</t>
  </si>
  <si>
    <t>US62/SR3S TO IR270E (RAMP N)</t>
  </si>
  <si>
    <t>GEORGESVILLE RD INTERCHANGE</t>
  </si>
  <si>
    <t>IR270N TO GEORGEVILLE RD (RAMP B)</t>
  </si>
  <si>
    <t>GEORGESVILLE RD N TO IR270N (RAMP A)</t>
  </si>
  <si>
    <t>GEORGESVILLE RD S TO IR270S (RAMP C)</t>
  </si>
  <si>
    <t>IR270S TO GEORGESVILLE RD (RAMP D)</t>
  </si>
  <si>
    <t>GEORGESVILLE RD S TO IR270N (RAMP F)</t>
  </si>
  <si>
    <t>GEORGESVILLE RD N TO RAMP C (RAMP E)</t>
  </si>
  <si>
    <t>DO NO WORK, RPM TEST DECK</t>
  </si>
  <si>
    <t xml:space="preserve">270 CW </t>
  </si>
  <si>
    <t>PROJECT LIMIT TO OVERHEAD FISHER RD</t>
  </si>
  <si>
    <t>270 CCW</t>
  </si>
  <si>
    <t>US40 INTERCHANGE</t>
  </si>
  <si>
    <t>IR270N TO US40 (RAMP U)</t>
  </si>
  <si>
    <t>IR270S TO US40E (RAMP)</t>
  </si>
  <si>
    <t>RAMP S TO IR270N (RAMP T)</t>
  </si>
  <si>
    <t>IR270S TO US40W (RAMP W)</t>
  </si>
  <si>
    <t>US40 TO IR270S (RAMP S)</t>
  </si>
  <si>
    <t>US40W TO RAMP T (RAMP V)</t>
  </si>
  <si>
    <t>MAINLINE IR270</t>
  </si>
  <si>
    <t>IR270 INTERCHANGE (WEST SIDE)</t>
  </si>
  <si>
    <t>IR70W TO IR270N (RAMP A)</t>
  </si>
  <si>
    <t>RAMP A TO RAMP F (RAMP B, IR70W TO IR270S)</t>
  </si>
  <si>
    <t>IR270S TO RAMP H (RAMP E, IR270S TO IR70E)</t>
  </si>
  <si>
    <t>IR70E TO IR270N (RAMP G)</t>
  </si>
  <si>
    <t>IR70E TO IR270S (RAMP F)</t>
  </si>
  <si>
    <t>IR270N TO IR70E (RAMP H)</t>
  </si>
  <si>
    <t>IR270N TO IR70W (RAMP C)</t>
  </si>
  <si>
    <t>IR270S TO IR70W (RAMP O)</t>
  </si>
  <si>
    <t>RAMP LANE ALONG IR71 RAMPS</t>
  </si>
  <si>
    <t>270CW</t>
  </si>
  <si>
    <t>IR270S TO IR70W/E (TO RAMP O &amp; E)</t>
  </si>
  <si>
    <t>RAMP LANES TO RAMP E &amp; O</t>
  </si>
  <si>
    <t>PROJECT LIMIT TO FISHER RD OVERPASS</t>
  </si>
  <si>
    <t>FISHER RD OVERPASS TO TRABUE OVERPASS</t>
  </si>
  <si>
    <t>RAMP LANE ALONG IR70 RAMPS (IR270 CW)</t>
  </si>
  <si>
    <t>ROBERTS  RD INTERCHANGE</t>
  </si>
  <si>
    <t>IR270N TO ROBERTS RD (RAMP N-E &amp; N-W)</t>
  </si>
  <si>
    <t>ROBERTS RD TO IR270N (RAMP W-N &amp; E-N)</t>
  </si>
  <si>
    <t>ROBERTS RD TO IR270S (RAMP E-S &amp; W-S)</t>
  </si>
  <si>
    <t>IR270S TO ROBERTS RD (RAMP S-W &amp; S-E)</t>
  </si>
  <si>
    <t>TRABUE OVERPASS TO  RR UNDERPASS</t>
  </si>
  <si>
    <t>TRABUE OVERPASS TO RR UNDERPASS</t>
  </si>
  <si>
    <t>RR UNDERPASS TO DAVIDSON RD OVERPASS</t>
  </si>
  <si>
    <t>CEMETERY RD INTERCHANGE</t>
  </si>
  <si>
    <t>IR270N TO CEMETERY RD E (RAMP SE)</t>
  </si>
  <si>
    <t>IR270N TO CEMETERY RD W (RAMP SW)</t>
  </si>
  <si>
    <t>CEMETERY RD TO IR270N (RAMP EN)</t>
  </si>
  <si>
    <t>IR270S TO CEMETERY RD W (RAMP NW)</t>
  </si>
  <si>
    <t>CEMETERY RD W TO IR270S (RAMP ES)</t>
  </si>
  <si>
    <t>CEMETERY RD E TO IR270S (RAMP WS)</t>
  </si>
  <si>
    <t>DAVIDSON RD OVERPASS TO RINGS RD OVERPASS</t>
  </si>
  <si>
    <t>1,2</t>
  </si>
  <si>
    <t>IR270N TO DUBLIN RD (RAMP B)</t>
  </si>
  <si>
    <t>DUBLIN RD OT IR270N (RAMP D)</t>
  </si>
  <si>
    <t>DUBLIN RD TO IR270S (RAMP A)</t>
  </si>
  <si>
    <t>IR270S TO DUBLIN RD (RAMP C)</t>
  </si>
  <si>
    <t>DUBLIN RD INTERCHANGE</t>
  </si>
  <si>
    <t>SAWMILL RD INTERCHANGE</t>
  </si>
  <si>
    <t>SAWMILL RD N TO IR270E (RAMP A)</t>
  </si>
  <si>
    <t>SAWMILL RD S TO RAMP A (RAMP ART)</t>
  </si>
  <si>
    <t>IR270W TO SAWMILL RD S (RAMP B)</t>
  </si>
  <si>
    <t>RAMP B TO SAWMILL RD N (RAMP BRT)</t>
  </si>
  <si>
    <t>SAWMILL RD N TO IR270W (RAMP C )</t>
  </si>
  <si>
    <t>SAWMILL RD S TO RAMP C (RAMP CRT)</t>
  </si>
  <si>
    <t>IR270E TO SAWMILL RD N (RAMP D)</t>
  </si>
  <si>
    <t>RAMP D TO SAWMILL RD S (RAMP DRT)</t>
  </si>
  <si>
    <t>US33/SR161 INTERCHANGE</t>
  </si>
  <si>
    <t>FAR</t>
  </si>
  <si>
    <t>IR270E TO US33E (RAMP SE)</t>
  </si>
  <si>
    <t>IR270E TO US33W (RAMP SW)</t>
  </si>
  <si>
    <t>US33E TO IR270E (RAMP WN)</t>
  </si>
  <si>
    <t>US33W TO IR270E (RAMP EN)</t>
  </si>
  <si>
    <t>IR270S TO US33E (RAMP NE)</t>
  </si>
  <si>
    <t>US33W TO IR270S (RAMP ES)</t>
  </si>
  <si>
    <t>IR270S TO US33W (RAMP NW1)</t>
  </si>
  <si>
    <t>IR270S TO US33W (RAMP NW2)</t>
  </si>
  <si>
    <t>RINGS RD OVERPASS TO US33 OVERPASS</t>
  </si>
  <si>
    <t>US33 OVERPASS TO RIVERSIDE DR UNDERPASS</t>
  </si>
  <si>
    <t>RIVERSIDE DR UNDERPASS TO RR UNDERPASS</t>
  </si>
  <si>
    <t>RAMP WN TO IR270S (RAMP WS)</t>
  </si>
  <si>
    <t xml:space="preserve">IR270 EBCD </t>
  </si>
  <si>
    <t>RR UNDERPASS TO SR315</t>
  </si>
  <si>
    <t>SR315 TO RR UNDERPASS (IR270 MAINLINE)</t>
  </si>
  <si>
    <t>270CW-CD</t>
  </si>
  <si>
    <t>270CCW-CD</t>
  </si>
  <si>
    <t>IR270 WBCD - SEE US23 RAMPS FOR QUANTITIES</t>
  </si>
  <si>
    <t>RR UNDERPASS TO PROJECT LIMIT</t>
  </si>
  <si>
    <t xml:space="preserve">PROJECT LIMIT TO ALUM CREEK </t>
  </si>
  <si>
    <t>SR710/CLEVELAND AVE INTERCHANGE</t>
  </si>
  <si>
    <t>SR710/CLEVELAND AVE TO IR270E (RAMP B)</t>
  </si>
  <si>
    <t>SR710/CLEVELAND AVE TO IR270W (RAMP C)</t>
  </si>
  <si>
    <t>IR270W TO SR710/CLEVELAND AVE (RAMP D)</t>
  </si>
  <si>
    <t>IR270E  TO SR710/CLEVELAND AVE (RAMP H)</t>
  </si>
  <si>
    <t>SR710/CLEVELAND AVE S. TO IR270W (RAMP F)</t>
  </si>
  <si>
    <t>SR710/CLEVELAND AVE S. TO IR270E (RAMP G)</t>
  </si>
  <si>
    <t>ALUM CREEK TO PAVEMENT JOINT</t>
  </si>
  <si>
    <t>SR3/STATE ST INTERCHANGE</t>
  </si>
  <si>
    <t>SR3/STATE ST TO IR270S (RAMP M)</t>
  </si>
  <si>
    <t>IR270S TO SR3/STATE ST (RAMP J)</t>
  </si>
  <si>
    <t>IR270W TO SR3/STATE ST (RAMP K)</t>
  </si>
  <si>
    <t>SR3/STATE ST TO IR270W (RAMP L)</t>
  </si>
  <si>
    <t>RAMP LANE ALONG SR3/STATE ST RAMPS</t>
  </si>
  <si>
    <t>IR270CD LANES</t>
  </si>
  <si>
    <t>TO MCCUTCHEON RD</t>
  </si>
  <si>
    <t>IR270S TO MORSE RD (RAMP D)</t>
  </si>
  <si>
    <t>MORSE RD TO IR270N (RAMPA)</t>
  </si>
  <si>
    <t>IR270N TO MORSE RD (RAMPB)</t>
  </si>
  <si>
    <t>MORSE RD TO IR270S (RAMP C)</t>
  </si>
  <si>
    <t>EASTON WAY INTERCHANGE</t>
  </si>
  <si>
    <t>EASTON WAY TO IR270N CD (RAMP C)</t>
  </si>
  <si>
    <t>IR270S CD TO EASTON WAY (RAMP A)</t>
  </si>
  <si>
    <t>EASTON WAY TO IR270S CD (RAMP B)</t>
  </si>
  <si>
    <t>IR270N CD TO EASTON WAY (RAMP D)</t>
  </si>
  <si>
    <t xml:space="preserve">270 CCW </t>
  </si>
  <si>
    <t>MCCUTCHEON RD TO GOSHEN LN</t>
  </si>
  <si>
    <t>GOSHEN LN TO PROJECT LIMIT</t>
  </si>
  <si>
    <t>GOSHEN LN OVERPASS TO PROJECT LIMIT</t>
  </si>
  <si>
    <t>MCCUTCHEON RD TO GOSHEN LN OVERPASS</t>
  </si>
  <si>
    <t>IR270 SB CD LANE</t>
  </si>
  <si>
    <t>US40/E MAIN ST INTERCHANGE</t>
  </si>
  <si>
    <t>US40W TO IR270S (RAMP J)</t>
  </si>
  <si>
    <t>IR270S TO US40W (RAMP K)</t>
  </si>
  <si>
    <t>IR270N TO US40W (RAMP L)</t>
  </si>
  <si>
    <t>US40W TO IR270N (RAMP M)</t>
  </si>
  <si>
    <t>US40E TO IR270N (RAMP N)</t>
  </si>
  <si>
    <t>IR270S TO US40E (RAMP O)</t>
  </si>
  <si>
    <t>IR270N TO US40E (RAMP P)</t>
  </si>
  <si>
    <t>US40E TO IR270S (RAMP R)</t>
  </si>
  <si>
    <t>IR70 INTERCHANGE</t>
  </si>
  <si>
    <t>US33 INTERCHANGE</t>
  </si>
  <si>
    <t>IR270N TO US33E (RAMP A)</t>
  </si>
  <si>
    <t>US33W TO IR270N (RAMP B)</t>
  </si>
  <si>
    <t>IR270S TO US33W (RAMP C)</t>
  </si>
  <si>
    <t>US33E TO IR270S (RAMP D)</t>
  </si>
  <si>
    <t>IR270S TO US33E (RAMP E)</t>
  </si>
  <si>
    <t>US33E TO IR270N (RAMP F)</t>
  </si>
  <si>
    <t>IR270N TO US33W (RAMP G)</t>
  </si>
  <si>
    <t>US33W TO IR270S (RAMP H)</t>
  </si>
  <si>
    <t>ALUM CREEK INTERCHANGE</t>
  </si>
  <si>
    <t>IR270N TO ALUM CREEK DR (RAMP W)</t>
  </si>
  <si>
    <t>ALUM CREEK DR S TO IR270W (RAMP Z)</t>
  </si>
  <si>
    <t>US23 TO IR71</t>
  </si>
  <si>
    <t>IR71 INTERCHANGE (SOUTH SIDE)</t>
  </si>
  <si>
    <t>TOTALS CARRIED TO GENERAL SUMMARY</t>
  </si>
  <si>
    <t>P.16</t>
  </si>
  <si>
    <t>P.17</t>
  </si>
  <si>
    <t>P.18</t>
  </si>
  <si>
    <t>P.19</t>
  </si>
  <si>
    <t>P.20</t>
  </si>
  <si>
    <t>P.21</t>
  </si>
  <si>
    <t>P.22</t>
  </si>
  <si>
    <t>P.23</t>
  </si>
  <si>
    <t>P.24</t>
  </si>
  <si>
    <t>P.25</t>
  </si>
  <si>
    <t>P.26</t>
  </si>
  <si>
    <t>P.27</t>
  </si>
  <si>
    <t>P.28</t>
  </si>
  <si>
    <t>P.29</t>
  </si>
  <si>
    <t>670 E</t>
  </si>
  <si>
    <t>FRANKLIN COUNTY LINE TO COLUMBUS CORP LIMIT</t>
  </si>
  <si>
    <t>COLUMBUS CORP LIMIT TO COLUMBUS CORP LIMIT</t>
  </si>
  <si>
    <t>NB WORTHINGTON CORP LIMIT TO COLUMBUS CORP LIMIT</t>
  </si>
  <si>
    <t>SB WORTHINGTON CORP LIMIT TO PROJECT LIMIT (US23 NB STOP BAR)</t>
  </si>
  <si>
    <t>PROJECT LIMIT (US23 NB STOP BAR) TO COLUMBUS CORP LIMIT</t>
  </si>
  <si>
    <t>US23S TO IR270/315 RAMPS</t>
  </si>
  <si>
    <t>MADISON CO. LINE TO W. OF HILLIARD ROME RD</t>
  </si>
  <si>
    <t>COLUMBUS CORP. LIMIT TO PROJECT LIMIT</t>
  </si>
  <si>
    <t>PROJECT LIMIT TO COLUMBUS CORP. LIMIT</t>
  </si>
  <si>
    <t>COLUMBUS CORP. LIMIT TO COLUMBUS CORP. LIMIT</t>
  </si>
  <si>
    <t>COLUMBUS CORP. LIMIT TO GROVEPORT CORP. LIMIT</t>
  </si>
  <si>
    <t>GROVEPORT CORP. LIMIT TO GROVEPORT CORP LIMIT</t>
  </si>
  <si>
    <t/>
  </si>
  <si>
    <t>COLUMBUS CORP LIMIT TO COLUMBUS CORP LIMT</t>
  </si>
  <si>
    <t>COLUMBUS CORP LIMIT TO DELAWARE COUNTY LINE</t>
  </si>
  <si>
    <t>P.07</t>
  </si>
  <si>
    <t>P.08</t>
  </si>
  <si>
    <t>P.09</t>
  </si>
  <si>
    <t>P.10</t>
  </si>
  <si>
    <t>P.11</t>
  </si>
  <si>
    <t>P.12</t>
  </si>
  <si>
    <t>P.13</t>
  </si>
  <si>
    <t>P.14</t>
  </si>
  <si>
    <t>P.15</t>
  </si>
  <si>
    <t>670 W</t>
  </si>
  <si>
    <t>670E</t>
  </si>
  <si>
    <t>70 W &amp; E</t>
  </si>
  <si>
    <t>5,6, 9</t>
  </si>
  <si>
    <t>2, 9</t>
  </si>
  <si>
    <t>5, 6, 14</t>
  </si>
  <si>
    <t>BROAD ST TO SULLIVANT AVE</t>
  </si>
  <si>
    <t>SULLIVANT AVE TO</t>
  </si>
  <si>
    <t>ALL WILSON RD RAMPS</t>
  </si>
  <si>
    <t>ALL HAGUE AVE RAMPS</t>
  </si>
  <si>
    <t>ALL BROAD ST RAMPS</t>
  </si>
  <si>
    <t>ALL SULLIVANT AVE RAMPS</t>
  </si>
  <si>
    <t>ALL W MOUND ST RAMPS</t>
  </si>
  <si>
    <t>70E</t>
  </si>
  <si>
    <t>JAMES RD INTERCHANGE</t>
  </si>
  <si>
    <t>IR70W TO S. JAMES RD S (RAMP E)</t>
  </si>
  <si>
    <t>IR70E TO S. JAMES RD N (RAMP C)</t>
  </si>
  <si>
    <t>S. JAMES RD TO IR70E (RAMP D, DD)</t>
  </si>
  <si>
    <t>IR70W TO S. JAMES RD N (RAMP B)</t>
  </si>
  <si>
    <t>S. JAMES RD TO IR70W (RAMP A)</t>
  </si>
  <si>
    <t>SR317/HAMILTON RD INTERCHANGE</t>
  </si>
  <si>
    <t>SR317 TO IR70W (RAMP A, AA)</t>
  </si>
  <si>
    <t>IR70E TO SR317 (RAMP B)</t>
  </si>
  <si>
    <t>IR70W TO SR317 (RAMP C)</t>
  </si>
  <si>
    <t>IR70E TO SR317N (RAMP D)</t>
  </si>
  <si>
    <t>SR317 TO IR70E (RAMP E)</t>
  </si>
  <si>
    <t>IR270 INTERCHANGE</t>
  </si>
  <si>
    <t>IR70E TO RAMP A/C</t>
  </si>
  <si>
    <t>IR70E TO IR270N (RAMP A)</t>
  </si>
  <si>
    <t>IR270S TO IR70W (RAMP B)</t>
  </si>
  <si>
    <t>IR70E TO IR270S (RAMP C)</t>
  </si>
  <si>
    <t>IR270S TO IR70E (RAMP D)</t>
  </si>
  <si>
    <t>IR270N TO IR70E (RAMP E)</t>
  </si>
  <si>
    <t>IR70W TO IR270N (RAMP F)</t>
  </si>
  <si>
    <t>IR270N TO IR70W (RAMP G)</t>
  </si>
  <si>
    <t>IR70W TO IR270S (RAMP H)</t>
  </si>
  <si>
    <t>BRICE RD INTERCHANGE</t>
  </si>
  <si>
    <t>BRICE RD TO IR70W (RAMP M)</t>
  </si>
  <si>
    <t>IR70W TO BRICE RD (RAMP N)</t>
  </si>
  <si>
    <t>BRICE RD TO IR70E (RAMP P)</t>
  </si>
  <si>
    <t>IR70E TO BRICE RD (RAMP R)</t>
  </si>
  <si>
    <t>IR70W TO BRICE RD S (RAMP T)</t>
  </si>
  <si>
    <t>GNOTES</t>
  </si>
  <si>
    <t>MOT</t>
  </si>
  <si>
    <t>SUBSUM</t>
  </si>
  <si>
    <t>PARTICIPATION</t>
  </si>
  <si>
    <t>ITEM</t>
  </si>
  <si>
    <t>GRAND</t>
  </si>
  <si>
    <t>UNIT</t>
  </si>
  <si>
    <t>DESCRIPTION</t>
  </si>
  <si>
    <t>SEE</t>
  </si>
  <si>
    <t>BARRIER REFLECTORS,        TYPE 2, BI-DIRECTIONAL</t>
  </si>
  <si>
    <t>SHEET</t>
  </si>
  <si>
    <t>P.02</t>
  </si>
  <si>
    <t>P.06</t>
  </si>
  <si>
    <t>EXT.</t>
  </si>
  <si>
    <t>TOTAL</t>
  </si>
  <si>
    <t>NO.</t>
  </si>
  <si>
    <t>TRAFFIC CONTROL</t>
  </si>
  <si>
    <t>00300</t>
  </si>
  <si>
    <t>MAINTENANCE OF TRAFFIC</t>
  </si>
  <si>
    <t>614</t>
  </si>
  <si>
    <t>11110</t>
  </si>
  <si>
    <t>HOUR</t>
  </si>
  <si>
    <t>LAW ENFORCEMENT OFFICER WITH PATROL CAR FOR ASSISTANCE</t>
  </si>
  <si>
    <t>INCIDENTALS</t>
  </si>
  <si>
    <t>LS</t>
  </si>
  <si>
    <t>11000</t>
  </si>
  <si>
    <t>MAINTAINING TRAFFIC</t>
  </si>
  <si>
    <t>624</t>
  </si>
  <si>
    <t>10000</t>
  </si>
  <si>
    <t>MOBILIZATION</t>
  </si>
  <si>
    <t>15001</t>
  </si>
  <si>
    <t>P.04</t>
  </si>
  <si>
    <t>RPM REFLECTOR</t>
  </si>
  <si>
    <t>MOBILIZATION, AS PER PLAN</t>
  </si>
  <si>
    <t>01/SAF/21</t>
  </si>
  <si>
    <t>621</t>
  </si>
  <si>
    <t>00100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</si>
</sst>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mmmm\ d\,\ yyyy"/>
    <numFmt numFmtId="165" formatCode="00\'"/>
    <numFmt numFmtId="166" formatCode="&quot;$&quot;#,##0\ ;\(&quot;$&quot;#,##0\)"/>
    <numFmt numFmtId="167" formatCode="00000"/>
    <numFmt numFmtId="168" formatCode="0.0"/>
  </numFmts>
  <fonts count="35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color indexed="12"/>
      <name val="Arial"/>
      <family val="2"/>
    </font>
    <font>
      <sz val="10"/>
      <color indexed="53"/>
      <name val="Arial"/>
      <family val="2"/>
    </font>
    <font>
      <sz val="10"/>
      <color indexed="48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7" tint="-0.249977111117893"/>
      <name val="Arial"/>
      <family val="2"/>
    </font>
    <font>
      <sz val="10"/>
      <color rgb="FFFF33CC"/>
      <name val="Arial"/>
      <family val="2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4"/>
      <name val="Calibri"/>
      <family val="2"/>
      <scheme val="minor"/>
    </font>
    <font>
      <sz val="10"/>
      <color indexed="10"/>
      <name val="Calibri"/>
      <family val="2"/>
      <scheme val="minor"/>
    </font>
    <font>
      <sz val="10"/>
      <color indexed="48"/>
      <name val="Calibri"/>
      <family val="2"/>
      <scheme val="minor"/>
    </font>
    <font>
      <sz val="10"/>
      <color rgb="FFFF33CC"/>
      <name val="Calibri"/>
      <family val="2"/>
      <scheme val="minor"/>
    </font>
    <font>
      <sz val="10"/>
      <color theme="7" tint="-0.249977111117893"/>
      <name val="Calibri"/>
      <family val="2"/>
      <scheme val="minor"/>
    </font>
    <font>
      <sz val="10"/>
      <color indexed="53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indexed="12"/>
      <name val="Calibri"/>
      <family val="2"/>
      <scheme val="minor"/>
    </font>
    <font>
      <sz val="10"/>
      <name val="Arial"/>
    </font>
    <font>
      <sz val="8"/>
      <name val="Arial"/>
    </font>
    <font>
      <sz val="14"/>
      <name val="Verdana"/>
      <family val="2"/>
    </font>
    <font>
      <sz val="11"/>
      <name val="Verdana"/>
      <family val="2"/>
    </font>
    <font>
      <sz val="10"/>
      <name val="Verdana"/>
      <family val="2"/>
    </font>
    <font>
      <sz val="14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</fills>
  <borders count="78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ck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302">
    <xf numFmtId="0" fontId="0" fillId="0" borderId="0" applyBorder="0"/>
    <xf numFmtId="43" fontId="6" fillId="0" borderId="0" applyFont="0" applyFill="0" applyBorder="0" applyAlignment="0" applyProtection="0"/>
    <xf numFmtId="3" fontId="2" fillId="0" borderId="0" applyFill="0" applyBorder="0" applyAlignment="0" applyProtection="0"/>
    <xf numFmtId="3" fontId="6" fillId="0" borderId="0" applyFill="0" applyBorder="0" applyAlignment="0" applyProtection="0"/>
    <xf numFmtId="3" fontId="6" fillId="0" borderId="0" applyFill="0" applyBorder="0" applyAlignment="0" applyProtection="0"/>
    <xf numFmtId="3" fontId="6" fillId="0" borderId="0" applyFont="0" applyFill="0" applyBorder="0" applyAlignment="0" applyProtection="0"/>
    <xf numFmtId="3" fontId="6" fillId="0" borderId="0" applyFill="0" applyBorder="0" applyAlignment="0" applyProtection="0"/>
    <xf numFmtId="3" fontId="6" fillId="0" borderId="0" applyFill="0" applyBorder="0" applyAlignment="0" applyProtection="0"/>
    <xf numFmtId="3" fontId="6" fillId="0" borderId="0" applyFill="0" applyBorder="0" applyAlignment="0" applyProtection="0"/>
    <xf numFmtId="3" fontId="6" fillId="0" borderId="0" applyFill="0" applyBorder="0" applyAlignment="0" applyProtection="0"/>
    <xf numFmtId="3" fontId="6" fillId="0" borderId="0" applyFill="0" applyBorder="0" applyAlignment="0" applyProtection="0"/>
    <xf numFmtId="3" fontId="6" fillId="0" borderId="0" applyFill="0" applyBorder="0" applyAlignment="0" applyProtection="0"/>
    <xf numFmtId="3" fontId="6" fillId="0" borderId="0" applyFill="0" applyBorder="0" applyAlignment="0" applyProtection="0"/>
    <xf numFmtId="3" fontId="6" fillId="0" borderId="0" applyFill="0" applyBorder="0" applyAlignment="0" applyProtection="0"/>
    <xf numFmtId="3" fontId="6" fillId="0" borderId="0" applyFill="0" applyBorder="0" applyAlignment="0" applyProtection="0"/>
    <xf numFmtId="3" fontId="6" fillId="0" borderId="0" applyFill="0" applyBorder="0" applyAlignment="0" applyProtection="0"/>
    <xf numFmtId="3" fontId="6" fillId="0" borderId="0" applyFill="0" applyBorder="0" applyAlignment="0" applyProtection="0"/>
    <xf numFmtId="3" fontId="6" fillId="0" borderId="0" applyFill="0" applyBorder="0" applyAlignment="0" applyProtection="0"/>
    <xf numFmtId="3" fontId="6" fillId="0" borderId="0" applyFill="0" applyBorder="0" applyAlignment="0" applyProtection="0"/>
    <xf numFmtId="3" fontId="6" fillId="0" borderId="0" applyFill="0" applyBorder="0" applyAlignment="0" applyProtection="0"/>
    <xf numFmtId="3" fontId="6" fillId="0" borderId="0" applyFill="0" applyBorder="0" applyAlignment="0" applyProtection="0"/>
    <xf numFmtId="3" fontId="6" fillId="0" borderId="0" applyFill="0" applyBorder="0" applyAlignment="0" applyProtection="0"/>
    <xf numFmtId="3" fontId="6" fillId="0" borderId="0" applyFill="0" applyBorder="0" applyAlignment="0" applyProtection="0"/>
    <xf numFmtId="3" fontId="6" fillId="0" borderId="0" applyFill="0" applyBorder="0" applyAlignment="0" applyProtection="0"/>
    <xf numFmtId="44" fontId="15" fillId="0" borderId="0" applyFont="0" applyFill="0" applyBorder="0" applyAlignment="0" applyProtection="0"/>
    <xf numFmtId="5" fontId="2" fillId="0" borderId="0" applyFill="0" applyBorder="0" applyAlignment="0" applyProtection="0"/>
    <xf numFmtId="5" fontId="6" fillId="0" borderId="0" applyFill="0" applyBorder="0" applyAlignment="0" applyProtection="0"/>
    <xf numFmtId="5" fontId="6" fillId="0" borderId="0" applyFill="0" applyBorder="0" applyAlignment="0" applyProtection="0"/>
    <xf numFmtId="166" fontId="6" fillId="0" borderId="0" applyFont="0" applyFill="0" applyBorder="0" applyAlignment="0" applyProtection="0"/>
    <xf numFmtId="5" fontId="6" fillId="0" borderId="0" applyFill="0" applyBorder="0" applyAlignment="0" applyProtection="0"/>
    <xf numFmtId="5" fontId="6" fillId="0" borderId="0" applyFill="0" applyBorder="0" applyAlignment="0" applyProtection="0"/>
    <xf numFmtId="5" fontId="6" fillId="0" borderId="0" applyFill="0" applyBorder="0" applyAlignment="0" applyProtection="0"/>
    <xf numFmtId="5" fontId="6" fillId="0" borderId="0" applyFill="0" applyBorder="0" applyAlignment="0" applyProtection="0"/>
    <xf numFmtId="5" fontId="6" fillId="0" borderId="0" applyFill="0" applyBorder="0" applyAlignment="0" applyProtection="0"/>
    <xf numFmtId="5" fontId="6" fillId="0" borderId="0" applyFill="0" applyBorder="0" applyAlignment="0" applyProtection="0"/>
    <xf numFmtId="5" fontId="6" fillId="0" borderId="0" applyFill="0" applyBorder="0" applyAlignment="0" applyProtection="0"/>
    <xf numFmtId="5" fontId="6" fillId="0" borderId="0" applyFill="0" applyBorder="0" applyAlignment="0" applyProtection="0"/>
    <xf numFmtId="5" fontId="6" fillId="0" borderId="0" applyFill="0" applyBorder="0" applyAlignment="0" applyProtection="0"/>
    <xf numFmtId="5" fontId="6" fillId="0" borderId="0" applyFill="0" applyBorder="0" applyAlignment="0" applyProtection="0"/>
    <xf numFmtId="5" fontId="6" fillId="0" borderId="0" applyFill="0" applyBorder="0" applyAlignment="0" applyProtection="0"/>
    <xf numFmtId="5" fontId="6" fillId="0" borderId="0" applyFill="0" applyBorder="0" applyAlignment="0" applyProtection="0"/>
    <xf numFmtId="5" fontId="6" fillId="0" borderId="0" applyFill="0" applyBorder="0" applyAlignment="0" applyProtection="0"/>
    <xf numFmtId="5" fontId="6" fillId="0" borderId="0" applyFill="0" applyBorder="0" applyAlignment="0" applyProtection="0"/>
    <xf numFmtId="5" fontId="6" fillId="0" borderId="0" applyFill="0" applyBorder="0" applyAlignment="0" applyProtection="0"/>
    <xf numFmtId="5" fontId="6" fillId="0" borderId="0" applyFill="0" applyBorder="0" applyAlignment="0" applyProtection="0"/>
    <xf numFmtId="5" fontId="6" fillId="0" borderId="0" applyFill="0" applyBorder="0" applyAlignment="0" applyProtection="0"/>
    <xf numFmtId="5" fontId="6" fillId="0" borderId="0" applyFill="0" applyBorder="0" applyAlignment="0" applyProtection="0"/>
    <xf numFmtId="164" fontId="2" fillId="0" borderId="0" applyFill="0" applyBorder="0" applyAlignment="0" applyProtection="0"/>
    <xf numFmtId="164" fontId="6" fillId="0" borderId="0" applyFill="0" applyBorder="0" applyAlignment="0" applyProtection="0"/>
    <xf numFmtId="164" fontId="6" fillId="0" borderId="0" applyFill="0" applyBorder="0" applyAlignment="0" applyProtection="0"/>
    <xf numFmtId="0" fontId="6" fillId="0" borderId="0" applyFont="0" applyFill="0" applyBorder="0" applyAlignment="0" applyProtection="0"/>
    <xf numFmtId="164" fontId="6" fillId="0" borderId="0" applyFill="0" applyBorder="0" applyAlignment="0" applyProtection="0"/>
    <xf numFmtId="164" fontId="6" fillId="0" borderId="0" applyFill="0" applyBorder="0" applyAlignment="0" applyProtection="0"/>
    <xf numFmtId="164" fontId="6" fillId="0" borderId="0" applyFill="0" applyBorder="0" applyAlignment="0" applyProtection="0"/>
    <xf numFmtId="164" fontId="6" fillId="0" borderId="0" applyFill="0" applyBorder="0" applyAlignment="0" applyProtection="0"/>
    <xf numFmtId="164" fontId="6" fillId="0" borderId="0" applyFill="0" applyBorder="0" applyAlignment="0" applyProtection="0"/>
    <xf numFmtId="164" fontId="6" fillId="0" borderId="0" applyFill="0" applyBorder="0" applyAlignment="0" applyProtection="0"/>
    <xf numFmtId="164" fontId="6" fillId="0" borderId="0" applyFill="0" applyBorder="0" applyAlignment="0" applyProtection="0"/>
    <xf numFmtId="164" fontId="6" fillId="0" borderId="0" applyFill="0" applyBorder="0" applyAlignment="0" applyProtection="0"/>
    <xf numFmtId="164" fontId="6" fillId="0" borderId="0" applyFill="0" applyBorder="0" applyAlignment="0" applyProtection="0"/>
    <xf numFmtId="164" fontId="6" fillId="0" borderId="0" applyFill="0" applyBorder="0" applyAlignment="0" applyProtection="0"/>
    <xf numFmtId="164" fontId="6" fillId="0" borderId="0" applyFill="0" applyBorder="0" applyAlignment="0" applyProtection="0"/>
    <xf numFmtId="164" fontId="6" fillId="0" borderId="0" applyFill="0" applyBorder="0" applyAlignment="0" applyProtection="0"/>
    <xf numFmtId="164" fontId="6" fillId="0" borderId="0" applyFill="0" applyBorder="0" applyAlignment="0" applyProtection="0"/>
    <xf numFmtId="164" fontId="6" fillId="0" borderId="0" applyFill="0" applyBorder="0" applyAlignment="0" applyProtection="0"/>
    <xf numFmtId="164" fontId="6" fillId="0" borderId="0" applyFill="0" applyBorder="0" applyAlignment="0" applyProtection="0"/>
    <xf numFmtId="164" fontId="6" fillId="0" borderId="0" applyFill="0" applyBorder="0" applyAlignment="0" applyProtection="0"/>
    <xf numFmtId="164" fontId="6" fillId="0" borderId="0" applyFill="0" applyBorder="0" applyAlignment="0" applyProtection="0"/>
    <xf numFmtId="164" fontId="6" fillId="0" borderId="0" applyFill="0" applyBorder="0" applyAlignment="0" applyProtection="0"/>
    <xf numFmtId="2" fontId="2" fillId="0" borderId="0" applyFont="0" applyFill="0" applyBorder="0" applyAlignment="0" applyProtection="0"/>
    <xf numFmtId="2" fontId="6" fillId="0" borderId="0" applyFont="0" applyFill="0" applyBorder="0" applyAlignment="0" applyProtection="0"/>
    <xf numFmtId="2" fontId="6" fillId="0" borderId="0" applyFont="0" applyFill="0" applyBorder="0" applyAlignment="0" applyProtection="0"/>
    <xf numFmtId="2" fontId="6" fillId="0" borderId="0" applyFont="0" applyFill="0" applyBorder="0" applyAlignment="0" applyProtection="0"/>
    <xf numFmtId="2" fontId="8" fillId="0" borderId="0" applyFill="0" applyBorder="0" applyAlignment="0" applyProtection="0"/>
    <xf numFmtId="2" fontId="6" fillId="0" borderId="0" applyFill="0" applyBorder="0" applyAlignment="0" applyProtection="0"/>
    <xf numFmtId="2" fontId="6" fillId="0" borderId="0" applyFont="0" applyFill="0" applyBorder="0" applyAlignment="0" applyProtection="0"/>
    <xf numFmtId="2" fontId="6" fillId="0" borderId="0" applyFill="0" applyBorder="0" applyAlignment="0" applyProtection="0"/>
    <xf numFmtId="2" fontId="11" fillId="0" borderId="0" applyFont="0" applyFill="0" applyBorder="0" applyAlignment="0" applyProtection="0"/>
    <xf numFmtId="2" fontId="6" fillId="0" borderId="0" applyFont="0" applyFill="0" applyBorder="0" applyAlignment="0" applyProtection="0"/>
    <xf numFmtId="2" fontId="6" fillId="0" borderId="0" applyFont="0" applyFill="0" applyBorder="0" applyAlignment="0" applyProtection="0"/>
    <xf numFmtId="2" fontId="6" fillId="0" borderId="0" applyFont="0" applyFill="0" applyBorder="0" applyAlignment="0" applyProtection="0"/>
    <xf numFmtId="2" fontId="6" fillId="0" borderId="0" applyFont="0" applyFill="0" applyBorder="0" applyAlignment="0" applyProtection="0"/>
    <xf numFmtId="2" fontId="6" fillId="0" borderId="0" applyFont="0" applyFill="0" applyBorder="0" applyAlignment="0" applyProtection="0"/>
    <xf numFmtId="2" fontId="6" fillId="0" borderId="0" applyFont="0" applyFill="0" applyBorder="0" applyAlignment="0" applyProtection="0"/>
    <xf numFmtId="2" fontId="6" fillId="0" borderId="0" applyFont="0" applyFill="0" applyBorder="0" applyAlignment="0" applyProtection="0"/>
    <xf numFmtId="2" fontId="6" fillId="0" borderId="0" applyFont="0" applyFill="0" applyBorder="0" applyAlignment="0" applyProtection="0"/>
    <xf numFmtId="2" fontId="6" fillId="0" borderId="0" applyFont="0" applyFill="0" applyBorder="0" applyAlignment="0" applyProtection="0"/>
    <xf numFmtId="2" fontId="6" fillId="0" borderId="0" applyFont="0" applyFill="0" applyBorder="0" applyAlignment="0" applyProtection="0"/>
    <xf numFmtId="2" fontId="6" fillId="0" borderId="0" applyFont="0" applyFill="0" applyBorder="0" applyAlignment="0" applyProtection="0"/>
    <xf numFmtId="2" fontId="6" fillId="0" borderId="0" applyFont="0" applyFill="0" applyBorder="0" applyAlignment="0" applyProtection="0"/>
    <xf numFmtId="2" fontId="6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Border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1" fillId="0" borderId="0"/>
    <xf numFmtId="0" fontId="6" fillId="0" borderId="0" applyBorder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Border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1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 applyBorder="0"/>
    <xf numFmtId="0" fontId="6" fillId="0" borderId="0" applyBorder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6" fillId="0" borderId="0" applyBorder="0"/>
    <xf numFmtId="0" fontId="6" fillId="0" borderId="0" applyBorder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 applyBorder="0"/>
    <xf numFmtId="0" fontId="6" fillId="0" borderId="0"/>
    <xf numFmtId="0" fontId="6" fillId="0" borderId="0"/>
    <xf numFmtId="0" fontId="6" fillId="0" borderId="0"/>
    <xf numFmtId="0" fontId="2" fillId="0" borderId="1" applyNumberFormat="0" applyFont="0" applyFill="0" applyAlignment="0" applyProtection="0"/>
    <xf numFmtId="0" fontId="6" fillId="0" borderId="2" applyNumberFormat="0" applyFill="0" applyAlignment="0" applyProtection="0"/>
    <xf numFmtId="0" fontId="6" fillId="0" borderId="2" applyNumberFormat="0" applyFill="0" applyAlignment="0" applyProtection="0"/>
    <xf numFmtId="0" fontId="6" fillId="0" borderId="2" applyNumberFormat="0" applyFill="0" applyAlignment="0" applyProtection="0"/>
    <xf numFmtId="0" fontId="6" fillId="0" borderId="2" applyNumberFormat="0" applyFill="0" applyAlignment="0" applyProtection="0"/>
    <xf numFmtId="0" fontId="6" fillId="0" borderId="2" applyNumberFormat="0" applyFill="0" applyAlignment="0" applyProtection="0"/>
    <xf numFmtId="0" fontId="6" fillId="0" borderId="2" applyNumberFormat="0" applyFill="0" applyAlignment="0" applyProtection="0"/>
    <xf numFmtId="0" fontId="6" fillId="0" borderId="2" applyNumberFormat="0" applyFill="0" applyAlignment="0" applyProtection="0"/>
    <xf numFmtId="0" fontId="6" fillId="0" borderId="2" applyNumberFormat="0" applyFill="0" applyAlignment="0" applyProtection="0"/>
    <xf numFmtId="0" fontId="6" fillId="0" borderId="2" applyNumberFormat="0" applyFill="0" applyAlignment="0" applyProtection="0"/>
    <xf numFmtId="0" fontId="6" fillId="0" borderId="2" applyNumberFormat="0" applyFill="0" applyAlignment="0" applyProtection="0"/>
    <xf numFmtId="0" fontId="6" fillId="0" borderId="2" applyNumberFormat="0" applyFill="0" applyAlignment="0" applyProtection="0"/>
    <xf numFmtId="0" fontId="6" fillId="0" borderId="2" applyNumberFormat="0" applyFill="0" applyAlignment="0" applyProtection="0"/>
    <xf numFmtId="0" fontId="6" fillId="0" borderId="2" applyNumberFormat="0" applyFill="0" applyAlignment="0" applyProtection="0"/>
    <xf numFmtId="0" fontId="6" fillId="0" borderId="2" applyNumberFormat="0" applyFill="0" applyAlignment="0" applyProtection="0"/>
    <xf numFmtId="0" fontId="6" fillId="0" borderId="2" applyNumberFormat="0" applyFill="0" applyAlignment="0" applyProtection="0"/>
    <xf numFmtId="0" fontId="8" fillId="0" borderId="2" applyNumberFormat="0" applyFill="0" applyAlignment="0" applyProtection="0"/>
    <xf numFmtId="0" fontId="6" fillId="0" borderId="2" applyNumberFormat="0" applyFill="0" applyAlignment="0" applyProtection="0"/>
    <xf numFmtId="0" fontId="6" fillId="0" borderId="2" applyNumberFormat="0" applyFill="0" applyAlignment="0" applyProtection="0"/>
    <xf numFmtId="0" fontId="6" fillId="0" borderId="2" applyNumberFormat="0" applyFill="0" applyAlignment="0" applyProtection="0"/>
    <xf numFmtId="0" fontId="6" fillId="0" borderId="2" applyNumberFormat="0" applyFill="0" applyAlignment="0" applyProtection="0"/>
    <xf numFmtId="0" fontId="6" fillId="0" borderId="1" applyNumberFormat="0" applyFont="0" applyFill="0" applyAlignment="0" applyProtection="0"/>
    <xf numFmtId="0" fontId="6" fillId="0" borderId="2" applyNumberFormat="0" applyFill="0" applyAlignment="0" applyProtection="0"/>
    <xf numFmtId="0" fontId="6" fillId="0" borderId="2" applyNumberFormat="0" applyFill="0" applyAlignment="0" applyProtection="0"/>
    <xf numFmtId="0" fontId="6" fillId="0" borderId="2" applyNumberFormat="0" applyFill="0" applyAlignment="0" applyProtection="0"/>
    <xf numFmtId="0" fontId="6" fillId="0" borderId="2" applyNumberFormat="0" applyFill="0" applyAlignment="0" applyProtection="0"/>
    <xf numFmtId="0" fontId="6" fillId="0" borderId="2" applyNumberFormat="0" applyFill="0" applyAlignment="0" applyProtection="0"/>
    <xf numFmtId="0" fontId="6" fillId="0" borderId="2" applyNumberFormat="0" applyFill="0" applyAlignment="0" applyProtection="0"/>
    <xf numFmtId="0" fontId="6" fillId="0" borderId="2" applyNumberFormat="0" applyFill="0" applyAlignment="0" applyProtection="0"/>
    <xf numFmtId="0" fontId="6" fillId="0" borderId="2" applyNumberFormat="0" applyFill="0" applyAlignment="0" applyProtection="0"/>
    <xf numFmtId="0" fontId="6" fillId="0" borderId="2" applyNumberFormat="0" applyFill="0" applyAlignment="0" applyProtection="0"/>
    <xf numFmtId="0" fontId="6" fillId="0" borderId="2" applyNumberFormat="0" applyFill="0" applyAlignment="0" applyProtection="0"/>
    <xf numFmtId="0" fontId="1" fillId="0" borderId="0"/>
    <xf numFmtId="0" fontId="2" fillId="0" borderId="0"/>
    <xf numFmtId="0" fontId="2" fillId="0" borderId="0" applyBorder="0"/>
    <xf numFmtId="0" fontId="2" fillId="0" borderId="0" applyNumberFormat="0" applyFill="0" applyBorder="0" applyAlignment="0" applyProtection="0"/>
  </cellStyleXfs>
  <cellXfs count="706">
    <xf numFmtId="0" fontId="0" fillId="0" borderId="0" xfId="0"/>
    <xf numFmtId="0" fontId="6" fillId="0" borderId="5" xfId="254" applyBorder="1" applyAlignment="1">
      <alignment horizontal="center"/>
    </xf>
    <xf numFmtId="0" fontId="6" fillId="0" borderId="0" xfId="265"/>
    <xf numFmtId="2" fontId="6" fillId="0" borderId="0" xfId="265" applyNumberFormat="1"/>
    <xf numFmtId="1" fontId="6" fillId="0" borderId="0" xfId="265" applyNumberFormat="1"/>
    <xf numFmtId="0" fontId="6" fillId="0" borderId="0" xfId="265" applyAlignment="1">
      <alignment horizontal="left"/>
    </xf>
    <xf numFmtId="1" fontId="5" fillId="0" borderId="6" xfId="265" applyNumberFormat="1" applyFont="1" applyBorder="1" applyAlignment="1">
      <alignment horizontal="center"/>
    </xf>
    <xf numFmtId="1" fontId="6" fillId="0" borderId="7" xfId="265" applyNumberFormat="1" applyBorder="1" applyAlignment="1">
      <alignment horizontal="center"/>
    </xf>
    <xf numFmtId="0" fontId="6" fillId="0" borderId="7" xfId="265" applyBorder="1" applyAlignment="1">
      <alignment horizontal="center"/>
    </xf>
    <xf numFmtId="1" fontId="6" fillId="0" borderId="8" xfId="265" applyNumberFormat="1" applyBorder="1" applyAlignment="1">
      <alignment horizontal="center"/>
    </xf>
    <xf numFmtId="0" fontId="6" fillId="0" borderId="8" xfId="265" applyBorder="1" applyAlignment="1">
      <alignment horizontal="center"/>
    </xf>
    <xf numFmtId="0" fontId="9" fillId="0" borderId="0" xfId="265" applyFont="1" applyAlignment="1">
      <alignment horizontal="center"/>
    </xf>
    <xf numFmtId="0" fontId="6" fillId="0" borderId="9" xfId="265" applyBorder="1" applyAlignment="1">
      <alignment horizontal="center" vertical="center"/>
    </xf>
    <xf numFmtId="0" fontId="6" fillId="0" borderId="10" xfId="265" applyBorder="1" applyAlignment="1">
      <alignment horizontal="center" vertical="center"/>
    </xf>
    <xf numFmtId="2" fontId="6" fillId="0" borderId="9" xfId="265" applyNumberFormat="1" applyBorder="1" applyAlignment="1">
      <alignment horizontal="center" vertical="center"/>
    </xf>
    <xf numFmtId="2" fontId="6" fillId="0" borderId="10" xfId="265" applyNumberFormat="1" applyBorder="1" applyAlignment="1">
      <alignment horizontal="center" vertical="center"/>
    </xf>
    <xf numFmtId="1" fontId="6" fillId="0" borderId="9" xfId="265" applyNumberFormat="1" applyBorder="1" applyAlignment="1">
      <alignment horizontal="center" vertical="center"/>
    </xf>
    <xf numFmtId="0" fontId="6" fillId="0" borderId="0" xfId="265" applyAlignment="1">
      <alignment horizontal="center" vertical="center"/>
    </xf>
    <xf numFmtId="2" fontId="6" fillId="0" borderId="12" xfId="265" applyNumberFormat="1" applyBorder="1" applyAlignment="1">
      <alignment horizontal="center" vertical="center"/>
    </xf>
    <xf numFmtId="2" fontId="6" fillId="0" borderId="0" xfId="265" applyNumberFormat="1" applyAlignment="1">
      <alignment horizontal="center" vertical="center"/>
    </xf>
    <xf numFmtId="1" fontId="6" fillId="0" borderId="12" xfId="265" applyNumberFormat="1" applyBorder="1" applyAlignment="1">
      <alignment horizontal="center" vertical="center"/>
    </xf>
    <xf numFmtId="0" fontId="6" fillId="0" borderId="13" xfId="265" applyBorder="1" applyAlignment="1">
      <alignment horizontal="center" vertical="center" wrapText="1"/>
    </xf>
    <xf numFmtId="0" fontId="6" fillId="0" borderId="14" xfId="265" applyBorder="1" applyAlignment="1">
      <alignment horizontal="center" vertical="center" wrapText="1"/>
    </xf>
    <xf numFmtId="0" fontId="6" fillId="0" borderId="12" xfId="265" applyBorder="1" applyAlignment="1">
      <alignment horizontal="center" vertical="center" wrapText="1"/>
    </xf>
    <xf numFmtId="0" fontId="5" fillId="0" borderId="0" xfId="265" applyFont="1" applyAlignment="1">
      <alignment horizontal="center" vertical="center"/>
    </xf>
    <xf numFmtId="2" fontId="5" fillId="0" borderId="12" xfId="265" applyNumberFormat="1" applyFont="1" applyBorder="1" applyAlignment="1">
      <alignment horizontal="center" vertical="center"/>
    </xf>
    <xf numFmtId="2" fontId="5" fillId="0" borderId="0" xfId="265" applyNumberFormat="1" applyFont="1" applyAlignment="1">
      <alignment horizontal="center" vertical="center"/>
    </xf>
    <xf numFmtId="1" fontId="5" fillId="0" borderId="12" xfId="265" applyNumberFormat="1" applyFont="1" applyBorder="1" applyAlignment="1">
      <alignment horizontal="center" vertical="center"/>
    </xf>
    <xf numFmtId="0" fontId="6" fillId="0" borderId="17" xfId="265" applyBorder="1" applyAlignment="1">
      <alignment horizontal="center" vertical="center"/>
    </xf>
    <xf numFmtId="2" fontId="6" fillId="0" borderId="16" xfId="265" applyNumberFormat="1" applyBorder="1" applyAlignment="1">
      <alignment horizontal="center" vertical="center"/>
    </xf>
    <xf numFmtId="2" fontId="6" fillId="0" borderId="17" xfId="265" applyNumberFormat="1" applyBorder="1" applyAlignment="1">
      <alignment horizontal="center" vertical="center"/>
    </xf>
    <xf numFmtId="1" fontId="6" fillId="0" borderId="16" xfId="265" applyNumberFormat="1" applyBorder="1" applyAlignment="1">
      <alignment horizontal="center" vertical="center"/>
    </xf>
    <xf numFmtId="165" fontId="6" fillId="0" borderId="18" xfId="265" applyNumberFormat="1" applyBorder="1" applyAlignment="1">
      <alignment horizontal="center" vertical="center"/>
    </xf>
    <xf numFmtId="165" fontId="6" fillId="0" borderId="19" xfId="265" applyNumberFormat="1" applyBorder="1" applyAlignment="1">
      <alignment horizontal="center" vertical="center"/>
    </xf>
    <xf numFmtId="165" fontId="6" fillId="0" borderId="20" xfId="265" applyNumberFormat="1" applyBorder="1" applyAlignment="1">
      <alignment horizontal="center" vertical="center"/>
    </xf>
    <xf numFmtId="165" fontId="6" fillId="0" borderId="21" xfId="265" applyNumberFormat="1" applyBorder="1" applyAlignment="1">
      <alignment horizontal="center" vertical="center"/>
    </xf>
    <xf numFmtId="165" fontId="6" fillId="0" borderId="15" xfId="265" applyNumberFormat="1" applyBorder="1" applyAlignment="1">
      <alignment horizontal="center" vertical="center"/>
    </xf>
    <xf numFmtId="1" fontId="6" fillId="0" borderId="18" xfId="265" applyNumberFormat="1" applyBorder="1" applyAlignment="1">
      <alignment horizontal="center" vertical="center"/>
    </xf>
    <xf numFmtId="1" fontId="6" fillId="0" borderId="20" xfId="265" applyNumberFormat="1" applyBorder="1" applyAlignment="1">
      <alignment horizontal="center" vertical="center"/>
    </xf>
    <xf numFmtId="2" fontId="6" fillId="0" borderId="22" xfId="265" applyNumberFormat="1" applyBorder="1" applyAlignment="1">
      <alignment horizontal="center" vertical="center"/>
    </xf>
    <xf numFmtId="1" fontId="6" fillId="0" borderId="23" xfId="265" applyNumberFormat="1" applyBorder="1" applyAlignment="1">
      <alignment horizontal="center" vertical="center"/>
    </xf>
    <xf numFmtId="1" fontId="6" fillId="0" borderId="24" xfId="265" applyNumberFormat="1" applyBorder="1" applyAlignment="1">
      <alignment horizontal="center" vertical="center"/>
    </xf>
    <xf numFmtId="1" fontId="6" fillId="0" borderId="3" xfId="265" applyNumberFormat="1" applyBorder="1" applyAlignment="1">
      <alignment horizontal="center" vertical="center"/>
    </xf>
    <xf numFmtId="1" fontId="6" fillId="0" borderId="25" xfId="265" applyNumberFormat="1" applyBorder="1" applyAlignment="1">
      <alignment horizontal="center" vertical="center"/>
    </xf>
    <xf numFmtId="1" fontId="6" fillId="0" borderId="13" xfId="265" applyNumberFormat="1" applyBorder="1" applyAlignment="1">
      <alignment horizontal="center" vertical="center"/>
    </xf>
    <xf numFmtId="1" fontId="6" fillId="0" borderId="26" xfId="265" applyNumberFormat="1" applyBorder="1" applyAlignment="1">
      <alignment horizontal="center" vertical="center"/>
    </xf>
    <xf numFmtId="2" fontId="6" fillId="0" borderId="13" xfId="265" applyNumberFormat="1" applyBorder="1" applyAlignment="1">
      <alignment horizontal="center" vertical="center"/>
    </xf>
    <xf numFmtId="1" fontId="6" fillId="0" borderId="5" xfId="265" applyNumberFormat="1" applyBorder="1" applyAlignment="1">
      <alignment horizontal="center" vertical="center"/>
    </xf>
    <xf numFmtId="1" fontId="6" fillId="0" borderId="4" xfId="265" applyNumberFormat="1" applyBorder="1" applyAlignment="1">
      <alignment horizontal="center" vertical="center"/>
    </xf>
    <xf numFmtId="0" fontId="6" fillId="0" borderId="14" xfId="265" applyBorder="1" applyAlignment="1">
      <alignment horizontal="center" vertical="center"/>
    </xf>
    <xf numFmtId="2" fontId="6" fillId="0" borderId="14" xfId="265" applyNumberFormat="1" applyBorder="1" applyAlignment="1">
      <alignment horizontal="center" vertical="center"/>
    </xf>
    <xf numFmtId="1" fontId="12" fillId="0" borderId="14" xfId="265" applyNumberFormat="1" applyFont="1" applyBorder="1" applyAlignment="1">
      <alignment horizontal="center" vertical="center"/>
    </xf>
    <xf numFmtId="1" fontId="6" fillId="0" borderId="32" xfId="265" applyNumberFormat="1" applyBorder="1" applyAlignment="1">
      <alignment horizontal="center" vertical="center"/>
    </xf>
    <xf numFmtId="1" fontId="6" fillId="0" borderId="33" xfId="265" applyNumberFormat="1" applyBorder="1" applyAlignment="1">
      <alignment horizontal="center" vertical="center"/>
    </xf>
    <xf numFmtId="1" fontId="6" fillId="0" borderId="31" xfId="265" applyNumberFormat="1" applyBorder="1" applyAlignment="1">
      <alignment horizontal="center" vertical="center"/>
    </xf>
    <xf numFmtId="1" fontId="6" fillId="0" borderId="34" xfId="265" applyNumberFormat="1" applyBorder="1" applyAlignment="1">
      <alignment horizontal="center" vertical="center"/>
    </xf>
    <xf numFmtId="1" fontId="6" fillId="0" borderId="14" xfId="265" applyNumberFormat="1" applyBorder="1" applyAlignment="1">
      <alignment horizontal="center" vertical="center"/>
    </xf>
    <xf numFmtId="1" fontId="14" fillId="0" borderId="14" xfId="265" applyNumberFormat="1" applyFont="1" applyBorder="1" applyAlignment="1">
      <alignment horizontal="center" vertical="center"/>
    </xf>
    <xf numFmtId="0" fontId="5" fillId="0" borderId="0" xfId="265" applyFont="1"/>
    <xf numFmtId="2" fontId="5" fillId="0" borderId="0" xfId="265" applyNumberFormat="1" applyFont="1"/>
    <xf numFmtId="1" fontId="5" fillId="0" borderId="0" xfId="265" applyNumberFormat="1" applyFont="1"/>
    <xf numFmtId="0" fontId="5" fillId="0" borderId="0" xfId="265" applyFont="1" applyAlignment="1">
      <alignment horizontal="left"/>
    </xf>
    <xf numFmtId="0" fontId="6" fillId="0" borderId="37" xfId="265" applyBorder="1" applyAlignment="1">
      <alignment horizontal="center" vertical="center" wrapText="1"/>
    </xf>
    <xf numFmtId="0" fontId="6" fillId="0" borderId="38" xfId="265" applyBorder="1" applyAlignment="1">
      <alignment horizontal="center" vertical="center" wrapText="1"/>
    </xf>
    <xf numFmtId="0" fontId="6" fillId="0" borderId="39" xfId="265" applyBorder="1" applyAlignment="1">
      <alignment horizontal="center" vertical="center" wrapText="1"/>
    </xf>
    <xf numFmtId="165" fontId="6" fillId="0" borderId="40" xfId="265" applyNumberFormat="1" applyBorder="1" applyAlignment="1">
      <alignment horizontal="center" vertical="center"/>
    </xf>
    <xf numFmtId="3" fontId="6" fillId="0" borderId="5" xfId="204" applyNumberFormat="1" applyBorder="1" applyAlignment="1">
      <alignment horizontal="center"/>
    </xf>
    <xf numFmtId="0" fontId="6" fillId="0" borderId="5" xfId="221" applyFont="1" applyBorder="1" applyAlignment="1">
      <alignment horizontal="center"/>
    </xf>
    <xf numFmtId="2" fontId="6" fillId="0" borderId="5" xfId="221" applyNumberFormat="1" applyFont="1" applyBorder="1" applyAlignment="1">
      <alignment horizontal="center"/>
    </xf>
    <xf numFmtId="2" fontId="16" fillId="0" borderId="5" xfId="190" applyNumberFormat="1" applyFont="1" applyFill="1" applyBorder="1" applyAlignment="1">
      <alignment horizontal="center"/>
    </xf>
    <xf numFmtId="1" fontId="6" fillId="0" borderId="29" xfId="265" applyNumberFormat="1" applyBorder="1" applyAlignment="1">
      <alignment horizontal="center" vertical="center"/>
    </xf>
    <xf numFmtId="1" fontId="6" fillId="0" borderId="30" xfId="265" applyNumberFormat="1" applyBorder="1" applyAlignment="1">
      <alignment horizontal="center" vertical="center"/>
    </xf>
    <xf numFmtId="2" fontId="6" fillId="0" borderId="13" xfId="221" applyNumberFormat="1" applyFont="1" applyBorder="1" applyAlignment="1">
      <alignment horizontal="center"/>
    </xf>
    <xf numFmtId="2" fontId="16" fillId="0" borderId="13" xfId="190" applyNumberFormat="1" applyFont="1" applyFill="1" applyBorder="1" applyAlignment="1">
      <alignment horizontal="center"/>
    </xf>
    <xf numFmtId="3" fontId="6" fillId="0" borderId="13" xfId="204" applyNumberFormat="1" applyBorder="1" applyAlignment="1">
      <alignment horizontal="center"/>
    </xf>
    <xf numFmtId="2" fontId="0" fillId="0" borderId="5" xfId="0" applyNumberFormat="1" applyBorder="1" applyAlignment="1">
      <alignment horizontal="center"/>
    </xf>
    <xf numFmtId="1" fontId="6" fillId="0" borderId="54" xfId="265" applyNumberFormat="1" applyBorder="1" applyAlignment="1">
      <alignment horizontal="center" vertical="center"/>
    </xf>
    <xf numFmtId="0" fontId="6" fillId="2" borderId="0" xfId="265" applyFill="1"/>
    <xf numFmtId="0" fontId="6" fillId="0" borderId="19" xfId="265" applyBorder="1" applyAlignment="1">
      <alignment horizontal="center" vertical="center"/>
    </xf>
    <xf numFmtId="0" fontId="6" fillId="0" borderId="41" xfId="265" applyBorder="1" applyAlignment="1">
      <alignment vertical="center"/>
    </xf>
    <xf numFmtId="0" fontId="6" fillId="0" borderId="47" xfId="265" applyBorder="1" applyAlignment="1">
      <alignment vertical="center"/>
    </xf>
    <xf numFmtId="0" fontId="6" fillId="0" borderId="10" xfId="265" applyBorder="1" applyAlignment="1">
      <alignment vertical="center"/>
    </xf>
    <xf numFmtId="0" fontId="6" fillId="0" borderId="47" xfId="265" applyBorder="1"/>
    <xf numFmtId="0" fontId="6" fillId="0" borderId="10" xfId="265" applyBorder="1"/>
    <xf numFmtId="2" fontId="6" fillId="0" borderId="10" xfId="265" applyNumberFormat="1" applyBorder="1"/>
    <xf numFmtId="1" fontId="6" fillId="0" borderId="10" xfId="265" applyNumberFormat="1" applyBorder="1"/>
    <xf numFmtId="0" fontId="6" fillId="0" borderId="51" xfId="265" applyBorder="1"/>
    <xf numFmtId="0" fontId="6" fillId="0" borderId="54" xfId="265" applyBorder="1"/>
    <xf numFmtId="0" fontId="6" fillId="0" borderId="17" xfId="265" applyBorder="1" applyAlignment="1">
      <alignment horizontal="left"/>
    </xf>
    <xf numFmtId="0" fontId="6" fillId="0" borderId="10" xfId="265" applyBorder="1" applyAlignment="1">
      <alignment horizontal="left"/>
    </xf>
    <xf numFmtId="0" fontId="6" fillId="0" borderId="44" xfId="265" applyBorder="1"/>
    <xf numFmtId="0" fontId="6" fillId="0" borderId="35" xfId="265" applyBorder="1" applyAlignment="1">
      <alignment horizontal="center" vertical="center"/>
    </xf>
    <xf numFmtId="1" fontId="6" fillId="0" borderId="44" xfId="265" applyNumberFormat="1" applyBorder="1" applyAlignment="1">
      <alignment horizontal="center" vertical="center"/>
    </xf>
    <xf numFmtId="0" fontId="6" fillId="0" borderId="51" xfId="265" applyBorder="1" applyAlignment="1">
      <alignment vertical="center"/>
    </xf>
    <xf numFmtId="0" fontId="6" fillId="0" borderId="49" xfId="265" applyBorder="1" applyAlignment="1">
      <alignment horizontal="center" vertical="center"/>
    </xf>
    <xf numFmtId="0" fontId="5" fillId="0" borderId="49" xfId="265" applyFont="1" applyBorder="1" applyAlignment="1">
      <alignment horizontal="center" vertical="center"/>
    </xf>
    <xf numFmtId="1" fontId="5" fillId="0" borderId="54" xfId="265" applyNumberFormat="1" applyFont="1" applyBorder="1" applyAlignment="1">
      <alignment horizontal="center" vertical="center"/>
    </xf>
    <xf numFmtId="0" fontId="6" fillId="0" borderId="58" xfId="265" applyBorder="1" applyAlignment="1">
      <alignment horizontal="center" vertical="center"/>
    </xf>
    <xf numFmtId="1" fontId="6" fillId="0" borderId="57" xfId="265" applyNumberFormat="1" applyBorder="1" applyAlignment="1">
      <alignment horizontal="center" vertical="center"/>
    </xf>
    <xf numFmtId="0" fontId="6" fillId="0" borderId="51" xfId="265" applyBorder="1" applyAlignment="1">
      <alignment horizontal="center" vertical="center"/>
    </xf>
    <xf numFmtId="0" fontId="6" fillId="0" borderId="42" xfId="265" applyBorder="1" applyAlignment="1">
      <alignment vertical="center"/>
    </xf>
    <xf numFmtId="0" fontId="6" fillId="0" borderId="25" xfId="265" applyBorder="1" applyAlignment="1">
      <alignment vertical="center"/>
    </xf>
    <xf numFmtId="0" fontId="6" fillId="0" borderId="29" xfId="254" applyBorder="1" applyAlignment="1">
      <alignment horizontal="center"/>
    </xf>
    <xf numFmtId="1" fontId="6" fillId="0" borderId="25" xfId="264" applyNumberFormat="1" applyBorder="1" applyAlignment="1">
      <alignment horizontal="center" vertical="center"/>
    </xf>
    <xf numFmtId="0" fontId="6" fillId="0" borderId="30" xfId="265" applyBorder="1" applyAlignment="1">
      <alignment vertical="center"/>
    </xf>
    <xf numFmtId="0" fontId="6" fillId="0" borderId="29" xfId="221" applyFont="1" applyBorder="1" applyAlignment="1">
      <alignment horizontal="center"/>
    </xf>
    <xf numFmtId="0" fontId="6" fillId="0" borderId="51" xfId="254" applyBorder="1" applyAlignment="1">
      <alignment horizontal="center"/>
    </xf>
    <xf numFmtId="0" fontId="6" fillId="0" borderId="24" xfId="221" applyFont="1" applyBorder="1" applyAlignment="1">
      <alignment horizontal="center"/>
    </xf>
    <xf numFmtId="0" fontId="6" fillId="0" borderId="33" xfId="265" applyBorder="1" applyAlignment="1">
      <alignment horizontal="center" vertical="center"/>
    </xf>
    <xf numFmtId="0" fontId="6" fillId="0" borderId="18" xfId="265" applyBorder="1" applyAlignment="1">
      <alignment horizontal="center" vertical="center"/>
    </xf>
    <xf numFmtId="2" fontId="6" fillId="0" borderId="19" xfId="265" applyNumberFormat="1" applyBorder="1" applyAlignment="1">
      <alignment horizontal="center" vertical="center"/>
    </xf>
    <xf numFmtId="1" fontId="12" fillId="0" borderId="19" xfId="265" applyNumberFormat="1" applyFont="1" applyBorder="1" applyAlignment="1">
      <alignment horizontal="center" vertical="center"/>
    </xf>
    <xf numFmtId="3" fontId="18" fillId="0" borderId="44" xfId="265" applyNumberFormat="1" applyFont="1" applyBorder="1" applyAlignment="1">
      <alignment horizontal="center" vertical="center"/>
    </xf>
    <xf numFmtId="0" fontId="6" fillId="0" borderId="55" xfId="265" applyBorder="1" applyAlignment="1">
      <alignment horizontal="center" vertical="center"/>
    </xf>
    <xf numFmtId="0" fontId="6" fillId="0" borderId="17" xfId="265" applyBorder="1"/>
    <xf numFmtId="2" fontId="6" fillId="0" borderId="17" xfId="265" applyNumberFormat="1" applyBorder="1"/>
    <xf numFmtId="1" fontId="6" fillId="0" borderId="17" xfId="265" applyNumberFormat="1" applyBorder="1"/>
    <xf numFmtId="0" fontId="6" fillId="0" borderId="57" xfId="265" applyBorder="1"/>
    <xf numFmtId="0" fontId="19" fillId="0" borderId="0" xfId="265" applyFont="1"/>
    <xf numFmtId="2" fontId="19" fillId="0" borderId="0" xfId="265" applyNumberFormat="1" applyFont="1"/>
    <xf numFmtId="1" fontId="19" fillId="0" borderId="0" xfId="265" applyNumberFormat="1" applyFont="1"/>
    <xf numFmtId="0" fontId="19" fillId="0" borderId="0" xfId="265" applyFont="1" applyAlignment="1">
      <alignment horizontal="left"/>
    </xf>
    <xf numFmtId="0" fontId="19" fillId="0" borderId="47" xfId="265" applyFont="1" applyBorder="1"/>
    <xf numFmtId="0" fontId="19" fillId="0" borderId="10" xfId="265" applyFont="1" applyBorder="1"/>
    <xf numFmtId="2" fontId="19" fillId="0" borderId="10" xfId="265" applyNumberFormat="1" applyFont="1" applyBorder="1"/>
    <xf numFmtId="1" fontId="19" fillId="0" borderId="10" xfId="265" applyNumberFormat="1" applyFont="1" applyBorder="1"/>
    <xf numFmtId="0" fontId="19" fillId="0" borderId="10" xfId="265" applyFont="1" applyBorder="1" applyAlignment="1">
      <alignment horizontal="left"/>
    </xf>
    <xf numFmtId="0" fontId="19" fillId="0" borderId="44" xfId="265" applyFont="1" applyBorder="1"/>
    <xf numFmtId="0" fontId="19" fillId="0" borderId="51" xfId="265" applyFont="1" applyBorder="1"/>
    <xf numFmtId="1" fontId="20" fillId="0" borderId="6" xfId="265" applyNumberFormat="1" applyFont="1" applyBorder="1" applyAlignment="1">
      <alignment horizontal="center"/>
    </xf>
    <xf numFmtId="0" fontId="19" fillId="0" borderId="54" xfId="265" applyFont="1" applyBorder="1"/>
    <xf numFmtId="1" fontId="19" fillId="0" borderId="7" xfId="265" applyNumberFormat="1" applyFont="1" applyBorder="1" applyAlignment="1">
      <alignment horizontal="center"/>
    </xf>
    <xf numFmtId="0" fontId="19" fillId="0" borderId="7" xfId="265" applyFont="1" applyBorder="1" applyAlignment="1">
      <alignment horizontal="center"/>
    </xf>
    <xf numFmtId="1" fontId="19" fillId="0" borderId="8" xfId="265" applyNumberFormat="1" applyFont="1" applyBorder="1" applyAlignment="1">
      <alignment horizontal="center"/>
    </xf>
    <xf numFmtId="0" fontId="19" fillId="0" borderId="8" xfId="265" applyFont="1" applyBorder="1" applyAlignment="1">
      <alignment horizontal="center"/>
    </xf>
    <xf numFmtId="0" fontId="19" fillId="0" borderId="17" xfId="265" applyFont="1" applyBorder="1" applyAlignment="1">
      <alignment horizontal="left"/>
    </xf>
    <xf numFmtId="0" fontId="22" fillId="0" borderId="0" xfId="265" applyFont="1" applyAlignment="1">
      <alignment horizontal="center"/>
    </xf>
    <xf numFmtId="0" fontId="19" fillId="0" borderId="47" xfId="265" applyFont="1" applyBorder="1" applyAlignment="1">
      <alignment vertical="center"/>
    </xf>
    <xf numFmtId="0" fontId="19" fillId="0" borderId="35" xfId="265" applyFont="1" applyBorder="1" applyAlignment="1">
      <alignment horizontal="center" vertical="center"/>
    </xf>
    <xf numFmtId="1" fontId="19" fillId="0" borderId="9" xfId="265" applyNumberFormat="1" applyFont="1" applyBorder="1" applyAlignment="1">
      <alignment horizontal="center" vertical="center"/>
    </xf>
    <xf numFmtId="2" fontId="19" fillId="0" borderId="10" xfId="265" applyNumberFormat="1" applyFont="1" applyBorder="1" applyAlignment="1">
      <alignment horizontal="center" vertical="center"/>
    </xf>
    <xf numFmtId="1" fontId="19" fillId="0" borderId="10" xfId="265" applyNumberFormat="1" applyFont="1" applyBorder="1" applyAlignment="1">
      <alignment horizontal="center" vertical="center"/>
    </xf>
    <xf numFmtId="1" fontId="19" fillId="0" borderId="44" xfId="265" applyNumberFormat="1" applyFont="1" applyBorder="1" applyAlignment="1">
      <alignment horizontal="center" vertical="center"/>
    </xf>
    <xf numFmtId="0" fontId="19" fillId="0" borderId="51" xfId="265" applyFont="1" applyBorder="1" applyAlignment="1">
      <alignment vertical="center"/>
    </xf>
    <xf numFmtId="0" fontId="19" fillId="0" borderId="49" xfId="265" applyFont="1" applyBorder="1" applyAlignment="1">
      <alignment horizontal="center" vertical="center"/>
    </xf>
    <xf numFmtId="1" fontId="19" fillId="0" borderId="12" xfId="265" applyNumberFormat="1" applyFont="1" applyBorder="1" applyAlignment="1">
      <alignment horizontal="center" vertical="center"/>
    </xf>
    <xf numFmtId="2" fontId="19" fillId="0" borderId="0" xfId="265" applyNumberFormat="1" applyFont="1" applyAlignment="1">
      <alignment horizontal="center" vertical="center"/>
    </xf>
    <xf numFmtId="1" fontId="19" fillId="0" borderId="0" xfId="265" applyNumberFormat="1" applyFont="1" applyAlignment="1">
      <alignment horizontal="center" vertical="center"/>
    </xf>
    <xf numFmtId="1" fontId="19" fillId="0" borderId="54" xfId="265" applyNumberFormat="1" applyFont="1" applyBorder="1" applyAlignment="1">
      <alignment horizontal="center" vertical="center"/>
    </xf>
    <xf numFmtId="0" fontId="19" fillId="0" borderId="13" xfId="265" applyFont="1" applyBorder="1" applyAlignment="1">
      <alignment horizontal="center" vertical="center" wrapText="1"/>
    </xf>
    <xf numFmtId="0" fontId="19" fillId="0" borderId="14" xfId="265" applyFont="1" applyBorder="1" applyAlignment="1">
      <alignment horizontal="center" vertical="center" wrapText="1"/>
    </xf>
    <xf numFmtId="0" fontId="19" fillId="0" borderId="37" xfId="265" applyFont="1" applyBorder="1" applyAlignment="1">
      <alignment horizontal="center" vertical="center" wrapText="1"/>
    </xf>
    <xf numFmtId="0" fontId="19" fillId="0" borderId="12" xfId="265" applyFont="1" applyBorder="1" applyAlignment="1">
      <alignment horizontal="center" vertical="center" wrapText="1"/>
    </xf>
    <xf numFmtId="0" fontId="19" fillId="0" borderId="38" xfId="265" applyFont="1" applyBorder="1" applyAlignment="1">
      <alignment horizontal="center" vertical="center" wrapText="1"/>
    </xf>
    <xf numFmtId="0" fontId="19" fillId="0" borderId="39" xfId="265" applyFont="1" applyBorder="1" applyAlignment="1">
      <alignment horizontal="center" vertical="center" wrapText="1"/>
    </xf>
    <xf numFmtId="0" fontId="20" fillId="0" borderId="49" xfId="265" applyFont="1" applyBorder="1" applyAlignment="1">
      <alignment horizontal="center" vertical="center"/>
    </xf>
    <xf numFmtId="1" fontId="20" fillId="0" borderId="12" xfId="265" applyNumberFormat="1" applyFont="1" applyBorder="1" applyAlignment="1">
      <alignment horizontal="center" vertical="center"/>
    </xf>
    <xf numFmtId="2" fontId="20" fillId="0" borderId="0" xfId="265" applyNumberFormat="1" applyFont="1" applyAlignment="1">
      <alignment horizontal="center" vertical="center"/>
    </xf>
    <xf numFmtId="1" fontId="20" fillId="0" borderId="0" xfId="265" applyNumberFormat="1" applyFont="1" applyAlignment="1">
      <alignment horizontal="center" vertical="center"/>
    </xf>
    <xf numFmtId="1" fontId="20" fillId="0" borderId="54" xfId="265" applyNumberFormat="1" applyFont="1" applyBorder="1" applyAlignment="1">
      <alignment horizontal="center" vertical="center"/>
    </xf>
    <xf numFmtId="0" fontId="19" fillId="0" borderId="58" xfId="265" applyFont="1" applyBorder="1" applyAlignment="1">
      <alignment horizontal="center" vertical="center"/>
    </xf>
    <xf numFmtId="1" fontId="19" fillId="0" borderId="16" xfId="265" applyNumberFormat="1" applyFont="1" applyBorder="1" applyAlignment="1">
      <alignment horizontal="center" vertical="center"/>
    </xf>
    <xf numFmtId="2" fontId="19" fillId="0" borderId="17" xfId="265" applyNumberFormat="1" applyFont="1" applyBorder="1" applyAlignment="1">
      <alignment horizontal="center" vertical="center"/>
    </xf>
    <xf numFmtId="1" fontId="19" fillId="0" borderId="17" xfId="265" applyNumberFormat="1" applyFont="1" applyBorder="1" applyAlignment="1">
      <alignment horizontal="center" vertical="center"/>
    </xf>
    <xf numFmtId="1" fontId="19" fillId="0" borderId="57" xfId="265" applyNumberFormat="1" applyFont="1" applyBorder="1" applyAlignment="1">
      <alignment horizontal="center" vertical="center"/>
    </xf>
    <xf numFmtId="165" fontId="19" fillId="0" borderId="18" xfId="265" applyNumberFormat="1" applyFont="1" applyBorder="1" applyAlignment="1">
      <alignment horizontal="center" vertical="center"/>
    </xf>
    <xf numFmtId="165" fontId="19" fillId="0" borderId="19" xfId="265" applyNumberFormat="1" applyFont="1" applyBorder="1" applyAlignment="1">
      <alignment horizontal="center" vertical="center"/>
    </xf>
    <xf numFmtId="165" fontId="19" fillId="0" borderId="20" xfId="265" applyNumberFormat="1" applyFont="1" applyBorder="1" applyAlignment="1">
      <alignment horizontal="center" vertical="center"/>
    </xf>
    <xf numFmtId="165" fontId="19" fillId="0" borderId="15" xfId="265" applyNumberFormat="1" applyFont="1" applyBorder="1" applyAlignment="1">
      <alignment horizontal="center" vertical="center"/>
    </xf>
    <xf numFmtId="165" fontId="19" fillId="0" borderId="21" xfId="265" applyNumberFormat="1" applyFont="1" applyBorder="1" applyAlignment="1">
      <alignment horizontal="center" vertical="center"/>
    </xf>
    <xf numFmtId="165" fontId="19" fillId="0" borderId="40" xfId="265" applyNumberFormat="1" applyFont="1" applyBorder="1" applyAlignment="1">
      <alignment horizontal="center" vertical="center"/>
    </xf>
    <xf numFmtId="1" fontId="19" fillId="0" borderId="18" xfId="265" applyNumberFormat="1" applyFont="1" applyBorder="1" applyAlignment="1">
      <alignment horizontal="center" vertical="center"/>
    </xf>
    <xf numFmtId="1" fontId="19" fillId="0" borderId="20" xfId="265" applyNumberFormat="1" applyFont="1" applyBorder="1" applyAlignment="1">
      <alignment horizontal="center" vertical="center"/>
    </xf>
    <xf numFmtId="0" fontId="19" fillId="0" borderId="51" xfId="265" applyFont="1" applyBorder="1" applyAlignment="1">
      <alignment horizontal="center" vertical="center"/>
    </xf>
    <xf numFmtId="0" fontId="19" fillId="0" borderId="9" xfId="265" applyFont="1" applyBorder="1" applyAlignment="1">
      <alignment horizontal="center" vertical="center"/>
    </xf>
    <xf numFmtId="2" fontId="19" fillId="0" borderId="59" xfId="265" applyNumberFormat="1" applyFont="1" applyBorder="1" applyAlignment="1">
      <alignment horizontal="center" vertical="center"/>
    </xf>
    <xf numFmtId="1" fontId="19" fillId="0" borderId="48" xfId="265" applyNumberFormat="1" applyFont="1" applyBorder="1" applyAlignment="1">
      <alignment horizontal="center" vertical="center"/>
    </xf>
    <xf numFmtId="1" fontId="19" fillId="0" borderId="60" xfId="265" applyNumberFormat="1" applyFont="1" applyBorder="1" applyAlignment="1">
      <alignment horizontal="center" vertical="center"/>
    </xf>
    <xf numFmtId="1" fontId="19" fillId="0" borderId="24" xfId="265" applyNumberFormat="1" applyFont="1" applyBorder="1" applyAlignment="1">
      <alignment horizontal="center" vertical="center"/>
    </xf>
    <xf numFmtId="1" fontId="19" fillId="0" borderId="3" xfId="265" applyNumberFormat="1" applyFont="1" applyBorder="1" applyAlignment="1">
      <alignment horizontal="center" vertical="center"/>
    </xf>
    <xf numFmtId="1" fontId="19" fillId="0" borderId="25" xfId="265" applyNumberFormat="1" applyFont="1" applyBorder="1" applyAlignment="1">
      <alignment horizontal="center" vertical="center"/>
    </xf>
    <xf numFmtId="1" fontId="19" fillId="0" borderId="13" xfId="265" applyNumberFormat="1" applyFont="1" applyBorder="1" applyAlignment="1">
      <alignment horizontal="center" vertical="center"/>
    </xf>
    <xf numFmtId="1" fontId="19" fillId="0" borderId="27" xfId="265" applyNumberFormat="1" applyFont="1" applyBorder="1" applyAlignment="1">
      <alignment horizontal="center" vertical="center"/>
    </xf>
    <xf numFmtId="1" fontId="19" fillId="0" borderId="23" xfId="265" applyNumberFormat="1" applyFont="1" applyBorder="1" applyAlignment="1">
      <alignment horizontal="center" vertical="center"/>
    </xf>
    <xf numFmtId="0" fontId="19" fillId="0" borderId="53" xfId="265" applyFont="1" applyBorder="1" applyAlignment="1">
      <alignment vertical="center"/>
    </xf>
    <xf numFmtId="0" fontId="19" fillId="0" borderId="42" xfId="265" applyFont="1" applyBorder="1" applyAlignment="1">
      <alignment vertical="center"/>
    </xf>
    <xf numFmtId="0" fontId="19" fillId="0" borderId="41" xfId="265" applyFont="1" applyBorder="1" applyAlignment="1">
      <alignment vertical="center"/>
    </xf>
    <xf numFmtId="0" fontId="19" fillId="0" borderId="25" xfId="265" applyFont="1" applyBorder="1" applyAlignment="1">
      <alignment vertical="center"/>
    </xf>
    <xf numFmtId="0" fontId="19" fillId="0" borderId="29" xfId="254" applyFont="1" applyBorder="1" applyAlignment="1">
      <alignment horizontal="center"/>
    </xf>
    <xf numFmtId="0" fontId="19" fillId="0" borderId="5" xfId="254" applyFont="1" applyBorder="1" applyAlignment="1">
      <alignment horizontal="center"/>
    </xf>
    <xf numFmtId="0" fontId="19" fillId="0" borderId="13" xfId="265" applyFont="1" applyBorder="1" applyAlignment="1">
      <alignment horizontal="center" vertical="center"/>
    </xf>
    <xf numFmtId="2" fontId="19" fillId="0" borderId="61" xfId="0" applyNumberFormat="1" applyFont="1" applyBorder="1" applyAlignment="1">
      <alignment horizontal="center"/>
    </xf>
    <xf numFmtId="1" fontId="19" fillId="0" borderId="41" xfId="265" applyNumberFormat="1" applyFont="1" applyBorder="1" applyAlignment="1">
      <alignment horizontal="center" vertical="center"/>
    </xf>
    <xf numFmtId="1" fontId="19" fillId="0" borderId="30" xfId="265" applyNumberFormat="1" applyFont="1" applyBorder="1" applyAlignment="1">
      <alignment horizontal="center" vertical="center"/>
    </xf>
    <xf numFmtId="1" fontId="19" fillId="0" borderId="29" xfId="265" applyNumberFormat="1" applyFont="1" applyBorder="1" applyAlignment="1">
      <alignment horizontal="center" vertical="center"/>
    </xf>
    <xf numFmtId="1" fontId="19" fillId="0" borderId="5" xfId="265" applyNumberFormat="1" applyFont="1" applyBorder="1" applyAlignment="1">
      <alignment horizontal="center" vertical="center"/>
    </xf>
    <xf numFmtId="1" fontId="19" fillId="0" borderId="28" xfId="265" applyNumberFormat="1" applyFont="1" applyBorder="1" applyAlignment="1">
      <alignment horizontal="center" vertical="center"/>
    </xf>
    <xf numFmtId="0" fontId="19" fillId="0" borderId="7" xfId="265" applyFont="1" applyBorder="1" applyAlignment="1">
      <alignment vertical="center"/>
    </xf>
    <xf numFmtId="0" fontId="19" fillId="0" borderId="30" xfId="265" applyFont="1" applyBorder="1" applyAlignment="1">
      <alignment vertical="center"/>
    </xf>
    <xf numFmtId="0" fontId="19" fillId="0" borderId="29" xfId="221" applyFont="1" applyBorder="1" applyAlignment="1">
      <alignment horizontal="center"/>
    </xf>
    <xf numFmtId="0" fontId="19" fillId="0" borderId="5" xfId="221" applyFont="1" applyBorder="1" applyAlignment="1">
      <alignment horizontal="center"/>
    </xf>
    <xf numFmtId="0" fontId="19" fillId="0" borderId="5" xfId="0" applyFont="1" applyBorder="1" applyAlignment="1">
      <alignment horizontal="center"/>
    </xf>
    <xf numFmtId="3" fontId="19" fillId="0" borderId="5" xfId="204" applyNumberFormat="1" applyFont="1" applyBorder="1" applyAlignment="1">
      <alignment horizontal="center"/>
    </xf>
    <xf numFmtId="1" fontId="19" fillId="0" borderId="26" xfId="265" applyNumberFormat="1" applyFont="1" applyBorder="1" applyAlignment="1">
      <alignment horizontal="center" vertical="center"/>
    </xf>
    <xf numFmtId="0" fontId="19" fillId="0" borderId="51" xfId="254" applyFont="1" applyBorder="1" applyAlignment="1">
      <alignment horizontal="center"/>
    </xf>
    <xf numFmtId="0" fontId="19" fillId="2" borderId="0" xfId="265" applyFont="1" applyFill="1"/>
    <xf numFmtId="0" fontId="19" fillId="0" borderId="24" xfId="221" applyFont="1" applyBorder="1" applyAlignment="1">
      <alignment horizontal="center"/>
    </xf>
    <xf numFmtId="0" fontId="19" fillId="0" borderId="13" xfId="221" applyFont="1" applyBorder="1" applyAlignment="1">
      <alignment horizontal="center"/>
    </xf>
    <xf numFmtId="3" fontId="19" fillId="0" borderId="13" xfId="204" applyNumberFormat="1" applyFont="1" applyBorder="1" applyAlignment="1">
      <alignment horizontal="center"/>
    </xf>
    <xf numFmtId="1" fontId="19" fillId="0" borderId="4" xfId="265" applyNumberFormat="1" applyFont="1" applyBorder="1" applyAlignment="1">
      <alignment horizontal="center" vertical="center"/>
    </xf>
    <xf numFmtId="0" fontId="19" fillId="0" borderId="14" xfId="265" applyFont="1" applyBorder="1" applyAlignment="1">
      <alignment horizontal="center" vertical="center"/>
    </xf>
    <xf numFmtId="1" fontId="19" fillId="0" borderId="33" xfId="265" applyNumberFormat="1" applyFont="1" applyBorder="1" applyAlignment="1">
      <alignment horizontal="center" vertical="center"/>
    </xf>
    <xf numFmtId="1" fontId="19" fillId="0" borderId="31" xfId="265" applyNumberFormat="1" applyFont="1" applyBorder="1" applyAlignment="1">
      <alignment horizontal="center" vertical="center"/>
    </xf>
    <xf numFmtId="1" fontId="19" fillId="0" borderId="34" xfId="265" applyNumberFormat="1" applyFont="1" applyBorder="1" applyAlignment="1">
      <alignment horizontal="center" vertical="center"/>
    </xf>
    <xf numFmtId="1" fontId="19" fillId="0" borderId="14" xfId="265" applyNumberFormat="1" applyFont="1" applyBorder="1" applyAlignment="1">
      <alignment horizontal="center" vertical="center"/>
    </xf>
    <xf numFmtId="1" fontId="19" fillId="0" borderId="32" xfId="265" applyNumberFormat="1" applyFont="1" applyBorder="1" applyAlignment="1">
      <alignment horizontal="center" vertical="center"/>
    </xf>
    <xf numFmtId="2" fontId="19" fillId="0" borderId="14" xfId="265" applyNumberFormat="1" applyFont="1" applyBorder="1" applyAlignment="1">
      <alignment horizontal="center" vertical="center"/>
    </xf>
    <xf numFmtId="1" fontId="23" fillId="0" borderId="14" xfId="265" applyNumberFormat="1" applyFont="1" applyBorder="1" applyAlignment="1">
      <alignment horizontal="center" vertical="center"/>
    </xf>
    <xf numFmtId="0" fontId="19" fillId="0" borderId="33" xfId="265" applyFont="1" applyBorder="1" applyAlignment="1">
      <alignment horizontal="center" vertical="center"/>
    </xf>
    <xf numFmtId="0" fontId="19" fillId="0" borderId="18" xfId="265" applyFont="1" applyBorder="1" applyAlignment="1">
      <alignment horizontal="center" vertical="center"/>
    </xf>
    <xf numFmtId="0" fontId="19" fillId="0" borderId="19" xfId="265" applyFont="1" applyBorder="1" applyAlignment="1">
      <alignment horizontal="center" vertical="center"/>
    </xf>
    <xf numFmtId="2" fontId="19" fillId="0" borderId="19" xfId="265" applyNumberFormat="1" applyFont="1" applyBorder="1" applyAlignment="1">
      <alignment horizontal="center" vertical="center"/>
    </xf>
    <xf numFmtId="0" fontId="19" fillId="0" borderId="10" xfId="265" applyFont="1" applyBorder="1" applyAlignment="1">
      <alignment vertical="center"/>
    </xf>
    <xf numFmtId="3" fontId="24" fillId="0" borderId="44" xfId="265" applyNumberFormat="1" applyFont="1" applyBorder="1" applyAlignment="1">
      <alignment horizontal="center" vertical="center"/>
    </xf>
    <xf numFmtId="0" fontId="19" fillId="0" borderId="55" xfId="265" applyFont="1" applyBorder="1" applyAlignment="1">
      <alignment horizontal="center" vertical="center"/>
    </xf>
    <xf numFmtId="0" fontId="19" fillId="0" borderId="17" xfId="265" applyFont="1" applyBorder="1"/>
    <xf numFmtId="2" fontId="19" fillId="0" borderId="17" xfId="265" applyNumberFormat="1" applyFont="1" applyBorder="1"/>
    <xf numFmtId="1" fontId="19" fillId="0" borderId="17" xfId="265" applyNumberFormat="1" applyFont="1" applyBorder="1"/>
    <xf numFmtId="0" fontId="19" fillId="0" borderId="57" xfId="265" applyFont="1" applyBorder="1"/>
    <xf numFmtId="0" fontId="19" fillId="0" borderId="0" xfId="265" applyFont="1" applyAlignment="1">
      <alignment horizontal="center" vertical="center"/>
    </xf>
    <xf numFmtId="0" fontId="20" fillId="0" borderId="0" xfId="265" applyFont="1"/>
    <xf numFmtId="2" fontId="20" fillId="0" borderId="0" xfId="265" applyNumberFormat="1" applyFont="1"/>
    <xf numFmtId="1" fontId="20" fillId="0" borderId="0" xfId="265" applyNumberFormat="1" applyFont="1"/>
    <xf numFmtId="0" fontId="20" fillId="0" borderId="0" xfId="265" applyFont="1" applyAlignment="1">
      <alignment horizontal="left"/>
    </xf>
    <xf numFmtId="0" fontId="19" fillId="0" borderId="10" xfId="265" applyFont="1" applyBorder="1" applyAlignment="1">
      <alignment horizontal="center" vertical="center"/>
    </xf>
    <xf numFmtId="2" fontId="19" fillId="0" borderId="9" xfId="265" applyNumberFormat="1" applyFont="1" applyBorder="1" applyAlignment="1">
      <alignment horizontal="center" vertical="center"/>
    </xf>
    <xf numFmtId="2" fontId="19" fillId="0" borderId="12" xfId="265" applyNumberFormat="1" applyFont="1" applyBorder="1" applyAlignment="1">
      <alignment horizontal="center" vertical="center"/>
    </xf>
    <xf numFmtId="0" fontId="20" fillId="0" borderId="0" xfId="265" applyFont="1" applyAlignment="1">
      <alignment horizontal="center" vertical="center"/>
    </xf>
    <xf numFmtId="2" fontId="20" fillId="0" borderId="12" xfId="265" applyNumberFormat="1" applyFont="1" applyBorder="1" applyAlignment="1">
      <alignment horizontal="center" vertical="center"/>
    </xf>
    <xf numFmtId="0" fontId="19" fillId="0" borderId="17" xfId="265" applyFont="1" applyBorder="1" applyAlignment="1">
      <alignment horizontal="center" vertical="center"/>
    </xf>
    <xf numFmtId="2" fontId="19" fillId="0" borderId="16" xfId="265" applyNumberFormat="1" applyFont="1" applyBorder="1" applyAlignment="1">
      <alignment horizontal="center" vertical="center"/>
    </xf>
    <xf numFmtId="2" fontId="19" fillId="0" borderId="22" xfId="265" applyNumberFormat="1" applyFont="1" applyBorder="1" applyAlignment="1">
      <alignment horizontal="center" vertical="center"/>
    </xf>
    <xf numFmtId="2" fontId="19" fillId="0" borderId="13" xfId="265" applyNumberFormat="1" applyFont="1" applyBorder="1" applyAlignment="1">
      <alignment horizontal="center" vertical="center"/>
    </xf>
    <xf numFmtId="2" fontId="19" fillId="0" borderId="5" xfId="0" applyNumberFormat="1" applyFont="1" applyBorder="1" applyAlignment="1">
      <alignment horizontal="center"/>
    </xf>
    <xf numFmtId="1" fontId="24" fillId="0" borderId="24" xfId="265" applyNumberFormat="1" applyFont="1" applyBorder="1" applyAlignment="1">
      <alignment horizontal="center" vertical="center"/>
    </xf>
    <xf numFmtId="1" fontId="25" fillId="0" borderId="24" xfId="265" applyNumberFormat="1" applyFont="1" applyBorder="1" applyAlignment="1">
      <alignment horizontal="center" vertical="center"/>
    </xf>
    <xf numFmtId="1" fontId="26" fillId="0" borderId="24" xfId="265" applyNumberFormat="1" applyFont="1" applyBorder="1" applyAlignment="1">
      <alignment horizontal="center" vertical="center"/>
    </xf>
    <xf numFmtId="2" fontId="19" fillId="0" borderId="13" xfId="221" applyNumberFormat="1" applyFont="1" applyBorder="1" applyAlignment="1">
      <alignment horizontal="center"/>
    </xf>
    <xf numFmtId="2" fontId="27" fillId="0" borderId="5" xfId="190" applyNumberFormat="1" applyFont="1" applyFill="1" applyBorder="1" applyAlignment="1">
      <alignment horizontal="center"/>
    </xf>
    <xf numFmtId="2" fontId="19" fillId="0" borderId="5" xfId="221" applyNumberFormat="1" applyFont="1" applyBorder="1" applyAlignment="1">
      <alignment horizontal="center"/>
    </xf>
    <xf numFmtId="2" fontId="27" fillId="0" borderId="13" xfId="190" applyNumberFormat="1" applyFont="1" applyFill="1" applyBorder="1" applyAlignment="1">
      <alignment horizontal="center"/>
    </xf>
    <xf numFmtId="1" fontId="19" fillId="0" borderId="25" xfId="264" applyNumberFormat="1" applyFont="1" applyBorder="1" applyAlignment="1">
      <alignment horizontal="center" vertical="center"/>
    </xf>
    <xf numFmtId="1" fontId="28" fillId="0" borderId="14" xfId="265" applyNumberFormat="1" applyFont="1" applyBorder="1" applyAlignment="1">
      <alignment horizontal="center" vertical="center"/>
    </xf>
    <xf numFmtId="1" fontId="28" fillId="0" borderId="19" xfId="265" applyNumberFormat="1" applyFont="1" applyBorder="1" applyAlignment="1">
      <alignment horizontal="center" vertical="center"/>
    </xf>
    <xf numFmtId="0" fontId="2" fillId="0" borderId="0" xfId="265" applyFont="1"/>
    <xf numFmtId="2" fontId="2" fillId="0" borderId="0" xfId="265" applyNumberFormat="1" applyFont="1"/>
    <xf numFmtId="1" fontId="2" fillId="0" borderId="0" xfId="265" applyNumberFormat="1" applyFont="1"/>
    <xf numFmtId="0" fontId="2" fillId="0" borderId="0" xfId="265" applyFont="1" applyAlignment="1">
      <alignment horizontal="left"/>
    </xf>
    <xf numFmtId="0" fontId="2" fillId="0" borderId="47" xfId="265" applyFont="1" applyBorder="1"/>
    <xf numFmtId="0" fontId="2" fillId="0" borderId="10" xfId="265" applyFont="1" applyBorder="1"/>
    <xf numFmtId="2" fontId="2" fillId="0" borderId="10" xfId="265" applyNumberFormat="1" applyFont="1" applyBorder="1"/>
    <xf numFmtId="1" fontId="2" fillId="0" borderId="10" xfId="265" applyNumberFormat="1" applyFont="1" applyBorder="1"/>
    <xf numFmtId="0" fontId="2" fillId="0" borderId="10" xfId="265" applyFont="1" applyBorder="1" applyAlignment="1">
      <alignment horizontal="left"/>
    </xf>
    <xf numFmtId="0" fontId="2" fillId="0" borderId="44" xfId="265" applyFont="1" applyBorder="1"/>
    <xf numFmtId="0" fontId="2" fillId="0" borderId="51" xfId="265" applyFont="1" applyBorder="1"/>
    <xf numFmtId="0" fontId="2" fillId="0" borderId="54" xfId="265" applyFont="1" applyBorder="1"/>
    <xf numFmtId="1" fontId="2" fillId="0" borderId="7" xfId="265" applyNumberFormat="1" applyFont="1" applyBorder="1" applyAlignment="1">
      <alignment horizontal="center"/>
    </xf>
    <xf numFmtId="0" fontId="2" fillId="0" borderId="7" xfId="265" applyFont="1" applyBorder="1" applyAlignment="1">
      <alignment horizontal="center"/>
    </xf>
    <xf numFmtId="1" fontId="2" fillId="0" borderId="8" xfId="265" applyNumberFormat="1" applyFont="1" applyBorder="1" applyAlignment="1">
      <alignment horizontal="center"/>
    </xf>
    <xf numFmtId="0" fontId="2" fillId="0" borderId="8" xfId="265" applyFont="1" applyBorder="1" applyAlignment="1">
      <alignment horizontal="center"/>
    </xf>
    <xf numFmtId="0" fontId="2" fillId="0" borderId="17" xfId="265" applyFont="1" applyBorder="1" applyAlignment="1">
      <alignment horizontal="left"/>
    </xf>
    <xf numFmtId="0" fontId="2" fillId="0" borderId="0" xfId="265" applyFont="1" applyAlignment="1">
      <alignment horizontal="center"/>
    </xf>
    <xf numFmtId="0" fontId="2" fillId="0" borderId="47" xfId="265" applyFont="1" applyBorder="1" applyAlignment="1">
      <alignment vertical="center"/>
    </xf>
    <xf numFmtId="0" fontId="2" fillId="0" borderId="35" xfId="265" applyFont="1" applyBorder="1" applyAlignment="1">
      <alignment horizontal="center" vertical="center"/>
    </xf>
    <xf numFmtId="0" fontId="2" fillId="0" borderId="10" xfId="265" applyFont="1" applyBorder="1" applyAlignment="1">
      <alignment horizontal="center" vertical="center"/>
    </xf>
    <xf numFmtId="2" fontId="2" fillId="0" borderId="9" xfId="265" applyNumberFormat="1" applyFont="1" applyBorder="1" applyAlignment="1">
      <alignment horizontal="center" vertical="center"/>
    </xf>
    <xf numFmtId="2" fontId="2" fillId="0" borderId="10" xfId="265" applyNumberFormat="1" applyFont="1" applyBorder="1" applyAlignment="1">
      <alignment horizontal="center" vertical="center"/>
    </xf>
    <xf numFmtId="1" fontId="2" fillId="0" borderId="9" xfId="265" applyNumberFormat="1" applyFont="1" applyBorder="1" applyAlignment="1">
      <alignment horizontal="center" vertical="center"/>
    </xf>
    <xf numFmtId="1" fontId="2" fillId="0" borderId="44" xfId="265" applyNumberFormat="1" applyFont="1" applyBorder="1" applyAlignment="1">
      <alignment horizontal="center" vertical="center"/>
    </xf>
    <xf numFmtId="0" fontId="2" fillId="0" borderId="51" xfId="265" applyFont="1" applyBorder="1" applyAlignment="1">
      <alignment vertical="center"/>
    </xf>
    <xf numFmtId="0" fontId="2" fillId="0" borderId="49" xfId="265" applyFont="1" applyBorder="1" applyAlignment="1">
      <alignment horizontal="center" vertical="center"/>
    </xf>
    <xf numFmtId="0" fontId="2" fillId="0" borderId="0" xfId="265" applyFont="1" applyAlignment="1">
      <alignment horizontal="center" vertical="center"/>
    </xf>
    <xf numFmtId="2" fontId="2" fillId="0" borderId="12" xfId="265" applyNumberFormat="1" applyFont="1" applyBorder="1" applyAlignment="1">
      <alignment horizontal="center" vertical="center"/>
    </xf>
    <xf numFmtId="2" fontId="2" fillId="0" borderId="0" xfId="265" applyNumberFormat="1" applyFont="1" applyAlignment="1">
      <alignment horizontal="center" vertical="center"/>
    </xf>
    <xf numFmtId="1" fontId="2" fillId="0" borderId="12" xfId="265" applyNumberFormat="1" applyFont="1" applyBorder="1" applyAlignment="1">
      <alignment horizontal="center" vertical="center"/>
    </xf>
    <xf numFmtId="1" fontId="2" fillId="0" borderId="54" xfId="265" applyNumberFormat="1" applyFont="1" applyBorder="1" applyAlignment="1">
      <alignment horizontal="center" vertical="center"/>
    </xf>
    <xf numFmtId="0" fontId="2" fillId="0" borderId="13" xfId="265" applyFont="1" applyBorder="1" applyAlignment="1">
      <alignment horizontal="center" vertical="center" wrapText="1"/>
    </xf>
    <xf numFmtId="0" fontId="2" fillId="0" borderId="14" xfId="265" applyFont="1" applyBorder="1" applyAlignment="1">
      <alignment horizontal="center" vertical="center" wrapText="1"/>
    </xf>
    <xf numFmtId="0" fontId="2" fillId="0" borderId="37" xfId="265" applyFont="1" applyBorder="1" applyAlignment="1">
      <alignment horizontal="center" vertical="center" wrapText="1"/>
    </xf>
    <xf numFmtId="0" fontId="2" fillId="0" borderId="12" xfId="265" applyFont="1" applyBorder="1" applyAlignment="1">
      <alignment horizontal="center" vertical="center" wrapText="1"/>
    </xf>
    <xf numFmtId="0" fontId="2" fillId="0" borderId="38" xfId="265" applyFont="1" applyBorder="1" applyAlignment="1">
      <alignment horizontal="center" vertical="center" wrapText="1"/>
    </xf>
    <xf numFmtId="0" fontId="2" fillId="0" borderId="39" xfId="265" applyFont="1" applyBorder="1" applyAlignment="1">
      <alignment horizontal="center" vertical="center" wrapText="1"/>
    </xf>
    <xf numFmtId="0" fontId="2" fillId="0" borderId="58" xfId="265" applyFont="1" applyBorder="1" applyAlignment="1">
      <alignment horizontal="center" vertical="center"/>
    </xf>
    <xf numFmtId="0" fontId="2" fillId="0" borderId="17" xfId="265" applyFont="1" applyBorder="1" applyAlignment="1">
      <alignment horizontal="center" vertical="center"/>
    </xf>
    <xf numFmtId="2" fontId="2" fillId="0" borderId="16" xfId="265" applyNumberFormat="1" applyFont="1" applyBorder="1" applyAlignment="1">
      <alignment horizontal="center" vertical="center"/>
    </xf>
    <xf numFmtId="2" fontId="2" fillId="0" borderId="17" xfId="265" applyNumberFormat="1" applyFont="1" applyBorder="1" applyAlignment="1">
      <alignment horizontal="center" vertical="center"/>
    </xf>
    <xf numFmtId="1" fontId="2" fillId="0" borderId="16" xfId="265" applyNumberFormat="1" applyFont="1" applyBorder="1" applyAlignment="1">
      <alignment horizontal="center" vertical="center"/>
    </xf>
    <xf numFmtId="1" fontId="2" fillId="0" borderId="57" xfId="265" applyNumberFormat="1" applyFont="1" applyBorder="1" applyAlignment="1">
      <alignment horizontal="center" vertical="center"/>
    </xf>
    <xf numFmtId="165" fontId="2" fillId="0" borderId="18" xfId="265" applyNumberFormat="1" applyFont="1" applyBorder="1" applyAlignment="1">
      <alignment horizontal="center" vertical="center"/>
    </xf>
    <xf numFmtId="165" fontId="2" fillId="0" borderId="19" xfId="265" applyNumberFormat="1" applyFont="1" applyBorder="1" applyAlignment="1">
      <alignment horizontal="center" vertical="center"/>
    </xf>
    <xf numFmtId="165" fontId="2" fillId="0" borderId="20" xfId="265" applyNumberFormat="1" applyFont="1" applyBorder="1" applyAlignment="1">
      <alignment horizontal="center" vertical="center"/>
    </xf>
    <xf numFmtId="165" fontId="2" fillId="0" borderId="15" xfId="265" applyNumberFormat="1" applyFont="1" applyBorder="1" applyAlignment="1">
      <alignment horizontal="center" vertical="center"/>
    </xf>
    <xf numFmtId="165" fontId="2" fillId="0" borderId="21" xfId="265" applyNumberFormat="1" applyFont="1" applyBorder="1" applyAlignment="1">
      <alignment horizontal="center" vertical="center"/>
    </xf>
    <xf numFmtId="165" fontId="2" fillId="0" borderId="40" xfId="265" applyNumberFormat="1" applyFont="1" applyBorder="1" applyAlignment="1">
      <alignment horizontal="center" vertical="center"/>
    </xf>
    <xf numFmtId="1" fontId="2" fillId="0" borderId="18" xfId="265" applyNumberFormat="1" applyFont="1" applyBorder="1" applyAlignment="1">
      <alignment horizontal="center" vertical="center"/>
    </xf>
    <xf numFmtId="1" fontId="2" fillId="0" borderId="20" xfId="265" applyNumberFormat="1" applyFont="1" applyBorder="1" applyAlignment="1">
      <alignment horizontal="center" vertical="center"/>
    </xf>
    <xf numFmtId="0" fontId="2" fillId="0" borderId="51" xfId="265" applyFont="1" applyBorder="1" applyAlignment="1">
      <alignment horizontal="center" vertical="center"/>
    </xf>
    <xf numFmtId="2" fontId="2" fillId="0" borderId="22" xfId="265" applyNumberFormat="1" applyFont="1" applyBorder="1" applyAlignment="1">
      <alignment horizontal="center" vertical="center"/>
    </xf>
    <xf numFmtId="1" fontId="2" fillId="0" borderId="24" xfId="265" applyNumberFormat="1" applyFont="1" applyBorder="1" applyAlignment="1">
      <alignment horizontal="center" vertical="center"/>
    </xf>
    <xf numFmtId="1" fontId="2" fillId="0" borderId="3" xfId="265" applyNumberFormat="1" applyFont="1" applyBorder="1" applyAlignment="1">
      <alignment horizontal="center" vertical="center"/>
    </xf>
    <xf numFmtId="1" fontId="2" fillId="0" borderId="25" xfId="265" applyNumberFormat="1" applyFont="1" applyBorder="1" applyAlignment="1">
      <alignment horizontal="center" vertical="center"/>
    </xf>
    <xf numFmtId="1" fontId="2" fillId="0" borderId="13" xfId="265" applyNumberFormat="1" applyFont="1" applyBorder="1" applyAlignment="1">
      <alignment horizontal="center" vertical="center"/>
    </xf>
    <xf numFmtId="0" fontId="2" fillId="0" borderId="42" xfId="265" applyFont="1" applyBorder="1" applyAlignment="1">
      <alignment vertical="center"/>
    </xf>
    <xf numFmtId="0" fontId="2" fillId="0" borderId="41" xfId="265" applyFont="1" applyBorder="1" applyAlignment="1">
      <alignment vertical="center"/>
    </xf>
    <xf numFmtId="0" fontId="2" fillId="0" borderId="25" xfId="265" applyFont="1" applyBorder="1" applyAlignment="1">
      <alignment vertical="center"/>
    </xf>
    <xf numFmtId="0" fontId="2" fillId="0" borderId="29" xfId="254" applyFont="1" applyBorder="1" applyAlignment="1">
      <alignment horizontal="center"/>
    </xf>
    <xf numFmtId="0" fontId="2" fillId="0" borderId="5" xfId="254" applyFont="1" applyBorder="1" applyAlignment="1">
      <alignment horizontal="center"/>
    </xf>
    <xf numFmtId="2" fontId="2" fillId="0" borderId="13" xfId="265" applyNumberFormat="1" applyFont="1" applyBorder="1" applyAlignment="1">
      <alignment horizontal="center" vertical="center"/>
    </xf>
    <xf numFmtId="1" fontId="2" fillId="0" borderId="5" xfId="265" applyNumberFormat="1" applyFont="1" applyBorder="1" applyAlignment="1">
      <alignment horizontal="center" vertical="center"/>
    </xf>
    <xf numFmtId="1" fontId="2" fillId="0" borderId="25" xfId="264" applyNumberFormat="1" applyFont="1" applyBorder="1" applyAlignment="1">
      <alignment horizontal="center" vertical="center"/>
    </xf>
    <xf numFmtId="1" fontId="2" fillId="0" borderId="29" xfId="265" applyNumberFormat="1" applyFont="1" applyBorder="1" applyAlignment="1">
      <alignment horizontal="center" vertical="center"/>
    </xf>
    <xf numFmtId="1" fontId="2" fillId="0" borderId="4" xfId="265" applyNumberFormat="1" applyFont="1" applyBorder="1" applyAlignment="1">
      <alignment horizontal="center" vertical="center"/>
    </xf>
    <xf numFmtId="1" fontId="2" fillId="0" borderId="30" xfId="265" applyNumberFormat="1" applyFont="1" applyBorder="1" applyAlignment="1">
      <alignment horizontal="center" vertical="center"/>
    </xf>
    <xf numFmtId="0" fontId="2" fillId="0" borderId="30" xfId="265" applyFont="1" applyBorder="1" applyAlignment="1">
      <alignment vertical="center"/>
    </xf>
    <xf numFmtId="0" fontId="2" fillId="0" borderId="29" xfId="221" applyFont="1" applyBorder="1" applyAlignment="1">
      <alignment horizontal="center"/>
    </xf>
    <xf numFmtId="0" fontId="2" fillId="0" borderId="5" xfId="221" applyFont="1" applyBorder="1" applyAlignment="1">
      <alignment horizontal="center"/>
    </xf>
    <xf numFmtId="2" fontId="29" fillId="0" borderId="5" xfId="0" applyNumberFormat="1" applyFont="1" applyBorder="1" applyAlignment="1">
      <alignment horizontal="center"/>
    </xf>
    <xf numFmtId="1" fontId="2" fillId="0" borderId="26" xfId="265" applyNumberFormat="1" applyFont="1" applyBorder="1" applyAlignment="1">
      <alignment horizontal="center" vertical="center"/>
    </xf>
    <xf numFmtId="3" fontId="2" fillId="0" borderId="5" xfId="204" applyNumberFormat="1" applyFont="1" applyBorder="1" applyAlignment="1">
      <alignment horizontal="center"/>
    </xf>
    <xf numFmtId="0" fontId="2" fillId="0" borderId="51" xfId="254" applyFont="1" applyBorder="1" applyAlignment="1">
      <alignment horizontal="center"/>
    </xf>
    <xf numFmtId="0" fontId="2" fillId="0" borderId="24" xfId="221" applyFont="1" applyBorder="1" applyAlignment="1">
      <alignment horizontal="center"/>
    </xf>
    <xf numFmtId="2" fontId="2" fillId="0" borderId="13" xfId="221" applyNumberFormat="1" applyFont="1" applyBorder="1" applyAlignment="1">
      <alignment horizontal="center"/>
    </xf>
    <xf numFmtId="2" fontId="2" fillId="0" borderId="5" xfId="190" applyNumberFormat="1" applyFont="1" applyFill="1" applyBorder="1" applyAlignment="1">
      <alignment horizontal="center"/>
    </xf>
    <xf numFmtId="2" fontId="2" fillId="0" borderId="5" xfId="221" applyNumberFormat="1" applyFont="1" applyBorder="1" applyAlignment="1">
      <alignment horizontal="center"/>
    </xf>
    <xf numFmtId="2" fontId="2" fillId="0" borderId="13" xfId="190" applyNumberFormat="1" applyFont="1" applyFill="1" applyBorder="1" applyAlignment="1">
      <alignment horizontal="center"/>
    </xf>
    <xf numFmtId="3" fontId="2" fillId="0" borderId="13" xfId="204" applyNumberFormat="1" applyFont="1" applyBorder="1" applyAlignment="1">
      <alignment horizontal="center"/>
    </xf>
    <xf numFmtId="2" fontId="2" fillId="0" borderId="14" xfId="265" applyNumberFormat="1" applyFont="1" applyBorder="1" applyAlignment="1">
      <alignment horizontal="center" vertical="center"/>
    </xf>
    <xf numFmtId="1" fontId="2" fillId="0" borderId="33" xfId="265" applyNumberFormat="1" applyFont="1" applyBorder="1" applyAlignment="1">
      <alignment horizontal="center" vertical="center"/>
    </xf>
    <xf numFmtId="1" fontId="2" fillId="0" borderId="31" xfId="265" applyNumberFormat="1" applyFont="1" applyBorder="1" applyAlignment="1">
      <alignment horizontal="center" vertical="center"/>
    </xf>
    <xf numFmtId="1" fontId="2" fillId="0" borderId="34" xfId="265" applyNumberFormat="1" applyFont="1" applyBorder="1" applyAlignment="1">
      <alignment horizontal="center" vertical="center"/>
    </xf>
    <xf numFmtId="1" fontId="2" fillId="0" borderId="14" xfId="265" applyNumberFormat="1" applyFont="1" applyBorder="1" applyAlignment="1">
      <alignment horizontal="center" vertical="center"/>
    </xf>
    <xf numFmtId="1" fontId="2" fillId="0" borderId="32" xfId="265" applyNumberFormat="1" applyFont="1" applyBorder="1" applyAlignment="1">
      <alignment horizontal="center" vertical="center"/>
    </xf>
    <xf numFmtId="0" fontId="2" fillId="0" borderId="33" xfId="265" applyFont="1" applyBorder="1" applyAlignment="1">
      <alignment horizontal="center" vertical="center"/>
    </xf>
    <xf numFmtId="0" fontId="2" fillId="0" borderId="14" xfId="265" applyFont="1" applyBorder="1" applyAlignment="1">
      <alignment horizontal="center" vertical="center"/>
    </xf>
    <xf numFmtId="0" fontId="2" fillId="0" borderId="18" xfId="265" applyFont="1" applyBorder="1" applyAlignment="1">
      <alignment horizontal="center" vertical="center"/>
    </xf>
    <xf numFmtId="0" fontId="2" fillId="0" borderId="19" xfId="265" applyFont="1" applyBorder="1" applyAlignment="1">
      <alignment horizontal="center" vertical="center"/>
    </xf>
    <xf numFmtId="2" fontId="2" fillId="0" borderId="19" xfId="265" applyNumberFormat="1" applyFont="1" applyBorder="1" applyAlignment="1">
      <alignment horizontal="center" vertical="center"/>
    </xf>
    <xf numFmtId="1" fontId="2" fillId="0" borderId="19" xfId="265" applyNumberFormat="1" applyFont="1" applyBorder="1" applyAlignment="1">
      <alignment horizontal="center" vertical="center"/>
    </xf>
    <xf numFmtId="0" fontId="2" fillId="0" borderId="10" xfId="265" applyFont="1" applyBorder="1" applyAlignment="1">
      <alignment vertical="center"/>
    </xf>
    <xf numFmtId="3" fontId="2" fillId="0" borderId="44" xfId="265" applyNumberFormat="1" applyFont="1" applyBorder="1" applyAlignment="1">
      <alignment horizontal="center" vertical="center"/>
    </xf>
    <xf numFmtId="0" fontId="2" fillId="0" borderId="55" xfId="265" applyFont="1" applyBorder="1" applyAlignment="1">
      <alignment horizontal="center" vertical="center"/>
    </xf>
    <xf numFmtId="0" fontId="2" fillId="0" borderId="17" xfId="265" applyFont="1" applyBorder="1"/>
    <xf numFmtId="2" fontId="2" fillId="0" borderId="17" xfId="265" applyNumberFormat="1" applyFont="1" applyBorder="1"/>
    <xf numFmtId="1" fontId="2" fillId="0" borderId="17" xfId="265" applyNumberFormat="1" applyFont="1" applyBorder="1"/>
    <xf numFmtId="0" fontId="2" fillId="0" borderId="57" xfId="265" applyFont="1" applyBorder="1"/>
    <xf numFmtId="1" fontId="19" fillId="0" borderId="62" xfId="265" applyNumberFormat="1" applyFont="1" applyBorder="1" applyAlignment="1">
      <alignment horizontal="center" vertical="center"/>
    </xf>
    <xf numFmtId="1" fontId="19" fillId="0" borderId="64" xfId="265" applyNumberFormat="1" applyFont="1" applyBorder="1" applyAlignment="1">
      <alignment horizontal="center" vertical="center"/>
    </xf>
    <xf numFmtId="1" fontId="19" fillId="0" borderId="46" xfId="265" applyNumberFormat="1" applyFont="1" applyBorder="1" applyAlignment="1">
      <alignment horizontal="center" vertical="center"/>
    </xf>
    <xf numFmtId="1" fontId="19" fillId="0" borderId="45" xfId="265" applyNumberFormat="1" applyFont="1" applyBorder="1" applyAlignment="1">
      <alignment horizontal="center" vertical="center"/>
    </xf>
    <xf numFmtId="1" fontId="19" fillId="0" borderId="63" xfId="265" applyNumberFormat="1" applyFont="1" applyBorder="1" applyAlignment="1">
      <alignment horizontal="center" vertical="center"/>
    </xf>
    <xf numFmtId="49" fontId="19" fillId="0" borderId="42" xfId="265" applyNumberFormat="1" applyFont="1" applyBorder="1" applyAlignment="1">
      <alignment vertical="center"/>
    </xf>
    <xf numFmtId="49" fontId="19" fillId="0" borderId="41" xfId="265" applyNumberFormat="1" applyFont="1" applyBorder="1" applyAlignment="1">
      <alignment vertical="center"/>
    </xf>
    <xf numFmtId="0" fontId="19" fillId="0" borderId="45" xfId="265" applyFont="1" applyBorder="1" applyAlignment="1">
      <alignment horizontal="center" vertical="center"/>
    </xf>
    <xf numFmtId="0" fontId="19" fillId="0" borderId="46" xfId="265" applyFont="1" applyBorder="1" applyAlignment="1">
      <alignment horizontal="center" vertical="center"/>
    </xf>
    <xf numFmtId="0" fontId="19" fillId="0" borderId="56" xfId="265" applyFont="1" applyBorder="1" applyAlignment="1">
      <alignment horizontal="center" vertical="center"/>
    </xf>
    <xf numFmtId="0" fontId="19" fillId="0" borderId="51" xfId="265" applyFont="1" applyBorder="1" applyAlignment="1">
      <alignment horizontal="center" vertical="center" wrapText="1"/>
    </xf>
    <xf numFmtId="0" fontId="19" fillId="0" borderId="0" xfId="265" applyFont="1" applyAlignment="1">
      <alignment horizontal="center" vertical="center" wrapText="1"/>
    </xf>
    <xf numFmtId="0" fontId="19" fillId="0" borderId="11" xfId="265" applyFont="1" applyBorder="1" applyAlignment="1">
      <alignment horizontal="center" vertical="center" wrapText="1"/>
    </xf>
    <xf numFmtId="0" fontId="19" fillId="0" borderId="53" xfId="265" applyFont="1" applyBorder="1" applyAlignment="1">
      <alignment horizontal="center" vertical="center" wrapText="1"/>
    </xf>
    <xf numFmtId="0" fontId="19" fillId="0" borderId="42" xfId="265" applyFont="1" applyBorder="1" applyAlignment="1">
      <alignment horizontal="center" vertical="center" wrapText="1"/>
    </xf>
    <xf numFmtId="0" fontId="19" fillId="0" borderId="3" xfId="265" applyFont="1" applyBorder="1" applyAlignment="1">
      <alignment horizontal="center" vertical="center" wrapText="1"/>
    </xf>
    <xf numFmtId="0" fontId="19" fillId="0" borderId="5" xfId="265" applyFont="1" applyBorder="1" applyAlignment="1">
      <alignment horizontal="center" vertical="center" wrapText="1"/>
    </xf>
    <xf numFmtId="0" fontId="19" fillId="0" borderId="37" xfId="265" applyFont="1" applyBorder="1" applyAlignment="1">
      <alignment horizontal="center" vertical="center" wrapText="1"/>
    </xf>
    <xf numFmtId="0" fontId="19" fillId="0" borderId="38" xfId="265" applyFont="1" applyBorder="1" applyAlignment="1">
      <alignment horizontal="center" vertical="center" wrapText="1"/>
    </xf>
    <xf numFmtId="0" fontId="19" fillId="0" borderId="39" xfId="265" applyFont="1" applyBorder="1" applyAlignment="1">
      <alignment horizontal="center" vertical="center" wrapText="1"/>
    </xf>
    <xf numFmtId="0" fontId="19" fillId="0" borderId="29" xfId="265" applyFont="1" applyBorder="1" applyAlignment="1">
      <alignment horizontal="center" vertical="center" wrapText="1"/>
    </xf>
    <xf numFmtId="0" fontId="19" fillId="0" borderId="28" xfId="265" applyFont="1" applyBorder="1" applyAlignment="1">
      <alignment horizontal="center" vertical="center" wrapText="1"/>
    </xf>
    <xf numFmtId="0" fontId="19" fillId="0" borderId="4" xfId="265" applyFont="1" applyBorder="1" applyAlignment="1">
      <alignment horizontal="center" vertical="center" wrapText="1"/>
    </xf>
    <xf numFmtId="0" fontId="21" fillId="0" borderId="47" xfId="265" applyFont="1" applyBorder="1" applyAlignment="1">
      <alignment horizontal="center" vertical="center"/>
    </xf>
    <xf numFmtId="0" fontId="21" fillId="0" borderId="10" xfId="265" applyFont="1" applyBorder="1" applyAlignment="1">
      <alignment horizontal="center" vertical="center"/>
    </xf>
    <xf numFmtId="0" fontId="21" fillId="0" borderId="44" xfId="265" applyFont="1" applyBorder="1" applyAlignment="1">
      <alignment horizontal="center" vertical="center"/>
    </xf>
    <xf numFmtId="49" fontId="21" fillId="0" borderId="45" xfId="265" applyNumberFormat="1" applyFont="1" applyBorder="1" applyAlignment="1">
      <alignment horizontal="center" vertical="center"/>
    </xf>
    <xf numFmtId="49" fontId="21" fillId="0" borderId="46" xfId="265" applyNumberFormat="1" applyFont="1" applyBorder="1" applyAlignment="1">
      <alignment horizontal="center" vertical="center"/>
    </xf>
    <xf numFmtId="1" fontId="21" fillId="0" borderId="47" xfId="265" applyNumberFormat="1" applyFont="1" applyBorder="1" applyAlignment="1">
      <alignment horizontal="center" vertical="center"/>
    </xf>
    <xf numFmtId="1" fontId="21" fillId="0" borderId="44" xfId="265" applyNumberFormat="1" applyFont="1" applyBorder="1" applyAlignment="1">
      <alignment horizontal="center" vertical="center"/>
    </xf>
    <xf numFmtId="49" fontId="21" fillId="0" borderId="56" xfId="265" applyNumberFormat="1" applyFont="1" applyBorder="1" applyAlignment="1">
      <alignment horizontal="center" vertical="center"/>
    </xf>
    <xf numFmtId="0" fontId="19" fillId="0" borderId="27" xfId="265" applyFont="1" applyBorder="1" applyAlignment="1">
      <alignment horizontal="center" vertical="center" wrapText="1"/>
    </xf>
    <xf numFmtId="0" fontId="19" fillId="0" borderId="22" xfId="265" applyFont="1" applyBorder="1" applyAlignment="1">
      <alignment horizontal="center" vertical="center" wrapText="1"/>
    </xf>
    <xf numFmtId="0" fontId="19" fillId="0" borderId="23" xfId="265" applyFont="1" applyBorder="1" applyAlignment="1">
      <alignment horizontal="center" vertical="center" wrapText="1"/>
    </xf>
    <xf numFmtId="0" fontId="19" fillId="0" borderId="6" xfId="265" applyFont="1" applyBorder="1" applyAlignment="1">
      <alignment horizontal="center" vertical="center" wrapText="1"/>
    </xf>
    <xf numFmtId="0" fontId="19" fillId="0" borderId="48" xfId="265" applyFont="1" applyBorder="1" applyAlignment="1">
      <alignment horizontal="center" vertical="center" wrapText="1"/>
    </xf>
    <xf numFmtId="1" fontId="19" fillId="0" borderId="35" xfId="265" applyNumberFormat="1" applyFont="1" applyBorder="1" applyAlignment="1">
      <alignment horizontal="center" vertical="center" textRotation="90" wrapText="1"/>
    </xf>
    <xf numFmtId="1" fontId="19" fillId="0" borderId="49" xfId="265" applyNumberFormat="1" applyFont="1" applyBorder="1" applyAlignment="1">
      <alignment horizontal="center" vertical="center" textRotation="90" wrapText="1"/>
    </xf>
    <xf numFmtId="1" fontId="19" fillId="0" borderId="24" xfId="265" applyNumberFormat="1" applyFont="1" applyBorder="1" applyAlignment="1">
      <alignment horizontal="center" vertical="center" textRotation="90" wrapText="1"/>
    </xf>
    <xf numFmtId="1" fontId="19" fillId="0" borderId="36" xfId="265" applyNumberFormat="1" applyFont="1" applyBorder="1" applyAlignment="1">
      <alignment horizontal="center" vertical="center" textRotation="90" wrapText="1"/>
    </xf>
    <xf numFmtId="1" fontId="19" fillId="0" borderId="50" xfId="265" applyNumberFormat="1" applyFont="1" applyBorder="1" applyAlignment="1">
      <alignment horizontal="center" vertical="center" textRotation="90" wrapText="1"/>
    </xf>
    <xf numFmtId="1" fontId="19" fillId="0" borderId="26" xfId="265" applyNumberFormat="1" applyFont="1" applyBorder="1" applyAlignment="1">
      <alignment horizontal="center" vertical="center" textRotation="90" wrapText="1"/>
    </xf>
    <xf numFmtId="49" fontId="19" fillId="0" borderId="47" xfId="265" applyNumberFormat="1" applyFont="1" applyBorder="1" applyAlignment="1">
      <alignment horizontal="center" vertical="center"/>
    </xf>
    <xf numFmtId="49" fontId="19" fillId="0" borderId="10" xfId="265" applyNumberFormat="1" applyFont="1" applyBorder="1" applyAlignment="1">
      <alignment horizontal="center" vertical="center"/>
    </xf>
    <xf numFmtId="49" fontId="19" fillId="0" borderId="44" xfId="265" applyNumberFormat="1" applyFont="1" applyBorder="1" applyAlignment="1">
      <alignment horizontal="center" vertical="center"/>
    </xf>
    <xf numFmtId="49" fontId="19" fillId="0" borderId="51" xfId="265" applyNumberFormat="1" applyFont="1" applyBorder="1" applyAlignment="1">
      <alignment horizontal="center" vertical="center"/>
    </xf>
    <xf numFmtId="49" fontId="19" fillId="0" borderId="0" xfId="265" applyNumberFormat="1" applyFont="1" applyAlignment="1">
      <alignment horizontal="center" vertical="center"/>
    </xf>
    <xf numFmtId="49" fontId="19" fillId="0" borderId="54" xfId="265" applyNumberFormat="1" applyFont="1" applyBorder="1" applyAlignment="1">
      <alignment horizontal="center" vertical="center"/>
    </xf>
    <xf numFmtId="49" fontId="19" fillId="0" borderId="55" xfId="265" applyNumberFormat="1" applyFont="1" applyBorder="1" applyAlignment="1">
      <alignment horizontal="center" vertical="center"/>
    </xf>
    <xf numFmtId="49" fontId="19" fillId="0" borderId="17" xfId="265" applyNumberFormat="1" applyFont="1" applyBorder="1" applyAlignment="1">
      <alignment horizontal="center" vertical="center"/>
    </xf>
    <xf numFmtId="49" fontId="19" fillId="0" borderId="57" xfId="265" applyNumberFormat="1" applyFont="1" applyBorder="1" applyAlignment="1">
      <alignment horizontal="center" vertical="center"/>
    </xf>
    <xf numFmtId="0" fontId="19" fillId="0" borderId="24" xfId="265" applyFont="1" applyBorder="1" applyAlignment="1">
      <alignment horizontal="center" vertical="center" wrapText="1"/>
    </xf>
    <xf numFmtId="0" fontId="19" fillId="0" borderId="13" xfId="265" applyFont="1" applyBorder="1" applyAlignment="1">
      <alignment horizontal="center" vertical="center" wrapText="1"/>
    </xf>
    <xf numFmtId="0" fontId="19" fillId="0" borderId="52" xfId="265" applyFont="1" applyBorder="1" applyAlignment="1">
      <alignment horizontal="center" vertical="center" wrapText="1"/>
    </xf>
    <xf numFmtId="0" fontId="19" fillId="0" borderId="43" xfId="265" applyFont="1" applyBorder="1" applyAlignment="1">
      <alignment horizontal="center" vertical="center" wrapText="1"/>
    </xf>
    <xf numFmtId="0" fontId="19" fillId="0" borderId="31" xfId="265" applyFont="1" applyBorder="1" applyAlignment="1">
      <alignment horizontal="center" vertical="center" wrapText="1"/>
    </xf>
    <xf numFmtId="1" fontId="19" fillId="0" borderId="29" xfId="265" applyNumberFormat="1" applyFont="1" applyBorder="1" applyAlignment="1">
      <alignment horizontal="left"/>
    </xf>
    <xf numFmtId="1" fontId="19" fillId="0" borderId="5" xfId="265" applyNumberFormat="1" applyFont="1" applyBorder="1" applyAlignment="1">
      <alignment horizontal="left"/>
    </xf>
    <xf numFmtId="1" fontId="19" fillId="0" borderId="28" xfId="265" applyNumberFormat="1" applyFont="1" applyBorder="1" applyAlignment="1">
      <alignment horizontal="left"/>
    </xf>
    <xf numFmtId="1" fontId="19" fillId="0" borderId="18" xfId="265" applyNumberFormat="1" applyFont="1" applyBorder="1" applyAlignment="1">
      <alignment horizontal="left"/>
    </xf>
    <xf numFmtId="1" fontId="19" fillId="0" borderId="19" xfId="265" applyNumberFormat="1" applyFont="1" applyBorder="1" applyAlignment="1">
      <alignment horizontal="left"/>
    </xf>
    <xf numFmtId="1" fontId="19" fillId="0" borderId="20" xfId="265" applyNumberFormat="1" applyFont="1" applyBorder="1" applyAlignment="1">
      <alignment horizontal="left"/>
    </xf>
    <xf numFmtId="1" fontId="20" fillId="0" borderId="27" xfId="265" applyNumberFormat="1" applyFont="1" applyBorder="1" applyAlignment="1">
      <alignment horizontal="center"/>
    </xf>
    <xf numFmtId="1" fontId="20" fillId="0" borderId="22" xfId="265" applyNumberFormat="1" applyFont="1" applyBorder="1" applyAlignment="1">
      <alignment horizontal="center"/>
    </xf>
    <xf numFmtId="1" fontId="20" fillId="0" borderId="23" xfId="265" applyNumberFormat="1" applyFont="1" applyBorder="1" applyAlignment="1">
      <alignment horizontal="center"/>
    </xf>
    <xf numFmtId="1" fontId="5" fillId="0" borderId="27" xfId="265" applyNumberFormat="1" applyFont="1" applyBorder="1" applyAlignment="1">
      <alignment horizontal="center"/>
    </xf>
    <xf numFmtId="1" fontId="5" fillId="0" borderId="22" xfId="265" applyNumberFormat="1" applyFont="1" applyBorder="1" applyAlignment="1">
      <alignment horizontal="center"/>
    </xf>
    <xf numFmtId="1" fontId="5" fillId="0" borderId="23" xfId="265" applyNumberFormat="1" applyFont="1" applyBorder="1" applyAlignment="1">
      <alignment horizontal="center"/>
    </xf>
    <xf numFmtId="1" fontId="2" fillId="0" borderId="29" xfId="265" applyNumberFormat="1" applyFont="1" applyBorder="1" applyAlignment="1">
      <alignment horizontal="left"/>
    </xf>
    <xf numFmtId="1" fontId="2" fillId="0" borderId="5" xfId="265" applyNumberFormat="1" applyFont="1" applyBorder="1" applyAlignment="1">
      <alignment horizontal="left"/>
    </xf>
    <xf numFmtId="1" fontId="2" fillId="0" borderId="28" xfId="265" applyNumberFormat="1" applyFont="1" applyBorder="1" applyAlignment="1">
      <alignment horizontal="left"/>
    </xf>
    <xf numFmtId="0" fontId="2" fillId="0" borderId="51" xfId="265" applyFont="1" applyBorder="1" applyAlignment="1">
      <alignment horizontal="center" vertical="center" wrapText="1"/>
    </xf>
    <xf numFmtId="0" fontId="2" fillId="0" borderId="0" xfId="265" applyFont="1" applyAlignment="1">
      <alignment horizontal="center" vertical="center" wrapText="1"/>
    </xf>
    <xf numFmtId="0" fontId="2" fillId="0" borderId="11" xfId="265" applyFont="1" applyBorder="1" applyAlignment="1">
      <alignment horizontal="center" vertical="center" wrapText="1"/>
    </xf>
    <xf numFmtId="1" fontId="2" fillId="0" borderId="18" xfId="265" applyNumberFormat="1" applyFont="1" applyBorder="1" applyAlignment="1">
      <alignment horizontal="left"/>
    </xf>
    <xf numFmtId="1" fontId="2" fillId="0" borderId="19" xfId="265" applyNumberFormat="1" applyFont="1" applyBorder="1" applyAlignment="1">
      <alignment horizontal="left"/>
    </xf>
    <xf numFmtId="1" fontId="2" fillId="0" borderId="20" xfId="265" applyNumberFormat="1" applyFont="1" applyBorder="1" applyAlignment="1">
      <alignment horizontal="left"/>
    </xf>
    <xf numFmtId="0" fontId="7" fillId="0" borderId="47" xfId="265" applyFont="1" applyBorder="1" applyAlignment="1">
      <alignment horizontal="center" vertical="center"/>
    </xf>
    <xf numFmtId="0" fontId="7" fillId="0" borderId="10" xfId="265" applyFont="1" applyBorder="1" applyAlignment="1">
      <alignment horizontal="center" vertical="center"/>
    </xf>
    <xf numFmtId="0" fontId="7" fillId="0" borderId="44" xfId="265" applyFont="1" applyBorder="1" applyAlignment="1">
      <alignment horizontal="center" vertical="center"/>
    </xf>
    <xf numFmtId="49" fontId="7" fillId="0" borderId="45" xfId="265" applyNumberFormat="1" applyFont="1" applyBorder="1" applyAlignment="1">
      <alignment horizontal="center" vertical="center"/>
    </xf>
    <xf numFmtId="49" fontId="7" fillId="0" borderId="46" xfId="265" applyNumberFormat="1" applyFont="1" applyBorder="1" applyAlignment="1">
      <alignment horizontal="center" vertical="center"/>
    </xf>
    <xf numFmtId="1" fontId="7" fillId="0" borderId="47" xfId="265" applyNumberFormat="1" applyFont="1" applyBorder="1" applyAlignment="1">
      <alignment horizontal="center" vertical="center"/>
    </xf>
    <xf numFmtId="1" fontId="7" fillId="0" borderId="44" xfId="265" applyNumberFormat="1" applyFont="1" applyBorder="1" applyAlignment="1">
      <alignment horizontal="center" vertical="center"/>
    </xf>
    <xf numFmtId="49" fontId="7" fillId="0" borderId="56" xfId="265" applyNumberFormat="1" applyFont="1" applyBorder="1" applyAlignment="1">
      <alignment horizontal="center" vertical="center"/>
    </xf>
    <xf numFmtId="0" fontId="2" fillId="0" borderId="27" xfId="265" applyFont="1" applyBorder="1" applyAlignment="1">
      <alignment horizontal="center" vertical="center" wrapText="1"/>
    </xf>
    <xf numFmtId="0" fontId="2" fillId="0" borderId="22" xfId="265" applyFont="1" applyBorder="1" applyAlignment="1">
      <alignment horizontal="center" vertical="center" wrapText="1"/>
    </xf>
    <xf numFmtId="0" fontId="2" fillId="0" borderId="23" xfId="265" applyFont="1" applyBorder="1" applyAlignment="1">
      <alignment horizontal="center" vertical="center" wrapText="1"/>
    </xf>
    <xf numFmtId="0" fontId="2" fillId="0" borderId="6" xfId="265" applyFont="1" applyBorder="1" applyAlignment="1">
      <alignment horizontal="center" vertical="center" wrapText="1"/>
    </xf>
    <xf numFmtId="0" fontId="2" fillId="0" borderId="48" xfId="265" applyFont="1" applyBorder="1" applyAlignment="1">
      <alignment horizontal="center" vertical="center" wrapText="1"/>
    </xf>
    <xf numFmtId="1" fontId="2" fillId="0" borderId="35" xfId="265" applyNumberFormat="1" applyFont="1" applyBorder="1" applyAlignment="1">
      <alignment horizontal="center" vertical="center" textRotation="90" wrapText="1"/>
    </xf>
    <xf numFmtId="1" fontId="2" fillId="0" borderId="49" xfId="265" applyNumberFormat="1" applyFont="1" applyBorder="1" applyAlignment="1">
      <alignment horizontal="center" vertical="center" textRotation="90" wrapText="1"/>
    </xf>
    <xf numFmtId="1" fontId="2" fillId="0" borderId="24" xfId="265" applyNumberFormat="1" applyFont="1" applyBorder="1" applyAlignment="1">
      <alignment horizontal="center" vertical="center" textRotation="90" wrapText="1"/>
    </xf>
    <xf numFmtId="1" fontId="2" fillId="0" borderId="36" xfId="265" applyNumberFormat="1" applyFont="1" applyBorder="1" applyAlignment="1">
      <alignment horizontal="center" vertical="center" textRotation="90" wrapText="1"/>
    </xf>
    <xf numFmtId="1" fontId="2" fillId="0" borderId="50" xfId="265" applyNumberFormat="1" applyFont="1" applyBorder="1" applyAlignment="1">
      <alignment horizontal="center" vertical="center" textRotation="90" wrapText="1"/>
    </xf>
    <xf numFmtId="1" fontId="2" fillId="0" borderId="26" xfId="265" applyNumberFormat="1" applyFont="1" applyBorder="1" applyAlignment="1">
      <alignment horizontal="center" vertical="center" textRotation="90" wrapText="1"/>
    </xf>
    <xf numFmtId="49" fontId="2" fillId="0" borderId="47" xfId="265" applyNumberFormat="1" applyFont="1" applyBorder="1" applyAlignment="1">
      <alignment horizontal="center" vertical="center"/>
    </xf>
    <xf numFmtId="49" fontId="2" fillId="0" borderId="10" xfId="265" applyNumberFormat="1" applyFont="1" applyBorder="1" applyAlignment="1">
      <alignment horizontal="center" vertical="center"/>
    </xf>
    <xf numFmtId="49" fontId="2" fillId="0" borderId="44" xfId="265" applyNumberFormat="1" applyFont="1" applyBorder="1" applyAlignment="1">
      <alignment horizontal="center" vertical="center"/>
    </xf>
    <xf numFmtId="49" fontId="2" fillId="0" borderId="51" xfId="265" applyNumberFormat="1" applyFont="1" applyBorder="1" applyAlignment="1">
      <alignment horizontal="center" vertical="center"/>
    </xf>
    <xf numFmtId="49" fontId="2" fillId="0" borderId="0" xfId="265" applyNumberFormat="1" applyFont="1" applyAlignment="1">
      <alignment horizontal="center" vertical="center"/>
    </xf>
    <xf numFmtId="49" fontId="2" fillId="0" borderId="54" xfId="265" applyNumberFormat="1" applyFont="1" applyBorder="1" applyAlignment="1">
      <alignment horizontal="center" vertical="center"/>
    </xf>
    <xf numFmtId="49" fontId="2" fillId="0" borderId="55" xfId="265" applyNumberFormat="1" applyFont="1" applyBorder="1" applyAlignment="1">
      <alignment horizontal="center" vertical="center"/>
    </xf>
    <xf numFmtId="49" fontId="2" fillId="0" borderId="17" xfId="265" applyNumberFormat="1" applyFont="1" applyBorder="1" applyAlignment="1">
      <alignment horizontal="center" vertical="center"/>
    </xf>
    <xf numFmtId="49" fontId="2" fillId="0" borderId="57" xfId="265" applyNumberFormat="1" applyFont="1" applyBorder="1" applyAlignment="1">
      <alignment horizontal="center" vertical="center"/>
    </xf>
    <xf numFmtId="0" fontId="2" fillId="0" borderId="24" xfId="265" applyFont="1" applyBorder="1" applyAlignment="1">
      <alignment horizontal="center" vertical="center" wrapText="1"/>
    </xf>
    <xf numFmtId="0" fontId="2" fillId="0" borderId="13" xfId="265" applyFont="1" applyBorder="1" applyAlignment="1">
      <alignment horizontal="center" vertical="center" wrapText="1"/>
    </xf>
    <xf numFmtId="0" fontId="2" fillId="0" borderId="29" xfId="265" applyFont="1" applyBorder="1" applyAlignment="1">
      <alignment horizontal="center" vertical="center" wrapText="1"/>
    </xf>
    <xf numFmtId="0" fontId="2" fillId="0" borderId="5" xfId="265" applyFont="1" applyBorder="1" applyAlignment="1">
      <alignment horizontal="center" vertical="center" wrapText="1"/>
    </xf>
    <xf numFmtId="0" fontId="2" fillId="0" borderId="28" xfId="265" applyFont="1" applyBorder="1" applyAlignment="1">
      <alignment horizontal="center" vertical="center" wrapText="1"/>
    </xf>
    <xf numFmtId="0" fontId="2" fillId="0" borderId="52" xfId="265" applyFont="1" applyBorder="1" applyAlignment="1">
      <alignment horizontal="center" vertical="center" wrapText="1"/>
    </xf>
    <xf numFmtId="0" fontId="2" fillId="0" borderId="43" xfId="265" applyFont="1" applyBorder="1" applyAlignment="1">
      <alignment horizontal="center" vertical="center" wrapText="1"/>
    </xf>
    <xf numFmtId="0" fontId="2" fillId="0" borderId="31" xfId="265" applyFont="1" applyBorder="1" applyAlignment="1">
      <alignment horizontal="center" vertical="center" wrapText="1"/>
    </xf>
    <xf numFmtId="0" fontId="2" fillId="0" borderId="53" xfId="265" applyFont="1" applyBorder="1" applyAlignment="1">
      <alignment horizontal="center" vertical="center" wrapText="1"/>
    </xf>
    <xf numFmtId="0" fontId="2" fillId="0" borderId="42" xfId="265" applyFont="1" applyBorder="1" applyAlignment="1">
      <alignment horizontal="center" vertical="center" wrapText="1"/>
    </xf>
    <xf numFmtId="0" fontId="2" fillId="0" borderId="3" xfId="265" applyFont="1" applyBorder="1" applyAlignment="1">
      <alignment horizontal="center" vertical="center" wrapText="1"/>
    </xf>
    <xf numFmtId="0" fontId="2" fillId="0" borderId="37" xfId="265" applyFont="1" applyBorder="1" applyAlignment="1">
      <alignment horizontal="center" vertical="center" wrapText="1"/>
    </xf>
    <xf numFmtId="0" fontId="2" fillId="0" borderId="38" xfId="265" applyFont="1" applyBorder="1" applyAlignment="1">
      <alignment horizontal="center" vertical="center" wrapText="1"/>
    </xf>
    <xf numFmtId="0" fontId="2" fillId="0" borderId="39" xfId="265" applyFont="1" applyBorder="1" applyAlignment="1">
      <alignment horizontal="center" vertical="center" wrapText="1"/>
    </xf>
    <xf numFmtId="0" fontId="2" fillId="0" borderId="4" xfId="265" applyFont="1" applyBorder="1" applyAlignment="1">
      <alignment horizontal="center" vertical="center" wrapText="1"/>
    </xf>
    <xf numFmtId="1" fontId="6" fillId="0" borderId="29" xfId="265" applyNumberFormat="1" applyBorder="1" applyAlignment="1">
      <alignment horizontal="left"/>
    </xf>
    <xf numFmtId="1" fontId="6" fillId="0" borderId="5" xfId="265" applyNumberFormat="1" applyBorder="1" applyAlignment="1">
      <alignment horizontal="left"/>
    </xf>
    <xf numFmtId="1" fontId="6" fillId="0" borderId="28" xfId="265" applyNumberFormat="1" applyBorder="1" applyAlignment="1">
      <alignment horizontal="left"/>
    </xf>
    <xf numFmtId="0" fontId="6" fillId="0" borderId="51" xfId="265" applyBorder="1" applyAlignment="1">
      <alignment horizontal="center" vertical="center" wrapText="1"/>
    </xf>
    <xf numFmtId="0" fontId="6" fillId="0" borderId="0" xfId="265" applyAlignment="1">
      <alignment horizontal="center" vertical="center" wrapText="1"/>
    </xf>
    <xf numFmtId="0" fontId="6" fillId="0" borderId="11" xfId="265" applyBorder="1" applyAlignment="1">
      <alignment horizontal="center" vertical="center" wrapText="1"/>
    </xf>
    <xf numFmtId="1" fontId="6" fillId="0" borderId="18" xfId="265" applyNumberFormat="1" applyBorder="1" applyAlignment="1">
      <alignment horizontal="left"/>
    </xf>
    <xf numFmtId="1" fontId="6" fillId="0" borderId="19" xfId="265" applyNumberFormat="1" applyBorder="1" applyAlignment="1">
      <alignment horizontal="left"/>
    </xf>
    <xf numFmtId="1" fontId="6" fillId="0" borderId="20" xfId="265" applyNumberFormat="1" applyBorder="1" applyAlignment="1">
      <alignment horizontal="left"/>
    </xf>
    <xf numFmtId="0" fontId="6" fillId="0" borderId="27" xfId="265" applyBorder="1" applyAlignment="1">
      <alignment horizontal="center" vertical="center" wrapText="1"/>
    </xf>
    <xf numFmtId="0" fontId="6" fillId="0" borderId="22" xfId="265" applyBorder="1" applyAlignment="1">
      <alignment horizontal="center" vertical="center" wrapText="1"/>
    </xf>
    <xf numFmtId="0" fontId="6" fillId="0" borderId="23" xfId="265" applyBorder="1" applyAlignment="1">
      <alignment horizontal="center" vertical="center" wrapText="1"/>
    </xf>
    <xf numFmtId="0" fontId="6" fillId="0" borderId="6" xfId="265" applyBorder="1" applyAlignment="1">
      <alignment horizontal="center" vertical="center" wrapText="1"/>
    </xf>
    <xf numFmtId="0" fontId="6" fillId="0" borderId="48" xfId="265" applyBorder="1" applyAlignment="1">
      <alignment horizontal="center" vertical="center" wrapText="1"/>
    </xf>
    <xf numFmtId="1" fontId="6" fillId="0" borderId="35" xfId="265" applyNumberFormat="1" applyBorder="1" applyAlignment="1">
      <alignment horizontal="center" vertical="center" textRotation="90" wrapText="1"/>
    </xf>
    <xf numFmtId="1" fontId="6" fillId="0" borderId="49" xfId="265" applyNumberFormat="1" applyBorder="1" applyAlignment="1">
      <alignment horizontal="center" vertical="center" textRotation="90" wrapText="1"/>
    </xf>
    <xf numFmtId="1" fontId="6" fillId="0" borderId="24" xfId="265" applyNumberFormat="1" applyBorder="1" applyAlignment="1">
      <alignment horizontal="center" vertical="center" textRotation="90" wrapText="1"/>
    </xf>
    <xf numFmtId="1" fontId="6" fillId="0" borderId="36" xfId="265" applyNumberFormat="1" applyBorder="1" applyAlignment="1">
      <alignment horizontal="center" vertical="center" textRotation="90" wrapText="1"/>
    </xf>
    <xf numFmtId="1" fontId="6" fillId="0" borderId="50" xfId="265" applyNumberFormat="1" applyBorder="1" applyAlignment="1">
      <alignment horizontal="center" vertical="center" textRotation="90" wrapText="1"/>
    </xf>
    <xf numFmtId="1" fontId="6" fillId="0" borderId="26" xfId="265" applyNumberFormat="1" applyBorder="1" applyAlignment="1">
      <alignment horizontal="center" vertical="center" textRotation="90" wrapText="1"/>
    </xf>
    <xf numFmtId="49" fontId="6" fillId="0" borderId="47" xfId="265" applyNumberFormat="1" applyBorder="1" applyAlignment="1">
      <alignment horizontal="center" vertical="center"/>
    </xf>
    <xf numFmtId="49" fontId="6" fillId="0" borderId="10" xfId="265" applyNumberFormat="1" applyBorder="1" applyAlignment="1">
      <alignment horizontal="center" vertical="center"/>
    </xf>
    <xf numFmtId="49" fontId="6" fillId="0" borderId="44" xfId="265" applyNumberFormat="1" applyBorder="1" applyAlignment="1">
      <alignment horizontal="center" vertical="center"/>
    </xf>
    <xf numFmtId="49" fontId="6" fillId="0" borderId="51" xfId="265" applyNumberFormat="1" applyBorder="1" applyAlignment="1">
      <alignment horizontal="center" vertical="center"/>
    </xf>
    <xf numFmtId="49" fontId="6" fillId="0" borderId="0" xfId="265" applyNumberFormat="1" applyAlignment="1">
      <alignment horizontal="center" vertical="center"/>
    </xf>
    <xf numFmtId="49" fontId="6" fillId="0" borderId="54" xfId="265" applyNumberFormat="1" applyBorder="1" applyAlignment="1">
      <alignment horizontal="center" vertical="center"/>
    </xf>
    <xf numFmtId="49" fontId="6" fillId="0" borderId="55" xfId="265" applyNumberFormat="1" applyBorder="1" applyAlignment="1">
      <alignment horizontal="center" vertical="center"/>
    </xf>
    <xf numFmtId="49" fontId="6" fillId="0" borderId="17" xfId="265" applyNumberFormat="1" applyBorder="1" applyAlignment="1">
      <alignment horizontal="center" vertical="center"/>
    </xf>
    <xf numFmtId="49" fontId="6" fillId="0" borderId="57" xfId="265" applyNumberFormat="1" applyBorder="1" applyAlignment="1">
      <alignment horizontal="center" vertical="center"/>
    </xf>
    <xf numFmtId="0" fontId="6" fillId="0" borderId="24" xfId="265" applyBorder="1" applyAlignment="1">
      <alignment horizontal="center" vertical="center" wrapText="1"/>
    </xf>
    <xf numFmtId="0" fontId="6" fillId="0" borderId="13" xfId="265" applyBorder="1" applyAlignment="1">
      <alignment horizontal="center" vertical="center" wrapText="1"/>
    </xf>
    <xf numFmtId="0" fontId="6" fillId="0" borderId="29" xfId="265" applyBorder="1" applyAlignment="1">
      <alignment horizontal="center" vertical="center" wrapText="1"/>
    </xf>
    <xf numFmtId="0" fontId="6" fillId="0" borderId="5" xfId="265" applyBorder="1" applyAlignment="1">
      <alignment horizontal="center" vertical="center" wrapText="1"/>
    </xf>
    <xf numFmtId="0" fontId="6" fillId="0" borderId="28" xfId="265" applyBorder="1" applyAlignment="1">
      <alignment horizontal="center" vertical="center" wrapText="1"/>
    </xf>
    <xf numFmtId="0" fontId="6" fillId="0" borderId="52" xfId="265" applyBorder="1" applyAlignment="1">
      <alignment horizontal="center" vertical="center" wrapText="1"/>
    </xf>
    <xf numFmtId="0" fontId="6" fillId="0" borderId="43" xfId="265" applyBorder="1" applyAlignment="1">
      <alignment horizontal="center" vertical="center" wrapText="1"/>
    </xf>
    <xf numFmtId="0" fontId="6" fillId="0" borderId="31" xfId="265" applyBorder="1" applyAlignment="1">
      <alignment horizontal="center" vertical="center" wrapText="1"/>
    </xf>
    <xf numFmtId="0" fontId="6" fillId="0" borderId="53" xfId="265" applyBorder="1" applyAlignment="1">
      <alignment horizontal="center" vertical="center" wrapText="1"/>
    </xf>
    <xf numFmtId="0" fontId="6" fillId="0" borderId="42" xfId="265" applyBorder="1" applyAlignment="1">
      <alignment horizontal="center" vertical="center" wrapText="1"/>
    </xf>
    <xf numFmtId="0" fontId="6" fillId="0" borderId="3" xfId="265" applyBorder="1" applyAlignment="1">
      <alignment horizontal="center" vertical="center" wrapText="1"/>
    </xf>
    <xf numFmtId="0" fontId="6" fillId="0" borderId="37" xfId="265" applyBorder="1" applyAlignment="1">
      <alignment horizontal="center" vertical="center" wrapText="1"/>
    </xf>
    <xf numFmtId="0" fontId="6" fillId="0" borderId="38" xfId="265" applyBorder="1" applyAlignment="1">
      <alignment horizontal="center" vertical="center" wrapText="1"/>
    </xf>
    <xf numFmtId="0" fontId="6" fillId="0" borderId="39" xfId="265" applyBorder="1" applyAlignment="1">
      <alignment horizontal="center" vertical="center" wrapText="1"/>
    </xf>
    <xf numFmtId="0" fontId="6" fillId="0" borderId="4" xfId="265" applyBorder="1" applyAlignment="1">
      <alignment horizontal="center" vertical="center" wrapText="1"/>
    </xf>
    <xf numFmtId="2" fontId="19" fillId="0" borderId="39" xfId="265" applyNumberFormat="1" applyFont="1" applyBorder="1" applyAlignment="1">
      <alignment horizontal="center" vertical="center"/>
    </xf>
    <xf numFmtId="1" fontId="19" fillId="0" borderId="42" xfId="265" applyNumberFormat="1" applyFont="1" applyBorder="1" applyAlignment="1">
      <alignment horizontal="center" vertical="center"/>
    </xf>
    <xf numFmtId="0" fontId="19" fillId="0" borderId="0" xfId="265" applyFont="1" applyBorder="1" applyAlignment="1">
      <alignment vertical="center"/>
    </xf>
    <xf numFmtId="0" fontId="19" fillId="0" borderId="5" xfId="265" applyFont="1" applyBorder="1" applyAlignment="1">
      <alignment horizontal="center" vertical="center"/>
    </xf>
    <xf numFmtId="1" fontId="19" fillId="0" borderId="3" xfId="265" applyNumberFormat="1" applyFont="1" applyFill="1" applyBorder="1" applyAlignment="1">
      <alignment horizontal="center" vertical="center"/>
    </xf>
    <xf numFmtId="1" fontId="19" fillId="0" borderId="24" xfId="265" applyNumberFormat="1" applyFont="1" applyFill="1" applyBorder="1" applyAlignment="1">
      <alignment horizontal="center" vertical="center"/>
    </xf>
    <xf numFmtId="0" fontId="19" fillId="0" borderId="7" xfId="265" applyFont="1" applyFill="1" applyBorder="1" applyAlignment="1">
      <alignment vertical="center"/>
    </xf>
    <xf numFmtId="1" fontId="19" fillId="0" borderId="22" xfId="265" applyNumberFormat="1" applyFont="1" applyBorder="1" applyAlignment="1">
      <alignment horizontal="center" vertical="center"/>
    </xf>
    <xf numFmtId="1" fontId="19" fillId="0" borderId="28" xfId="265" applyNumberFormat="1" applyFont="1" applyFill="1" applyBorder="1" applyAlignment="1">
      <alignment horizontal="center" vertical="center"/>
    </xf>
    <xf numFmtId="1" fontId="19" fillId="0" borderId="19" xfId="265" applyNumberFormat="1" applyFont="1" applyBorder="1" applyAlignment="1">
      <alignment horizontal="center" vertical="center"/>
    </xf>
    <xf numFmtId="1" fontId="23" fillId="0" borderId="19" xfId="265" applyNumberFormat="1" applyFont="1" applyBorder="1" applyAlignment="1">
      <alignment horizontal="center" vertical="center"/>
    </xf>
    <xf numFmtId="1" fontId="19" fillId="0" borderId="66" xfId="265" applyNumberFormat="1" applyFont="1" applyBorder="1" applyAlignment="1">
      <alignment horizontal="center" vertical="center"/>
    </xf>
    <xf numFmtId="1" fontId="19" fillId="0" borderId="67" xfId="265" applyNumberFormat="1" applyFont="1" applyBorder="1" applyAlignment="1">
      <alignment horizontal="center" vertical="center"/>
    </xf>
    <xf numFmtId="1" fontId="19" fillId="0" borderId="6" xfId="265" applyNumberFormat="1" applyFont="1" applyBorder="1" applyAlignment="1">
      <alignment horizontal="center" vertical="center"/>
    </xf>
    <xf numFmtId="1" fontId="19" fillId="0" borderId="53" xfId="265" applyNumberFormat="1" applyFont="1" applyBorder="1" applyAlignment="1">
      <alignment horizontal="center" vertical="center"/>
    </xf>
    <xf numFmtId="1" fontId="24" fillId="0" borderId="53" xfId="265" applyNumberFormat="1" applyFont="1" applyBorder="1" applyAlignment="1">
      <alignment horizontal="center" vertical="center"/>
    </xf>
    <xf numFmtId="1" fontId="25" fillId="0" borderId="53" xfId="265" applyNumberFormat="1" applyFont="1" applyBorder="1" applyAlignment="1">
      <alignment horizontal="center" vertical="center"/>
    </xf>
    <xf numFmtId="1" fontId="26" fillId="0" borderId="53" xfId="265" applyNumberFormat="1" applyFont="1" applyBorder="1" applyAlignment="1">
      <alignment horizontal="center" vertical="center"/>
    </xf>
    <xf numFmtId="1" fontId="19" fillId="0" borderId="7" xfId="265" applyNumberFormat="1" applyFont="1" applyBorder="1" applyAlignment="1">
      <alignment horizontal="center" vertical="center"/>
    </xf>
    <xf numFmtId="1" fontId="19" fillId="0" borderId="52" xfId="265" applyNumberFormat="1" applyFont="1" applyBorder="1" applyAlignment="1">
      <alignment horizontal="center" vertical="center"/>
    </xf>
    <xf numFmtId="1" fontId="19" fillId="0" borderId="8" xfId="265" applyNumberFormat="1" applyFont="1" applyBorder="1" applyAlignment="1">
      <alignment horizontal="center" vertical="center"/>
    </xf>
    <xf numFmtId="1" fontId="19" fillId="0" borderId="68" xfId="265" applyNumberFormat="1" applyFont="1" applyBorder="1" applyAlignment="1">
      <alignment horizontal="center" vertical="center"/>
    </xf>
    <xf numFmtId="1" fontId="19" fillId="0" borderId="69" xfId="265" applyNumberFormat="1" applyFont="1" applyBorder="1" applyAlignment="1">
      <alignment horizontal="center" vertical="center"/>
    </xf>
    <xf numFmtId="1" fontId="19" fillId="0" borderId="65" xfId="265" applyNumberFormat="1" applyFont="1" applyBorder="1" applyAlignment="1">
      <alignment horizontal="center" vertical="center"/>
    </xf>
    <xf numFmtId="1" fontId="19" fillId="0" borderId="49" xfId="265" applyNumberFormat="1" applyFont="1" applyBorder="1" applyAlignment="1">
      <alignment horizontal="center" vertical="center"/>
    </xf>
    <xf numFmtId="2" fontId="19" fillId="0" borderId="13" xfId="0" applyNumberFormat="1" applyFont="1" applyBorder="1" applyAlignment="1">
      <alignment horizontal="center"/>
    </xf>
    <xf numFmtId="2" fontId="19" fillId="0" borderId="5" xfId="265" applyNumberFormat="1" applyFont="1" applyBorder="1" applyAlignment="1">
      <alignment horizontal="center" vertical="center"/>
    </xf>
    <xf numFmtId="0" fontId="19" fillId="0" borderId="29" xfId="265" applyFont="1" applyBorder="1" applyAlignment="1">
      <alignment horizontal="center" vertical="center"/>
    </xf>
    <xf numFmtId="1" fontId="19" fillId="0" borderId="70" xfId="265" applyNumberFormat="1" applyFont="1" applyBorder="1" applyAlignment="1">
      <alignment horizontal="center" vertical="center"/>
    </xf>
    <xf numFmtId="1" fontId="19" fillId="0" borderId="61" xfId="265" applyNumberFormat="1" applyFont="1" applyBorder="1" applyAlignment="1">
      <alignment horizontal="center" vertical="center"/>
    </xf>
    <xf numFmtId="1" fontId="19" fillId="0" borderId="39" xfId="265" applyNumberFormat="1" applyFont="1" applyBorder="1" applyAlignment="1">
      <alignment horizontal="center" vertical="center"/>
    </xf>
    <xf numFmtId="1" fontId="19" fillId="0" borderId="42" xfId="264" applyNumberFormat="1" applyFont="1" applyBorder="1" applyAlignment="1">
      <alignment horizontal="center" vertical="center"/>
    </xf>
    <xf numFmtId="1" fontId="19" fillId="0" borderId="37" xfId="265" applyNumberFormat="1" applyFont="1" applyBorder="1" applyAlignment="1">
      <alignment horizontal="center" vertical="center"/>
    </xf>
    <xf numFmtId="1" fontId="19" fillId="0" borderId="40" xfId="265" applyNumberFormat="1" applyFont="1" applyBorder="1" applyAlignment="1">
      <alignment horizontal="center" vertical="center"/>
    </xf>
    <xf numFmtId="1" fontId="19" fillId="0" borderId="71" xfId="265" applyNumberFormat="1" applyFont="1" applyBorder="1" applyAlignment="1">
      <alignment horizontal="center" vertical="center"/>
    </xf>
    <xf numFmtId="1" fontId="19" fillId="0" borderId="21" xfId="265" applyNumberFormat="1" applyFont="1" applyBorder="1" applyAlignment="1">
      <alignment horizontal="center" vertical="center"/>
    </xf>
    <xf numFmtId="1" fontId="19" fillId="0" borderId="72" xfId="265" applyNumberFormat="1" applyFont="1" applyBorder="1" applyAlignment="1">
      <alignment horizontal="center" vertical="center"/>
    </xf>
    <xf numFmtId="1" fontId="19" fillId="0" borderId="73" xfId="265" applyNumberFormat="1" applyFont="1" applyBorder="1" applyAlignment="1">
      <alignment horizontal="center" vertical="center"/>
    </xf>
    <xf numFmtId="1" fontId="19" fillId="0" borderId="74" xfId="265" applyNumberFormat="1" applyFont="1" applyBorder="1" applyAlignment="1">
      <alignment horizontal="center" vertical="center"/>
    </xf>
    <xf numFmtId="0" fontId="19" fillId="0" borderId="43" xfId="265" applyFont="1" applyBorder="1" applyAlignment="1">
      <alignment vertical="center"/>
    </xf>
    <xf numFmtId="0" fontId="19" fillId="0" borderId="34" xfId="265" applyFont="1" applyBorder="1" applyAlignment="1">
      <alignment vertical="center"/>
    </xf>
    <xf numFmtId="1" fontId="19" fillId="0" borderId="30" xfId="264" applyNumberFormat="1" applyFont="1" applyBorder="1" applyAlignment="1">
      <alignment horizontal="center" vertical="center"/>
    </xf>
    <xf numFmtId="0" fontId="19" fillId="0" borderId="43" xfId="265" applyFont="1" applyBorder="1"/>
    <xf numFmtId="0" fontId="2" fillId="0" borderId="12" xfId="265" applyFont="1" applyBorder="1" applyAlignment="1">
      <alignment horizontal="center" vertical="center"/>
    </xf>
    <xf numFmtId="0" fontId="2" fillId="0" borderId="27" xfId="265" applyFont="1" applyBorder="1" applyAlignment="1">
      <alignment horizontal="center" vertical="center"/>
    </xf>
    <xf numFmtId="0" fontId="2" fillId="0" borderId="48" xfId="265" applyFont="1" applyBorder="1" applyAlignment="1">
      <alignment horizontal="center" vertical="center"/>
    </xf>
    <xf numFmtId="2" fontId="2" fillId="0" borderId="48" xfId="265" applyNumberFormat="1" applyFont="1" applyBorder="1" applyAlignment="1">
      <alignment horizontal="center" vertical="center"/>
    </xf>
    <xf numFmtId="1" fontId="2" fillId="0" borderId="22" xfId="265" applyNumberFormat="1" applyFont="1" applyBorder="1" applyAlignment="1">
      <alignment horizontal="center" vertical="center"/>
    </xf>
    <xf numFmtId="1" fontId="2" fillId="0" borderId="60" xfId="265" applyNumberFormat="1" applyFont="1" applyBorder="1" applyAlignment="1">
      <alignment horizontal="center" vertical="center"/>
    </xf>
    <xf numFmtId="165" fontId="2" fillId="0" borderId="27" xfId="265" applyNumberFormat="1" applyFont="1" applyBorder="1" applyAlignment="1">
      <alignment horizontal="center" vertical="center"/>
    </xf>
    <xf numFmtId="165" fontId="2" fillId="0" borderId="71" xfId="265" applyNumberFormat="1" applyFont="1" applyBorder="1" applyAlignment="1">
      <alignment horizontal="center" vertical="center"/>
    </xf>
    <xf numFmtId="165" fontId="2" fillId="0" borderId="60" xfId="265" applyNumberFormat="1" applyFont="1" applyBorder="1" applyAlignment="1">
      <alignment horizontal="center" vertical="center"/>
    </xf>
    <xf numFmtId="165" fontId="2" fillId="0" borderId="22" xfId="265" applyNumberFormat="1" applyFont="1" applyBorder="1" applyAlignment="1">
      <alignment horizontal="center" vertical="center"/>
    </xf>
    <xf numFmtId="165" fontId="2" fillId="0" borderId="59" xfId="265" applyNumberFormat="1" applyFont="1" applyBorder="1" applyAlignment="1">
      <alignment horizontal="center" vertical="center"/>
    </xf>
    <xf numFmtId="49" fontId="2" fillId="0" borderId="48" xfId="265" applyNumberFormat="1" applyFont="1" applyBorder="1" applyAlignment="1">
      <alignment horizontal="center" vertical="center"/>
    </xf>
    <xf numFmtId="49" fontId="2" fillId="0" borderId="60" xfId="265" applyNumberFormat="1" applyFont="1" applyBorder="1" applyAlignment="1">
      <alignment horizontal="center" vertical="center"/>
    </xf>
    <xf numFmtId="1" fontId="19" fillId="0" borderId="25" xfId="265" applyNumberFormat="1" applyFont="1" applyFill="1" applyBorder="1" applyAlignment="1">
      <alignment horizontal="center" vertical="center"/>
    </xf>
    <xf numFmtId="2" fontId="2" fillId="0" borderId="42" xfId="265" applyNumberFormat="1" applyFont="1" applyBorder="1" applyAlignment="1">
      <alignment horizontal="center" vertical="center"/>
    </xf>
    <xf numFmtId="165" fontId="2" fillId="0" borderId="24" xfId="265" applyNumberFormat="1" applyFont="1" applyBorder="1" applyAlignment="1">
      <alignment horizontal="center" vertical="center"/>
    </xf>
    <xf numFmtId="165" fontId="2" fillId="0" borderId="3" xfId="265" applyNumberFormat="1" applyFont="1" applyBorder="1" applyAlignment="1">
      <alignment horizontal="center" vertical="center"/>
    </xf>
    <xf numFmtId="165" fontId="2" fillId="0" borderId="25" xfId="265" applyNumberFormat="1" applyFont="1" applyBorder="1" applyAlignment="1">
      <alignment horizontal="center" vertical="center"/>
    </xf>
    <xf numFmtId="165" fontId="2" fillId="0" borderId="13" xfId="265" applyNumberFormat="1" applyFont="1" applyBorder="1" applyAlignment="1">
      <alignment horizontal="center" vertical="center"/>
    </xf>
    <xf numFmtId="165" fontId="2" fillId="0" borderId="39" xfId="265" applyNumberFormat="1" applyFont="1" applyBorder="1" applyAlignment="1">
      <alignment horizontal="center" vertical="center"/>
    </xf>
    <xf numFmtId="49" fontId="2" fillId="0" borderId="42" xfId="265" applyNumberFormat="1" applyFont="1" applyBorder="1" applyAlignment="1">
      <alignment horizontal="center" vertical="center"/>
    </xf>
    <xf numFmtId="49" fontId="2" fillId="0" borderId="25" xfId="265" applyNumberFormat="1" applyFont="1" applyBorder="1" applyAlignment="1">
      <alignment horizontal="center" vertical="center"/>
    </xf>
    <xf numFmtId="0" fontId="2" fillId="0" borderId="5" xfId="265" applyFont="1" applyBorder="1" applyAlignment="1">
      <alignment horizontal="center" vertical="center"/>
    </xf>
    <xf numFmtId="1" fontId="2" fillId="0" borderId="6" xfId="265" applyNumberFormat="1" applyFont="1" applyBorder="1" applyAlignment="1">
      <alignment horizontal="center" vertical="center"/>
    </xf>
    <xf numFmtId="1" fontId="2" fillId="0" borderId="53" xfId="265" applyNumberFormat="1" applyFont="1" applyBorder="1" applyAlignment="1">
      <alignment horizontal="center" vertical="center"/>
    </xf>
    <xf numFmtId="1" fontId="2" fillId="0" borderId="7" xfId="265" applyNumberFormat="1" applyFont="1" applyBorder="1" applyAlignment="1">
      <alignment horizontal="center" vertical="center"/>
    </xf>
    <xf numFmtId="1" fontId="2" fillId="0" borderId="52" xfId="265" applyNumberFormat="1" applyFont="1" applyBorder="1" applyAlignment="1">
      <alignment horizontal="center" vertical="center"/>
    </xf>
    <xf numFmtId="1" fontId="2" fillId="0" borderId="68" xfId="265" applyNumberFormat="1" applyFont="1" applyBorder="1" applyAlignment="1">
      <alignment horizontal="center" vertical="center"/>
    </xf>
    <xf numFmtId="1" fontId="19" fillId="0" borderId="75" xfId="265" applyNumberFormat="1" applyFont="1" applyBorder="1" applyAlignment="1">
      <alignment horizontal="center" vertical="center"/>
    </xf>
    <xf numFmtId="0" fontId="2" fillId="0" borderId="24" xfId="265" applyFont="1" applyBorder="1" applyAlignment="1">
      <alignment horizontal="center" vertical="center"/>
    </xf>
    <xf numFmtId="0" fontId="2" fillId="0" borderId="13" xfId="265" applyFont="1" applyBorder="1" applyAlignment="1">
      <alignment horizontal="center" vertical="center"/>
    </xf>
    <xf numFmtId="0" fontId="2" fillId="0" borderId="29" xfId="265" applyFont="1" applyBorder="1" applyAlignment="1">
      <alignment horizontal="center" vertical="center"/>
    </xf>
    <xf numFmtId="1" fontId="6" fillId="0" borderId="6" xfId="265" applyNumberFormat="1" applyBorder="1" applyAlignment="1">
      <alignment horizontal="center" vertical="center"/>
    </xf>
    <xf numFmtId="1" fontId="6" fillId="0" borderId="53" xfId="265" applyNumberFormat="1" applyBorder="1" applyAlignment="1">
      <alignment horizontal="center" vertical="center"/>
    </xf>
    <xf numFmtId="1" fontId="18" fillId="0" borderId="53" xfId="265" applyNumberFormat="1" applyFont="1" applyBorder="1" applyAlignment="1">
      <alignment horizontal="center" vertical="center"/>
    </xf>
    <xf numFmtId="1" fontId="17" fillId="0" borderId="53" xfId="265" applyNumberFormat="1" applyFont="1" applyBorder="1" applyAlignment="1">
      <alignment horizontal="center" vertical="center"/>
    </xf>
    <xf numFmtId="1" fontId="13" fillId="0" borderId="53" xfId="265" applyNumberFormat="1" applyFont="1" applyBorder="1" applyAlignment="1">
      <alignment horizontal="center" vertical="center"/>
    </xf>
    <xf numFmtId="1" fontId="6" fillId="0" borderId="7" xfId="265" applyNumberFormat="1" applyBorder="1" applyAlignment="1">
      <alignment horizontal="center" vertical="center"/>
    </xf>
    <xf numFmtId="1" fontId="6" fillId="0" borderId="52" xfId="265" applyNumberFormat="1" applyBorder="1" applyAlignment="1">
      <alignment horizontal="center" vertical="center"/>
    </xf>
    <xf numFmtId="1" fontId="19" fillId="0" borderId="76" xfId="265" applyNumberFormat="1" applyFont="1" applyBorder="1" applyAlignment="1">
      <alignment horizontal="center" vertical="center"/>
    </xf>
    <xf numFmtId="0" fontId="2" fillId="0" borderId="0" xfId="299"/>
    <xf numFmtId="0" fontId="2" fillId="0" borderId="0" xfId="299" applyAlignment="1">
      <alignment horizontal="center"/>
    </xf>
    <xf numFmtId="167" fontId="2" fillId="0" borderId="0" xfId="299" applyNumberFormat="1" applyAlignment="1">
      <alignment horizontal="center"/>
    </xf>
    <xf numFmtId="0" fontId="31" fillId="0" borderId="47" xfId="299" applyFont="1" applyBorder="1" applyAlignment="1">
      <alignment horizontal="center" vertical="center"/>
    </xf>
    <xf numFmtId="0" fontId="31" fillId="0" borderId="10" xfId="299" applyFont="1" applyBorder="1" applyAlignment="1">
      <alignment horizontal="center" vertical="center"/>
    </xf>
    <xf numFmtId="0" fontId="32" fillId="0" borderId="47" xfId="299" applyFont="1" applyBorder="1" applyAlignment="1">
      <alignment horizontal="center" vertical="center"/>
    </xf>
    <xf numFmtId="0" fontId="31" fillId="0" borderId="68" xfId="299" applyFont="1" applyBorder="1" applyAlignment="1">
      <alignment horizontal="center" vertical="center"/>
    </xf>
    <xf numFmtId="0" fontId="31" fillId="0" borderId="73" xfId="299" applyFont="1" applyBorder="1" applyAlignment="1">
      <alignment horizontal="center"/>
    </xf>
    <xf numFmtId="0" fontId="33" fillId="0" borderId="73" xfId="299" applyFont="1" applyBorder="1" applyAlignment="1">
      <alignment horizontal="center"/>
    </xf>
    <xf numFmtId="0" fontId="2" fillId="0" borderId="14" xfId="300" applyBorder="1" applyAlignment="1">
      <alignment horizontal="center" vertical="center" textRotation="90" wrapText="1"/>
    </xf>
    <xf numFmtId="0" fontId="31" fillId="0" borderId="51" xfId="299" applyFont="1" applyBorder="1" applyAlignment="1">
      <alignment horizontal="center" vertical="center"/>
    </xf>
    <xf numFmtId="0" fontId="31" fillId="0" borderId="0" xfId="299" applyFont="1" applyAlignment="1">
      <alignment horizontal="center" vertical="center"/>
    </xf>
    <xf numFmtId="0" fontId="32" fillId="0" borderId="55" xfId="299" applyFont="1" applyBorder="1" applyAlignment="1">
      <alignment horizontal="center" vertical="center"/>
    </xf>
    <xf numFmtId="0" fontId="31" fillId="0" borderId="69" xfId="299" applyFont="1" applyBorder="1" applyAlignment="1">
      <alignment horizontal="center" vertical="center"/>
    </xf>
    <xf numFmtId="0" fontId="34" fillId="0" borderId="74" xfId="299" applyFont="1" applyBorder="1" applyAlignment="1">
      <alignment horizontal="center"/>
    </xf>
    <xf numFmtId="0" fontId="33" fillId="0" borderId="74" xfId="299" applyFont="1" applyBorder="1" applyAlignment="1">
      <alignment horizontal="center"/>
    </xf>
    <xf numFmtId="49" fontId="2" fillId="0" borderId="33" xfId="299" applyNumberFormat="1" applyBorder="1" applyAlignment="1">
      <alignment horizontal="center" vertical="center"/>
    </xf>
    <xf numFmtId="49" fontId="2" fillId="0" borderId="14" xfId="299" applyNumberFormat="1" applyBorder="1" applyAlignment="1">
      <alignment horizontal="center" vertical="center"/>
    </xf>
    <xf numFmtId="0" fontId="2" fillId="0" borderId="14" xfId="299" applyBorder="1" applyAlignment="1">
      <alignment horizontal="center" vertical="center"/>
    </xf>
    <xf numFmtId="0" fontId="2" fillId="0" borderId="73" xfId="299" applyBorder="1" applyAlignment="1">
      <alignment horizontal="center" vertical="center"/>
    </xf>
    <xf numFmtId="0" fontId="31" fillId="0" borderId="74" xfId="299" applyFont="1" applyBorder="1" applyAlignment="1">
      <alignment horizontal="center" vertical="center"/>
    </xf>
    <xf numFmtId="49" fontId="2" fillId="0" borderId="6" xfId="299" applyNumberFormat="1" applyBorder="1" applyAlignment="1">
      <alignment horizontal="center" vertical="center"/>
    </xf>
    <xf numFmtId="49" fontId="2" fillId="0" borderId="59" xfId="299" applyNumberFormat="1" applyBorder="1" applyAlignment="1">
      <alignment horizontal="center" vertical="center"/>
    </xf>
    <xf numFmtId="49" fontId="2" fillId="0" borderId="22" xfId="299" applyNumberFormat="1" applyBorder="1" applyAlignment="1">
      <alignment horizontal="center" vertical="center"/>
    </xf>
    <xf numFmtId="49" fontId="2" fillId="0" borderId="48" xfId="299" applyNumberFormat="1" applyBorder="1" applyAlignment="1">
      <alignment horizontal="center" vertical="center"/>
    </xf>
    <xf numFmtId="0" fontId="2" fillId="0" borderId="68" xfId="299" applyBorder="1" applyAlignment="1">
      <alignment horizontal="center" vertical="center"/>
    </xf>
    <xf numFmtId="0" fontId="31" fillId="0" borderId="68" xfId="299" applyFont="1" applyBorder="1" applyAlignment="1">
      <alignment horizontal="center" vertical="center"/>
    </xf>
    <xf numFmtId="0" fontId="34" fillId="0" borderId="68" xfId="299" applyFont="1" applyBorder="1" applyAlignment="1">
      <alignment horizontal="center" vertical="center"/>
    </xf>
    <xf numFmtId="0" fontId="33" fillId="0" borderId="68" xfId="299" applyFont="1" applyBorder="1" applyAlignment="1">
      <alignment horizontal="center"/>
    </xf>
    <xf numFmtId="2" fontId="2" fillId="0" borderId="24" xfId="299" applyNumberFormat="1" applyBorder="1" applyAlignment="1">
      <alignment horizontal="center" vertical="center"/>
    </xf>
    <xf numFmtId="2" fontId="2" fillId="0" borderId="13" xfId="299" applyNumberFormat="1" applyBorder="1" applyAlignment="1">
      <alignment horizontal="center" vertical="center"/>
    </xf>
    <xf numFmtId="1" fontId="2" fillId="0" borderId="39" xfId="299" applyNumberFormat="1" applyBorder="1" applyAlignment="1">
      <alignment horizontal="center" vertical="center"/>
    </xf>
    <xf numFmtId="168" fontId="2" fillId="0" borderId="13" xfId="299" applyNumberFormat="1" applyBorder="1" applyAlignment="1">
      <alignment horizontal="center" vertical="center"/>
    </xf>
    <xf numFmtId="168" fontId="2" fillId="0" borderId="42" xfId="299" applyNumberFormat="1" applyBorder="1" applyAlignment="1">
      <alignment horizontal="center" vertical="center"/>
    </xf>
    <xf numFmtId="1" fontId="2" fillId="0" borderId="75" xfId="299" applyNumberFormat="1" applyBorder="1" applyAlignment="1">
      <alignment horizontal="center" vertical="center"/>
    </xf>
    <xf numFmtId="0" fontId="2" fillId="0" borderId="75" xfId="301" applyNumberFormat="1" applyFill="1" applyBorder="1" applyAlignment="1" applyProtection="1">
      <alignment horizontal="center" vertical="center"/>
    </xf>
    <xf numFmtId="49" fontId="2" fillId="0" borderId="75" xfId="301" applyNumberFormat="1" applyFill="1" applyBorder="1" applyAlignment="1" applyProtection="1">
      <alignment horizontal="center" vertical="center"/>
    </xf>
    <xf numFmtId="0" fontId="2" fillId="0" borderId="75" xfId="299" applyBorder="1" applyAlignment="1">
      <alignment horizontal="center" vertical="center"/>
    </xf>
    <xf numFmtId="0" fontId="5" fillId="0" borderId="75" xfId="301" applyNumberFormat="1" applyFont="1" applyFill="1" applyBorder="1" applyAlignment="1" applyProtection="1">
      <alignment horizontal="center" vertical="center"/>
    </xf>
    <xf numFmtId="2" fontId="2" fillId="0" borderId="29" xfId="299" applyNumberFormat="1" applyBorder="1" applyAlignment="1">
      <alignment horizontal="center" vertical="center"/>
    </xf>
    <xf numFmtId="2" fontId="2" fillId="0" borderId="5" xfId="299" applyNumberFormat="1" applyBorder="1" applyAlignment="1">
      <alignment horizontal="center" vertical="center"/>
    </xf>
    <xf numFmtId="2" fontId="2" fillId="0" borderId="4" xfId="299" applyNumberFormat="1" applyBorder="1" applyAlignment="1">
      <alignment horizontal="center" vertical="center"/>
    </xf>
    <xf numFmtId="2" fontId="2" fillId="0" borderId="75" xfId="299" applyNumberFormat="1" applyBorder="1" applyAlignment="1">
      <alignment horizontal="center" vertical="center"/>
    </xf>
    <xf numFmtId="0" fontId="2" fillId="0" borderId="69" xfId="301" applyNumberFormat="1" applyFill="1" applyBorder="1" applyAlignment="1" applyProtection="1">
      <alignment horizontal="center" vertical="center"/>
    </xf>
    <xf numFmtId="49" fontId="2" fillId="0" borderId="69" xfId="301" applyNumberFormat="1" applyFill="1" applyBorder="1" applyAlignment="1" applyProtection="1">
      <alignment horizontal="center" vertical="center"/>
    </xf>
    <xf numFmtId="0" fontId="2" fillId="0" borderId="69" xfId="301" applyNumberFormat="1" applyFill="1" applyBorder="1" applyAlignment="1" applyProtection="1">
      <alignment horizontal="left" vertical="center"/>
    </xf>
    <xf numFmtId="2" fontId="2" fillId="0" borderId="0" xfId="299" applyNumberFormat="1"/>
    <xf numFmtId="2" fontId="2" fillId="0" borderId="61" xfId="299" applyNumberFormat="1" applyBorder="1" applyAlignment="1">
      <alignment horizontal="center" vertical="center"/>
    </xf>
    <xf numFmtId="2" fontId="2" fillId="0" borderId="42" xfId="299" applyNumberFormat="1" applyBorder="1" applyAlignment="1">
      <alignment horizontal="center" vertical="center"/>
    </xf>
    <xf numFmtId="1" fontId="2" fillId="0" borderId="29" xfId="299" applyNumberFormat="1" applyBorder="1" applyAlignment="1">
      <alignment horizontal="center" vertical="center"/>
    </xf>
    <xf numFmtId="3" fontId="2" fillId="0" borderId="5" xfId="299" applyNumberFormat="1" applyBorder="1" applyAlignment="1">
      <alignment horizontal="center" vertical="center"/>
    </xf>
    <xf numFmtId="1" fontId="2" fillId="0" borderId="5" xfId="299" applyNumberFormat="1" applyBorder="1" applyAlignment="1">
      <alignment horizontal="center" vertical="center"/>
    </xf>
    <xf numFmtId="1" fontId="2" fillId="0" borderId="61" xfId="299" applyNumberFormat="1" applyBorder="1" applyAlignment="1">
      <alignment horizontal="center" vertical="center"/>
    </xf>
    <xf numFmtId="1" fontId="2" fillId="0" borderId="42" xfId="299" applyNumberFormat="1" applyBorder="1" applyAlignment="1">
      <alignment horizontal="center" vertical="center"/>
    </xf>
    <xf numFmtId="49" fontId="2" fillId="0" borderId="75" xfId="299" applyNumberFormat="1" applyBorder="1" applyAlignment="1">
      <alignment horizontal="center" vertical="center"/>
    </xf>
    <xf numFmtId="168" fontId="2" fillId="0" borderId="5" xfId="299" applyNumberFormat="1" applyBorder="1" applyAlignment="1">
      <alignment horizontal="center" vertical="center"/>
    </xf>
    <xf numFmtId="0" fontId="5" fillId="0" borderId="69" xfId="301" applyNumberFormat="1" applyFont="1" applyFill="1" applyBorder="1" applyAlignment="1" applyProtection="1">
      <alignment horizontal="center" vertical="center"/>
    </xf>
    <xf numFmtId="1" fontId="2" fillId="0" borderId="5" xfId="299" quotePrefix="1" applyNumberFormat="1" applyBorder="1" applyAlignment="1">
      <alignment horizontal="center" vertical="center"/>
    </xf>
    <xf numFmtId="0" fontId="2" fillId="0" borderId="69" xfId="301" applyNumberFormat="1" applyFill="1" applyBorder="1" applyAlignment="1" applyProtection="1">
      <alignment horizontal="left" vertical="center" wrapText="1"/>
    </xf>
    <xf numFmtId="168" fontId="2" fillId="0" borderId="61" xfId="299" applyNumberFormat="1" applyBorder="1" applyAlignment="1">
      <alignment horizontal="center" vertical="center"/>
    </xf>
    <xf numFmtId="168" fontId="2" fillId="0" borderId="75" xfId="299" applyNumberFormat="1" applyBorder="1" applyAlignment="1">
      <alignment horizontal="center" vertical="center"/>
    </xf>
    <xf numFmtId="4" fontId="2" fillId="0" borderId="75" xfId="299" applyNumberFormat="1" applyBorder="1" applyAlignment="1">
      <alignment horizontal="center" vertical="center"/>
    </xf>
    <xf numFmtId="0" fontId="2" fillId="0" borderId="69" xfId="301" applyNumberFormat="1" applyFill="1" applyBorder="1" applyAlignment="1" applyProtection="1">
      <alignment vertical="center"/>
    </xf>
    <xf numFmtId="1" fontId="2" fillId="0" borderId="75" xfId="301" applyNumberFormat="1" applyFill="1" applyBorder="1" applyAlignment="1" applyProtection="1">
      <alignment horizontal="center" vertical="center"/>
    </xf>
    <xf numFmtId="0" fontId="2" fillId="0" borderId="75" xfId="301" applyNumberFormat="1" applyFill="1" applyBorder="1" applyAlignment="1" applyProtection="1">
      <alignment horizontal="left" vertical="center"/>
    </xf>
    <xf numFmtId="3" fontId="2" fillId="0" borderId="61" xfId="299" applyNumberFormat="1" applyBorder="1" applyAlignment="1">
      <alignment horizontal="center" vertical="center"/>
    </xf>
    <xf numFmtId="0" fontId="2" fillId="0" borderId="75" xfId="299" applyBorder="1" applyAlignment="1">
      <alignment horizontal="left" vertical="center"/>
    </xf>
    <xf numFmtId="0" fontId="2" fillId="0" borderId="29" xfId="299" applyBorder="1" applyAlignment="1">
      <alignment horizontal="center" vertical="center"/>
    </xf>
    <xf numFmtId="0" fontId="2" fillId="0" borderId="5" xfId="299" applyBorder="1" applyAlignment="1">
      <alignment horizontal="center" vertical="center"/>
    </xf>
    <xf numFmtId="0" fontId="2" fillId="0" borderId="61" xfId="299" applyBorder="1" applyAlignment="1">
      <alignment horizontal="center" vertical="center"/>
    </xf>
    <xf numFmtId="0" fontId="5" fillId="0" borderId="75" xfId="299" applyFont="1" applyBorder="1" applyAlignment="1">
      <alignment horizontal="center" vertical="center"/>
    </xf>
    <xf numFmtId="3" fontId="2" fillId="0" borderId="29" xfId="299" applyNumberFormat="1" applyBorder="1" applyAlignment="1">
      <alignment horizontal="center" vertical="center"/>
    </xf>
    <xf numFmtId="49" fontId="2" fillId="0" borderId="5" xfId="299" applyNumberFormat="1" applyBorder="1" applyAlignment="1">
      <alignment horizontal="center" vertical="center"/>
    </xf>
    <xf numFmtId="49" fontId="2" fillId="0" borderId="61" xfId="299" applyNumberFormat="1" applyBorder="1" applyAlignment="1">
      <alignment horizontal="center" vertical="center"/>
    </xf>
    <xf numFmtId="0" fontId="2" fillId="4" borderId="0" xfId="299" applyFill="1"/>
    <xf numFmtId="168" fontId="2" fillId="0" borderId="29" xfId="299" applyNumberFormat="1" applyBorder="1" applyAlignment="1">
      <alignment horizontal="center" vertical="center"/>
    </xf>
    <xf numFmtId="0" fontId="2" fillId="0" borderId="42" xfId="299" applyBorder="1" applyAlignment="1">
      <alignment horizontal="center" vertical="center"/>
    </xf>
    <xf numFmtId="0" fontId="2" fillId="3" borderId="0" xfId="299" applyFill="1"/>
    <xf numFmtId="0" fontId="2" fillId="0" borderId="69" xfId="299" applyBorder="1" applyAlignment="1">
      <alignment horizontal="center" vertical="center"/>
    </xf>
    <xf numFmtId="0" fontId="2" fillId="0" borderId="69" xfId="299" applyBorder="1" applyAlignment="1">
      <alignment horizontal="left" vertical="center"/>
    </xf>
    <xf numFmtId="0" fontId="5" fillId="0" borderId="69" xfId="299" applyFont="1" applyBorder="1" applyAlignment="1">
      <alignment horizontal="center" vertical="center"/>
    </xf>
    <xf numFmtId="49" fontId="2" fillId="0" borderId="69" xfId="299" applyNumberFormat="1" applyBorder="1" applyAlignment="1">
      <alignment horizontal="center" vertical="center"/>
    </xf>
    <xf numFmtId="4" fontId="2" fillId="0" borderId="61" xfId="299" applyNumberFormat="1" applyBorder="1" applyAlignment="1">
      <alignment horizontal="center" vertical="center"/>
    </xf>
    <xf numFmtId="1" fontId="2" fillId="0" borderId="18" xfId="299" applyNumberFormat="1" applyBorder="1" applyAlignment="1">
      <alignment horizontal="center" vertical="center"/>
    </xf>
    <xf numFmtId="1" fontId="2" fillId="0" borderId="19" xfId="299" applyNumberFormat="1" applyBorder="1" applyAlignment="1">
      <alignment horizontal="center" vertical="center"/>
    </xf>
    <xf numFmtId="0" fontId="2" fillId="0" borderId="40" xfId="299" applyBorder="1" applyAlignment="1">
      <alignment horizontal="center" vertical="center"/>
    </xf>
    <xf numFmtId="0" fontId="2" fillId="0" borderId="19" xfId="299" applyBorder="1" applyAlignment="1">
      <alignment horizontal="center" vertical="center"/>
    </xf>
    <xf numFmtId="0" fontId="2" fillId="0" borderId="17" xfId="299" applyBorder="1" applyAlignment="1">
      <alignment horizontal="center" vertical="center"/>
    </xf>
    <xf numFmtId="168" fontId="2" fillId="0" borderId="77" xfId="299" applyNumberFormat="1" applyBorder="1" applyAlignment="1">
      <alignment horizontal="center" vertical="center"/>
    </xf>
    <xf numFmtId="0" fontId="2" fillId="0" borderId="67" xfId="299" applyBorder="1" applyAlignment="1">
      <alignment horizontal="center" vertical="center"/>
    </xf>
    <xf numFmtId="49" fontId="2" fillId="0" borderId="67" xfId="299" applyNumberFormat="1" applyBorder="1" applyAlignment="1">
      <alignment horizontal="center" vertical="center"/>
    </xf>
    <xf numFmtId="1" fontId="2" fillId="0" borderId="77" xfId="299" applyNumberFormat="1" applyBorder="1" applyAlignment="1">
      <alignment horizontal="center" vertical="center"/>
    </xf>
    <xf numFmtId="0" fontId="5" fillId="0" borderId="67" xfId="299" applyFont="1" applyBorder="1" applyAlignment="1">
      <alignment horizontal="center" vertical="center"/>
    </xf>
    <xf numFmtId="0" fontId="2" fillId="0" borderId="69" xfId="301" applyNumberFormat="1" applyFont="1" applyFill="1" applyBorder="1" applyAlignment="1" applyProtection="1">
      <alignment horizontal="left" vertical="center"/>
    </xf>
    <xf numFmtId="0" fontId="2" fillId="0" borderId="69" xfId="301" applyNumberFormat="1" applyFont="1" applyFill="1" applyBorder="1" applyAlignment="1" applyProtection="1">
      <alignment horizontal="left" vertical="center" wrapText="1"/>
    </xf>
    <xf numFmtId="0" fontId="19" fillId="0" borderId="75" xfId="190" applyFont="1" applyBorder="1" applyAlignment="1">
      <alignment horizontal="center" vertical="center"/>
    </xf>
    <xf numFmtId="0" fontId="31" fillId="0" borderId="0" xfId="299" applyFont="1" applyBorder="1" applyAlignment="1">
      <alignment horizontal="center" vertical="center"/>
    </xf>
    <xf numFmtId="49" fontId="2" fillId="0" borderId="31" xfId="299" applyNumberFormat="1" applyBorder="1" applyAlignment="1">
      <alignment horizontal="center" vertical="center"/>
    </xf>
    <xf numFmtId="2" fontId="2" fillId="0" borderId="3" xfId="299" applyNumberFormat="1" applyBorder="1" applyAlignment="1">
      <alignment horizontal="center" vertical="center"/>
    </xf>
    <xf numFmtId="1" fontId="2" fillId="0" borderId="4" xfId="299" applyNumberFormat="1" applyBorder="1" applyAlignment="1">
      <alignment horizontal="center" vertical="center"/>
    </xf>
    <xf numFmtId="0" fontId="2" fillId="0" borderId="4" xfId="299" applyBorder="1" applyAlignment="1">
      <alignment horizontal="center" vertical="center"/>
    </xf>
    <xf numFmtId="3" fontId="2" fillId="0" borderId="4" xfId="299" applyNumberFormat="1" applyBorder="1" applyAlignment="1">
      <alignment horizontal="center" vertical="center"/>
    </xf>
    <xf numFmtId="168" fontId="2" fillId="0" borderId="4" xfId="299" applyNumberFormat="1" applyBorder="1" applyAlignment="1">
      <alignment horizontal="center" vertical="center"/>
    </xf>
    <xf numFmtId="1" fontId="2" fillId="0" borderId="21" xfId="299" applyNumberFormat="1" applyBorder="1" applyAlignment="1">
      <alignment horizontal="center" vertical="center"/>
    </xf>
  </cellXfs>
  <cellStyles count="302">
    <cellStyle name="Comma 2" xfId="1" xr:uid="{00000000-0005-0000-0000-000000000000}"/>
    <cellStyle name="Comma0" xfId="2" xr:uid="{00000000-0005-0000-0000-000001000000}"/>
    <cellStyle name="Comma0 10" xfId="3" xr:uid="{00000000-0005-0000-0000-000002000000}"/>
    <cellStyle name="Comma0 10 2" xfId="4" xr:uid="{00000000-0005-0000-0000-000003000000}"/>
    <cellStyle name="Comma0 11" xfId="5" xr:uid="{00000000-0005-0000-0000-000004000000}"/>
    <cellStyle name="Comma0 12" xfId="6" xr:uid="{00000000-0005-0000-0000-000005000000}"/>
    <cellStyle name="Comma0 2" xfId="7" xr:uid="{00000000-0005-0000-0000-000006000000}"/>
    <cellStyle name="Comma0 2 2" xfId="8" xr:uid="{00000000-0005-0000-0000-000007000000}"/>
    <cellStyle name="Comma0 3" xfId="9" xr:uid="{00000000-0005-0000-0000-000008000000}"/>
    <cellStyle name="Comma0 3 2" xfId="10" xr:uid="{00000000-0005-0000-0000-000009000000}"/>
    <cellStyle name="Comma0 4" xfId="11" xr:uid="{00000000-0005-0000-0000-00000A000000}"/>
    <cellStyle name="Comma0 4 2" xfId="12" xr:uid="{00000000-0005-0000-0000-00000B000000}"/>
    <cellStyle name="Comma0 5" xfId="13" xr:uid="{00000000-0005-0000-0000-00000C000000}"/>
    <cellStyle name="Comma0 5 2" xfId="14" xr:uid="{00000000-0005-0000-0000-00000D000000}"/>
    <cellStyle name="Comma0 6" xfId="15" xr:uid="{00000000-0005-0000-0000-00000E000000}"/>
    <cellStyle name="Comma0 6 2" xfId="16" xr:uid="{00000000-0005-0000-0000-00000F000000}"/>
    <cellStyle name="Comma0 7" xfId="17" xr:uid="{00000000-0005-0000-0000-000010000000}"/>
    <cellStyle name="Comma0 7 2" xfId="18" xr:uid="{00000000-0005-0000-0000-000011000000}"/>
    <cellStyle name="Comma0 8" xfId="19" xr:uid="{00000000-0005-0000-0000-000012000000}"/>
    <cellStyle name="Comma0 8 2" xfId="20" xr:uid="{00000000-0005-0000-0000-000013000000}"/>
    <cellStyle name="Comma0 9" xfId="21" xr:uid="{00000000-0005-0000-0000-000014000000}"/>
    <cellStyle name="Comma0 9 2" xfId="22" xr:uid="{00000000-0005-0000-0000-000015000000}"/>
    <cellStyle name="Comma0_FRA270" xfId="23" xr:uid="{00000000-0005-0000-0000-000016000000}"/>
    <cellStyle name="Currency 2" xfId="24" xr:uid="{00000000-0005-0000-0000-000017000000}"/>
    <cellStyle name="Currency0" xfId="25" xr:uid="{00000000-0005-0000-0000-000018000000}"/>
    <cellStyle name="Currency0 10" xfId="26" xr:uid="{00000000-0005-0000-0000-000019000000}"/>
    <cellStyle name="Currency0 10 2" xfId="27" xr:uid="{00000000-0005-0000-0000-00001A000000}"/>
    <cellStyle name="Currency0 11" xfId="28" xr:uid="{00000000-0005-0000-0000-00001B000000}"/>
    <cellStyle name="Currency0 12" xfId="29" xr:uid="{00000000-0005-0000-0000-00001C000000}"/>
    <cellStyle name="Currency0 2" xfId="30" xr:uid="{00000000-0005-0000-0000-00001D000000}"/>
    <cellStyle name="Currency0 2 2" xfId="31" xr:uid="{00000000-0005-0000-0000-00001E000000}"/>
    <cellStyle name="Currency0 3" xfId="32" xr:uid="{00000000-0005-0000-0000-00001F000000}"/>
    <cellStyle name="Currency0 3 2" xfId="33" xr:uid="{00000000-0005-0000-0000-000020000000}"/>
    <cellStyle name="Currency0 4" xfId="34" xr:uid="{00000000-0005-0000-0000-000021000000}"/>
    <cellStyle name="Currency0 4 2" xfId="35" xr:uid="{00000000-0005-0000-0000-000022000000}"/>
    <cellStyle name="Currency0 5" xfId="36" xr:uid="{00000000-0005-0000-0000-000023000000}"/>
    <cellStyle name="Currency0 5 2" xfId="37" xr:uid="{00000000-0005-0000-0000-000024000000}"/>
    <cellStyle name="Currency0 6" xfId="38" xr:uid="{00000000-0005-0000-0000-000025000000}"/>
    <cellStyle name="Currency0 6 2" xfId="39" xr:uid="{00000000-0005-0000-0000-000026000000}"/>
    <cellStyle name="Currency0 7" xfId="40" xr:uid="{00000000-0005-0000-0000-000027000000}"/>
    <cellStyle name="Currency0 7 2" xfId="41" xr:uid="{00000000-0005-0000-0000-000028000000}"/>
    <cellStyle name="Currency0 8" xfId="42" xr:uid="{00000000-0005-0000-0000-000029000000}"/>
    <cellStyle name="Currency0 8 2" xfId="43" xr:uid="{00000000-0005-0000-0000-00002A000000}"/>
    <cellStyle name="Currency0 9" xfId="44" xr:uid="{00000000-0005-0000-0000-00002B000000}"/>
    <cellStyle name="Currency0 9 2" xfId="45" xr:uid="{00000000-0005-0000-0000-00002C000000}"/>
    <cellStyle name="Currency0_FRA270" xfId="46" xr:uid="{00000000-0005-0000-0000-00002D000000}"/>
    <cellStyle name="Date" xfId="47" xr:uid="{00000000-0005-0000-0000-00002E000000}"/>
    <cellStyle name="Date 10" xfId="48" xr:uid="{00000000-0005-0000-0000-00002F000000}"/>
    <cellStyle name="Date 10 2" xfId="49" xr:uid="{00000000-0005-0000-0000-000030000000}"/>
    <cellStyle name="Date 11" xfId="50" xr:uid="{00000000-0005-0000-0000-000031000000}"/>
    <cellStyle name="Date 12" xfId="51" xr:uid="{00000000-0005-0000-0000-000032000000}"/>
    <cellStyle name="Date 2" xfId="52" xr:uid="{00000000-0005-0000-0000-000033000000}"/>
    <cellStyle name="Date 2 2" xfId="53" xr:uid="{00000000-0005-0000-0000-000034000000}"/>
    <cellStyle name="Date 3" xfId="54" xr:uid="{00000000-0005-0000-0000-000035000000}"/>
    <cellStyle name="Date 3 2" xfId="55" xr:uid="{00000000-0005-0000-0000-000036000000}"/>
    <cellStyle name="Date 4" xfId="56" xr:uid="{00000000-0005-0000-0000-000037000000}"/>
    <cellStyle name="Date 4 2" xfId="57" xr:uid="{00000000-0005-0000-0000-000038000000}"/>
    <cellStyle name="Date 5" xfId="58" xr:uid="{00000000-0005-0000-0000-000039000000}"/>
    <cellStyle name="Date 5 2" xfId="59" xr:uid="{00000000-0005-0000-0000-00003A000000}"/>
    <cellStyle name="Date 6" xfId="60" xr:uid="{00000000-0005-0000-0000-00003B000000}"/>
    <cellStyle name="Date 6 2" xfId="61" xr:uid="{00000000-0005-0000-0000-00003C000000}"/>
    <cellStyle name="Date 7" xfId="62" xr:uid="{00000000-0005-0000-0000-00003D000000}"/>
    <cellStyle name="Date 7 2" xfId="63" xr:uid="{00000000-0005-0000-0000-00003E000000}"/>
    <cellStyle name="Date 8" xfId="64" xr:uid="{00000000-0005-0000-0000-00003F000000}"/>
    <cellStyle name="Date 8 2" xfId="65" xr:uid="{00000000-0005-0000-0000-000040000000}"/>
    <cellStyle name="Date 9" xfId="66" xr:uid="{00000000-0005-0000-0000-000041000000}"/>
    <cellStyle name="Date 9 2" xfId="67" xr:uid="{00000000-0005-0000-0000-000042000000}"/>
    <cellStyle name="Date_FRA270" xfId="68" xr:uid="{00000000-0005-0000-0000-000043000000}"/>
    <cellStyle name="Fixed" xfId="69" xr:uid="{00000000-0005-0000-0000-000044000000}"/>
    <cellStyle name="Fixed 10" xfId="70" xr:uid="{00000000-0005-0000-0000-000045000000}"/>
    <cellStyle name="Fixed 10 2" xfId="71" xr:uid="{00000000-0005-0000-0000-000046000000}"/>
    <cellStyle name="Fixed 11" xfId="72" xr:uid="{00000000-0005-0000-0000-000047000000}"/>
    <cellStyle name="Fixed 2" xfId="73" xr:uid="{00000000-0005-0000-0000-000048000000}"/>
    <cellStyle name="Fixed 2 2" xfId="74" xr:uid="{00000000-0005-0000-0000-000049000000}"/>
    <cellStyle name="Fixed 2 3" xfId="75" xr:uid="{00000000-0005-0000-0000-00004A000000}"/>
    <cellStyle name="Fixed 2_FRA270" xfId="76" xr:uid="{00000000-0005-0000-0000-00004B000000}"/>
    <cellStyle name="Fixed 3" xfId="77" xr:uid="{00000000-0005-0000-0000-00004C000000}"/>
    <cellStyle name="Fixed 3 2" xfId="78" xr:uid="{00000000-0005-0000-0000-00004D000000}"/>
    <cellStyle name="Fixed 4" xfId="79" xr:uid="{00000000-0005-0000-0000-00004E000000}"/>
    <cellStyle name="Fixed 4 2" xfId="80" xr:uid="{00000000-0005-0000-0000-00004F000000}"/>
    <cellStyle name="Fixed 5" xfId="81" xr:uid="{00000000-0005-0000-0000-000050000000}"/>
    <cellStyle name="Fixed 5 2" xfId="82" xr:uid="{00000000-0005-0000-0000-000051000000}"/>
    <cellStyle name="Fixed 6" xfId="83" xr:uid="{00000000-0005-0000-0000-000052000000}"/>
    <cellStyle name="Fixed 6 2" xfId="84" xr:uid="{00000000-0005-0000-0000-000053000000}"/>
    <cellStyle name="Fixed 7" xfId="85" xr:uid="{00000000-0005-0000-0000-000054000000}"/>
    <cellStyle name="Fixed 7 2" xfId="86" xr:uid="{00000000-0005-0000-0000-000055000000}"/>
    <cellStyle name="Fixed 8" xfId="87" xr:uid="{00000000-0005-0000-0000-000056000000}"/>
    <cellStyle name="Fixed 8 2" xfId="88" xr:uid="{00000000-0005-0000-0000-000057000000}"/>
    <cellStyle name="Fixed 9" xfId="89" xr:uid="{00000000-0005-0000-0000-000058000000}"/>
    <cellStyle name="Fixed 9 2" xfId="90" xr:uid="{00000000-0005-0000-0000-000059000000}"/>
    <cellStyle name="Heading 1" xfId="91" builtinId="16" customBuiltin="1"/>
    <cellStyle name="Heading 1 10" xfId="92" xr:uid="{00000000-0005-0000-0000-00005B000000}"/>
    <cellStyle name="Heading 1 10 2" xfId="93" xr:uid="{00000000-0005-0000-0000-00005C000000}"/>
    <cellStyle name="Heading 1 11" xfId="94" xr:uid="{00000000-0005-0000-0000-00005D000000}"/>
    <cellStyle name="Heading 1 11 2" xfId="95" xr:uid="{00000000-0005-0000-0000-00005E000000}"/>
    <cellStyle name="Heading 1 12" xfId="96" xr:uid="{00000000-0005-0000-0000-00005F000000}"/>
    <cellStyle name="Heading 1 12 2" xfId="97" xr:uid="{00000000-0005-0000-0000-000060000000}"/>
    <cellStyle name="Heading 1 13" xfId="98" xr:uid="{00000000-0005-0000-0000-000061000000}"/>
    <cellStyle name="Heading 1 13 2" xfId="99" xr:uid="{00000000-0005-0000-0000-000062000000}"/>
    <cellStyle name="Heading 1 14" xfId="100" xr:uid="{00000000-0005-0000-0000-000063000000}"/>
    <cellStyle name="Heading 1 15" xfId="101" xr:uid="{00000000-0005-0000-0000-000064000000}"/>
    <cellStyle name="Heading 1 16" xfId="102" xr:uid="{00000000-0005-0000-0000-000065000000}"/>
    <cellStyle name="Heading 1 17" xfId="103" xr:uid="{00000000-0005-0000-0000-000066000000}"/>
    <cellStyle name="Heading 1 18" xfId="104" xr:uid="{00000000-0005-0000-0000-000067000000}"/>
    <cellStyle name="Heading 1 19" xfId="105" xr:uid="{00000000-0005-0000-0000-000068000000}"/>
    <cellStyle name="Heading 1 19 2" xfId="106" xr:uid="{00000000-0005-0000-0000-000069000000}"/>
    <cellStyle name="Heading 1 2" xfId="107" xr:uid="{00000000-0005-0000-0000-00006A000000}"/>
    <cellStyle name="Heading 1 20" xfId="108" xr:uid="{00000000-0005-0000-0000-00006B000000}"/>
    <cellStyle name="Heading 1 20 2" xfId="109" xr:uid="{00000000-0005-0000-0000-00006C000000}"/>
    <cellStyle name="Heading 1 3" xfId="110" xr:uid="{00000000-0005-0000-0000-00006D000000}"/>
    <cellStyle name="Heading 1 4" xfId="111" xr:uid="{00000000-0005-0000-0000-00006E000000}"/>
    <cellStyle name="Heading 1 5" xfId="112" xr:uid="{00000000-0005-0000-0000-00006F000000}"/>
    <cellStyle name="Heading 1 6" xfId="113" xr:uid="{00000000-0005-0000-0000-000070000000}"/>
    <cellStyle name="Heading 1 7" xfId="114" xr:uid="{00000000-0005-0000-0000-000071000000}"/>
    <cellStyle name="Heading 1 7 2" xfId="115" xr:uid="{00000000-0005-0000-0000-000072000000}"/>
    <cellStyle name="Heading 1 8" xfId="116" xr:uid="{00000000-0005-0000-0000-000073000000}"/>
    <cellStyle name="Heading 1 8 2" xfId="117" xr:uid="{00000000-0005-0000-0000-000074000000}"/>
    <cellStyle name="Heading 1 9" xfId="118" xr:uid="{00000000-0005-0000-0000-000075000000}"/>
    <cellStyle name="Heading 1 9 2" xfId="119" xr:uid="{00000000-0005-0000-0000-000076000000}"/>
    <cellStyle name="Heading 2" xfId="120" builtinId="17" customBuiltin="1"/>
    <cellStyle name="Heading 2 10" xfId="121" xr:uid="{00000000-0005-0000-0000-000078000000}"/>
    <cellStyle name="Heading 2 11" xfId="122" xr:uid="{00000000-0005-0000-0000-000079000000}"/>
    <cellStyle name="Heading 2 12" xfId="123" xr:uid="{00000000-0005-0000-0000-00007A000000}"/>
    <cellStyle name="Heading 2 13" xfId="124" xr:uid="{00000000-0005-0000-0000-00007B000000}"/>
    <cellStyle name="Heading 2 14" xfId="125" xr:uid="{00000000-0005-0000-0000-00007C000000}"/>
    <cellStyle name="Heading 2 14 2" xfId="126" xr:uid="{00000000-0005-0000-0000-00007D000000}"/>
    <cellStyle name="Heading 2 15" xfId="127" xr:uid="{00000000-0005-0000-0000-00007E000000}"/>
    <cellStyle name="Heading 2 15 2" xfId="128" xr:uid="{00000000-0005-0000-0000-00007F000000}"/>
    <cellStyle name="Heading 2 16" xfId="129" xr:uid="{00000000-0005-0000-0000-000080000000}"/>
    <cellStyle name="Heading 2 16 2" xfId="130" xr:uid="{00000000-0005-0000-0000-000081000000}"/>
    <cellStyle name="Heading 2 17" xfId="131" xr:uid="{00000000-0005-0000-0000-000082000000}"/>
    <cellStyle name="Heading 2 17 2" xfId="132" xr:uid="{00000000-0005-0000-0000-000083000000}"/>
    <cellStyle name="Heading 2 18" xfId="133" xr:uid="{00000000-0005-0000-0000-000084000000}"/>
    <cellStyle name="Heading 2 18 2" xfId="134" xr:uid="{00000000-0005-0000-0000-000085000000}"/>
    <cellStyle name="Heading 2 19" xfId="135" xr:uid="{00000000-0005-0000-0000-000086000000}"/>
    <cellStyle name="Heading 2 2" xfId="136" xr:uid="{00000000-0005-0000-0000-000087000000}"/>
    <cellStyle name="Heading 2 2 2" xfId="137" xr:uid="{00000000-0005-0000-0000-000088000000}"/>
    <cellStyle name="Heading 2 20" xfId="138" xr:uid="{00000000-0005-0000-0000-000089000000}"/>
    <cellStyle name="Heading 2 20 2" xfId="139" xr:uid="{00000000-0005-0000-0000-00008A000000}"/>
    <cellStyle name="Heading 2 3" xfId="140" xr:uid="{00000000-0005-0000-0000-00008B000000}"/>
    <cellStyle name="Heading 2 3 2" xfId="141" xr:uid="{00000000-0005-0000-0000-00008C000000}"/>
    <cellStyle name="Heading 2 4" xfId="142" xr:uid="{00000000-0005-0000-0000-00008D000000}"/>
    <cellStyle name="Heading 2 4 2" xfId="143" xr:uid="{00000000-0005-0000-0000-00008E000000}"/>
    <cellStyle name="Heading 2 5" xfId="144" xr:uid="{00000000-0005-0000-0000-00008F000000}"/>
    <cellStyle name="Heading 2 5 2" xfId="145" xr:uid="{00000000-0005-0000-0000-000090000000}"/>
    <cellStyle name="Heading 2 6" xfId="146" xr:uid="{00000000-0005-0000-0000-000091000000}"/>
    <cellStyle name="Heading 2 6 2" xfId="147" xr:uid="{00000000-0005-0000-0000-000092000000}"/>
    <cellStyle name="Heading 2 7" xfId="148" xr:uid="{00000000-0005-0000-0000-000093000000}"/>
    <cellStyle name="Heading 2 8" xfId="149" xr:uid="{00000000-0005-0000-0000-000094000000}"/>
    <cellStyle name="Heading 2 9" xfId="150" xr:uid="{00000000-0005-0000-0000-000095000000}"/>
    <cellStyle name="NEW" xfId="151" xr:uid="{00000000-0005-0000-0000-000096000000}"/>
    <cellStyle name="NEW 10" xfId="152" xr:uid="{00000000-0005-0000-0000-000097000000}"/>
    <cellStyle name="NEW 10 2" xfId="153" xr:uid="{00000000-0005-0000-0000-000098000000}"/>
    <cellStyle name="NEW 11" xfId="154" xr:uid="{00000000-0005-0000-0000-000099000000}"/>
    <cellStyle name="NEW 12" xfId="155" xr:uid="{00000000-0005-0000-0000-00009A000000}"/>
    <cellStyle name="NEW 2" xfId="156" xr:uid="{00000000-0005-0000-0000-00009B000000}"/>
    <cellStyle name="NEW 2 2" xfId="157" xr:uid="{00000000-0005-0000-0000-00009C000000}"/>
    <cellStyle name="NEW 3" xfId="158" xr:uid="{00000000-0005-0000-0000-00009D000000}"/>
    <cellStyle name="NEW 3 2" xfId="159" xr:uid="{00000000-0005-0000-0000-00009E000000}"/>
    <cellStyle name="NEW 4" xfId="160" xr:uid="{00000000-0005-0000-0000-00009F000000}"/>
    <cellStyle name="NEW 4 2" xfId="161" xr:uid="{00000000-0005-0000-0000-0000A0000000}"/>
    <cellStyle name="NEW 5" xfId="162" xr:uid="{00000000-0005-0000-0000-0000A1000000}"/>
    <cellStyle name="NEW 5 2" xfId="163" xr:uid="{00000000-0005-0000-0000-0000A2000000}"/>
    <cellStyle name="NEW 6" xfId="164" xr:uid="{00000000-0005-0000-0000-0000A3000000}"/>
    <cellStyle name="NEW 6 2" xfId="165" xr:uid="{00000000-0005-0000-0000-0000A4000000}"/>
    <cellStyle name="NEW 7" xfId="166" xr:uid="{00000000-0005-0000-0000-0000A5000000}"/>
    <cellStyle name="NEW 7 2" xfId="167" xr:uid="{00000000-0005-0000-0000-0000A6000000}"/>
    <cellStyle name="NEW 8" xfId="168" xr:uid="{00000000-0005-0000-0000-0000A7000000}"/>
    <cellStyle name="NEW 8 2" xfId="169" xr:uid="{00000000-0005-0000-0000-0000A8000000}"/>
    <cellStyle name="NEW 9" xfId="170" xr:uid="{00000000-0005-0000-0000-0000A9000000}"/>
    <cellStyle name="NEW 9 2" xfId="171" xr:uid="{00000000-0005-0000-0000-0000AA000000}"/>
    <cellStyle name="NEW_FRA270" xfId="172" xr:uid="{00000000-0005-0000-0000-0000AB000000}"/>
    <cellStyle name="Normal" xfId="0" builtinId="0"/>
    <cellStyle name="Normal 10" xfId="173" xr:uid="{00000000-0005-0000-0000-0000AD000000}"/>
    <cellStyle name="Normal 10 2" xfId="174" xr:uid="{00000000-0005-0000-0000-0000AE000000}"/>
    <cellStyle name="Normal 10 2 2" xfId="300" xr:uid="{454420C0-0641-4811-975E-7650F237D92A}"/>
    <cellStyle name="Normal 10 3" xfId="175" xr:uid="{00000000-0005-0000-0000-0000AF000000}"/>
    <cellStyle name="Normal 10 3 2" xfId="299" xr:uid="{73A23604-410F-4843-B59B-82CBD1859657}"/>
    <cellStyle name="Normal 10_FRA270" xfId="176" xr:uid="{00000000-0005-0000-0000-0000B0000000}"/>
    <cellStyle name="Normal 11" xfId="177" xr:uid="{00000000-0005-0000-0000-0000B1000000}"/>
    <cellStyle name="Normal 11 2" xfId="178" xr:uid="{00000000-0005-0000-0000-0000B2000000}"/>
    <cellStyle name="Normal 12" xfId="179" xr:uid="{00000000-0005-0000-0000-0000B3000000}"/>
    <cellStyle name="Normal 12 2" xfId="180" xr:uid="{00000000-0005-0000-0000-0000B4000000}"/>
    <cellStyle name="Normal 13" xfId="181" xr:uid="{00000000-0005-0000-0000-0000B5000000}"/>
    <cellStyle name="Normal 13 2" xfId="182" xr:uid="{00000000-0005-0000-0000-0000B6000000}"/>
    <cellStyle name="Normal 14" xfId="183" xr:uid="{00000000-0005-0000-0000-0000B7000000}"/>
    <cellStyle name="Normal 15" xfId="184" xr:uid="{00000000-0005-0000-0000-0000B8000000}"/>
    <cellStyle name="Normal 16" xfId="185" xr:uid="{00000000-0005-0000-0000-0000B9000000}"/>
    <cellStyle name="Normal 17" xfId="186" xr:uid="{00000000-0005-0000-0000-0000BA000000}"/>
    <cellStyle name="Normal 18" xfId="187" xr:uid="{00000000-0005-0000-0000-0000BB000000}"/>
    <cellStyle name="Normal 19" xfId="188" xr:uid="{00000000-0005-0000-0000-0000BC000000}"/>
    <cellStyle name="Normal 19 2" xfId="189" xr:uid="{00000000-0005-0000-0000-0000BD000000}"/>
    <cellStyle name="normal 2" xfId="190" xr:uid="{00000000-0005-0000-0000-0000BE000000}"/>
    <cellStyle name="normal 2 2" xfId="191" xr:uid="{00000000-0005-0000-0000-0000BF000000}"/>
    <cellStyle name="normal 2 2 2" xfId="192" xr:uid="{00000000-0005-0000-0000-0000C0000000}"/>
    <cellStyle name="normal 2 2 3" xfId="301" xr:uid="{57D747ED-ED2E-40AF-B205-8FCCCE0DD96C}"/>
    <cellStyle name="normal 2 3" xfId="193" xr:uid="{00000000-0005-0000-0000-0000C1000000}"/>
    <cellStyle name="Normal 2 4" xfId="194" xr:uid="{00000000-0005-0000-0000-0000C2000000}"/>
    <cellStyle name="Normal 2 5" xfId="195" xr:uid="{00000000-0005-0000-0000-0000C3000000}"/>
    <cellStyle name="Normal 2 6" xfId="196" xr:uid="{00000000-0005-0000-0000-0000C4000000}"/>
    <cellStyle name="Normal 2 7" xfId="197" xr:uid="{00000000-0005-0000-0000-0000C5000000}"/>
    <cellStyle name="Normal 2 8" xfId="198" xr:uid="{00000000-0005-0000-0000-0000C6000000}"/>
    <cellStyle name="Normal 2 9" xfId="199" xr:uid="{00000000-0005-0000-0000-0000C7000000}"/>
    <cellStyle name="normal 2_FRA270" xfId="200" xr:uid="{00000000-0005-0000-0000-0000C8000000}"/>
    <cellStyle name="Normal 20" xfId="201" xr:uid="{00000000-0005-0000-0000-0000C9000000}"/>
    <cellStyle name="Normal 20 2" xfId="202" xr:uid="{00000000-0005-0000-0000-0000CA000000}"/>
    <cellStyle name="Normal 21" xfId="203" xr:uid="{00000000-0005-0000-0000-0000CB000000}"/>
    <cellStyle name="Normal 22" xfId="204" xr:uid="{00000000-0005-0000-0000-0000CC000000}"/>
    <cellStyle name="Normal 22 2" xfId="205" xr:uid="{00000000-0005-0000-0000-0000CD000000}"/>
    <cellStyle name="Normal 23" xfId="206" xr:uid="{00000000-0005-0000-0000-0000CE000000}"/>
    <cellStyle name="Normal 23 2" xfId="207" xr:uid="{00000000-0005-0000-0000-0000CF000000}"/>
    <cellStyle name="Normal 23_FRA270" xfId="208" xr:uid="{00000000-0005-0000-0000-0000D0000000}"/>
    <cellStyle name="Normal 24" xfId="209" xr:uid="{00000000-0005-0000-0000-0000D1000000}"/>
    <cellStyle name="Normal 25" xfId="210" xr:uid="{00000000-0005-0000-0000-0000D2000000}"/>
    <cellStyle name="Normal 25 2" xfId="211" xr:uid="{00000000-0005-0000-0000-0000D3000000}"/>
    <cellStyle name="Normal 26" xfId="212" xr:uid="{00000000-0005-0000-0000-0000D4000000}"/>
    <cellStyle name="Normal 26 2" xfId="213" xr:uid="{00000000-0005-0000-0000-0000D5000000}"/>
    <cellStyle name="Normal 27" xfId="214" xr:uid="{00000000-0005-0000-0000-0000D6000000}"/>
    <cellStyle name="Normal 27 2" xfId="215" xr:uid="{00000000-0005-0000-0000-0000D7000000}"/>
    <cellStyle name="Normal 28" xfId="216" xr:uid="{00000000-0005-0000-0000-0000D8000000}"/>
    <cellStyle name="Normal 28 2" xfId="217" xr:uid="{00000000-0005-0000-0000-0000D9000000}"/>
    <cellStyle name="Normal 29" xfId="218" xr:uid="{00000000-0005-0000-0000-0000DA000000}"/>
    <cellStyle name="Normal 29 2" xfId="219" xr:uid="{00000000-0005-0000-0000-0000DB000000}"/>
    <cellStyle name="Normal 3" xfId="220" xr:uid="{00000000-0005-0000-0000-0000DC000000}"/>
    <cellStyle name="Normal 3 2" xfId="221" xr:uid="{00000000-0005-0000-0000-0000DD000000}"/>
    <cellStyle name="Normal 3 2 2" xfId="298" xr:uid="{7B15EDE3-EF87-4B02-87CF-F53DC8E71C99}"/>
    <cellStyle name="Normal 3_FRA270" xfId="222" xr:uid="{00000000-0005-0000-0000-0000DE000000}"/>
    <cellStyle name="Normal 30" xfId="223" xr:uid="{00000000-0005-0000-0000-0000DF000000}"/>
    <cellStyle name="Normal 30 2" xfId="224" xr:uid="{00000000-0005-0000-0000-0000E0000000}"/>
    <cellStyle name="Normal 31" xfId="225" xr:uid="{00000000-0005-0000-0000-0000E1000000}"/>
    <cellStyle name="Normal 31 2" xfId="226" xr:uid="{00000000-0005-0000-0000-0000E2000000}"/>
    <cellStyle name="Normal 32" xfId="227" xr:uid="{00000000-0005-0000-0000-0000E3000000}"/>
    <cellStyle name="Normal 32 2" xfId="228" xr:uid="{00000000-0005-0000-0000-0000E4000000}"/>
    <cellStyle name="Normal 33" xfId="229" xr:uid="{00000000-0005-0000-0000-0000E5000000}"/>
    <cellStyle name="Normal 33 2" xfId="230" xr:uid="{00000000-0005-0000-0000-0000E6000000}"/>
    <cellStyle name="Normal 34" xfId="231" xr:uid="{00000000-0005-0000-0000-0000E7000000}"/>
    <cellStyle name="Normal 34 2" xfId="232" xr:uid="{00000000-0005-0000-0000-0000E8000000}"/>
    <cellStyle name="Normal 35" xfId="233" xr:uid="{00000000-0005-0000-0000-0000E9000000}"/>
    <cellStyle name="Normal 35 2" xfId="234" xr:uid="{00000000-0005-0000-0000-0000EA000000}"/>
    <cellStyle name="Normal 36" xfId="235" xr:uid="{00000000-0005-0000-0000-0000EB000000}"/>
    <cellStyle name="Normal 36 2" xfId="236" xr:uid="{00000000-0005-0000-0000-0000EC000000}"/>
    <cellStyle name="Normal 37" xfId="237" xr:uid="{00000000-0005-0000-0000-0000ED000000}"/>
    <cellStyle name="Normal 37 2" xfId="238" xr:uid="{00000000-0005-0000-0000-0000EE000000}"/>
    <cellStyle name="Normal 38" xfId="239" xr:uid="{00000000-0005-0000-0000-0000EF000000}"/>
    <cellStyle name="Normal 38 2" xfId="240" xr:uid="{00000000-0005-0000-0000-0000F0000000}"/>
    <cellStyle name="Normal 39" xfId="241" xr:uid="{00000000-0005-0000-0000-0000F1000000}"/>
    <cellStyle name="Normal 4" xfId="242" xr:uid="{00000000-0005-0000-0000-0000F2000000}"/>
    <cellStyle name="Normal 4 2" xfId="243" xr:uid="{00000000-0005-0000-0000-0000F3000000}"/>
    <cellStyle name="Normal 4_FRA270" xfId="244" xr:uid="{00000000-0005-0000-0000-0000F4000000}"/>
    <cellStyle name="Normal 40" xfId="245" xr:uid="{00000000-0005-0000-0000-0000F5000000}"/>
    <cellStyle name="Normal 41" xfId="246" xr:uid="{00000000-0005-0000-0000-0000F6000000}"/>
    <cellStyle name="Normal 42" xfId="247" xr:uid="{00000000-0005-0000-0000-0000F7000000}"/>
    <cellStyle name="Normal 42 2" xfId="248" xr:uid="{00000000-0005-0000-0000-0000F8000000}"/>
    <cellStyle name="Normal 43" xfId="249" xr:uid="{00000000-0005-0000-0000-0000F9000000}"/>
    <cellStyle name="Normal 44" xfId="250" xr:uid="{00000000-0005-0000-0000-0000FA000000}"/>
    <cellStyle name="Normal 45" xfId="251" xr:uid="{00000000-0005-0000-0000-0000FB000000}"/>
    <cellStyle name="Normal 46" xfId="252" xr:uid="{00000000-0005-0000-0000-0000FC000000}"/>
    <cellStyle name="Normal 47" xfId="253" xr:uid="{00000000-0005-0000-0000-0000FD000000}"/>
    <cellStyle name="Normal 5" xfId="254" xr:uid="{00000000-0005-0000-0000-0000FE000000}"/>
    <cellStyle name="Normal 5 2" xfId="255" xr:uid="{00000000-0005-0000-0000-0000FF000000}"/>
    <cellStyle name="Normal 6" xfId="256" xr:uid="{00000000-0005-0000-0000-000000010000}"/>
    <cellStyle name="Normal 7" xfId="257" xr:uid="{00000000-0005-0000-0000-000001010000}"/>
    <cellStyle name="Normal 7 2" xfId="258" xr:uid="{00000000-0005-0000-0000-000002010000}"/>
    <cellStyle name="Normal 8" xfId="259" xr:uid="{00000000-0005-0000-0000-000003010000}"/>
    <cellStyle name="Normal 8 2" xfId="260" xr:uid="{00000000-0005-0000-0000-000004010000}"/>
    <cellStyle name="Normal 9" xfId="261" xr:uid="{00000000-0005-0000-0000-000005010000}"/>
    <cellStyle name="Normal 9 2" xfId="262" xr:uid="{00000000-0005-0000-0000-000006010000}"/>
    <cellStyle name="Normal 9 3" xfId="263" xr:uid="{00000000-0005-0000-0000-000007010000}"/>
    <cellStyle name="Normal_SUBSM1" xfId="264" xr:uid="{00000000-0005-0000-0000-000009010000}"/>
    <cellStyle name="Normal_SUBSM1 2" xfId="265" xr:uid="{00000000-0005-0000-0000-00000A010000}"/>
    <cellStyle name="Total" xfId="266" builtinId="25" customBuiltin="1"/>
    <cellStyle name="Total 10" xfId="267" xr:uid="{00000000-0005-0000-0000-00000C010000}"/>
    <cellStyle name="Total 10 2" xfId="268" xr:uid="{00000000-0005-0000-0000-00000D010000}"/>
    <cellStyle name="Total 11" xfId="269" xr:uid="{00000000-0005-0000-0000-00000E010000}"/>
    <cellStyle name="Total 11 2" xfId="270" xr:uid="{00000000-0005-0000-0000-00000F010000}"/>
    <cellStyle name="Total 12" xfId="271" xr:uid="{00000000-0005-0000-0000-000010010000}"/>
    <cellStyle name="Total 12 2" xfId="272" xr:uid="{00000000-0005-0000-0000-000011010000}"/>
    <cellStyle name="Total 13" xfId="273" xr:uid="{00000000-0005-0000-0000-000012010000}"/>
    <cellStyle name="Total 13 2" xfId="274" xr:uid="{00000000-0005-0000-0000-000013010000}"/>
    <cellStyle name="Total 14" xfId="275" xr:uid="{00000000-0005-0000-0000-000014010000}"/>
    <cellStyle name="Total 15" xfId="276" xr:uid="{00000000-0005-0000-0000-000015010000}"/>
    <cellStyle name="Total 16" xfId="277" xr:uid="{00000000-0005-0000-0000-000016010000}"/>
    <cellStyle name="Total 17" xfId="278" xr:uid="{00000000-0005-0000-0000-000017010000}"/>
    <cellStyle name="Total 18" xfId="279" xr:uid="{00000000-0005-0000-0000-000018010000}"/>
    <cellStyle name="Total 19" xfId="280" xr:uid="{00000000-0005-0000-0000-000019010000}"/>
    <cellStyle name="Total 19 2" xfId="281" xr:uid="{00000000-0005-0000-0000-00001A010000}"/>
    <cellStyle name="Total 2" xfId="282" xr:uid="{00000000-0005-0000-0000-00001B010000}"/>
    <cellStyle name="Total 2 2" xfId="283" xr:uid="{00000000-0005-0000-0000-00001C010000}"/>
    <cellStyle name="Total 2_FRA270" xfId="284" xr:uid="{00000000-0005-0000-0000-00001D010000}"/>
    <cellStyle name="Total 20" xfId="285" xr:uid="{00000000-0005-0000-0000-00001E010000}"/>
    <cellStyle name="Total 20 2" xfId="286" xr:uid="{00000000-0005-0000-0000-00001F010000}"/>
    <cellStyle name="Total 21" xfId="287" xr:uid="{00000000-0005-0000-0000-000020010000}"/>
    <cellStyle name="Total 3" xfId="288" xr:uid="{00000000-0005-0000-0000-000021010000}"/>
    <cellStyle name="Total 4" xfId="289" xr:uid="{00000000-0005-0000-0000-000022010000}"/>
    <cellStyle name="Total 5" xfId="290" xr:uid="{00000000-0005-0000-0000-000023010000}"/>
    <cellStyle name="Total 6" xfId="291" xr:uid="{00000000-0005-0000-0000-000024010000}"/>
    <cellStyle name="Total 7" xfId="292" xr:uid="{00000000-0005-0000-0000-000025010000}"/>
    <cellStyle name="Total 7 2" xfId="293" xr:uid="{00000000-0005-0000-0000-000026010000}"/>
    <cellStyle name="Total 8" xfId="294" xr:uid="{00000000-0005-0000-0000-000027010000}"/>
    <cellStyle name="Total 8 2" xfId="295" xr:uid="{00000000-0005-0000-0000-000028010000}"/>
    <cellStyle name="Total 9" xfId="296" xr:uid="{00000000-0005-0000-0000-000029010000}"/>
    <cellStyle name="Total 9 2" xfId="297" xr:uid="{00000000-0005-0000-0000-00002A01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externalLink" Target="externalLinks/externalLink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6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externalLink" Target="externalLinks/externalLink2.xml"/><Relationship Id="rId30" Type="http://schemas.openxmlformats.org/officeDocument/2006/relationships/externalLink" Target="externalLinks/externalLink5.xml"/><Relationship Id="rId35" Type="http://schemas.openxmlformats.org/officeDocument/2006/relationships/calcChain" Target="calcChain.xml"/><Relationship Id="rId8" Type="http://schemas.openxmlformats.org/officeDocument/2006/relationships/worksheet" Target="worksheets/sheet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1</xdr:row>
      <xdr:rowOff>0</xdr:rowOff>
    </xdr:from>
    <xdr:to>
      <xdr:col>20</xdr:col>
      <xdr:colOff>33261</xdr:colOff>
      <xdr:row>60</xdr:row>
      <xdr:rowOff>178254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BA454AA2-4AD3-4D72-9059-AF70F17BA242}"/>
            </a:ext>
          </a:extLst>
        </xdr:cNvPr>
        <xdr:cNvSpPr>
          <a:spLocks noChangeArrowheads="1"/>
        </xdr:cNvSpPr>
      </xdr:nvSpPr>
      <xdr:spPr bwMode="auto">
        <a:xfrm>
          <a:off x="0" y="171450"/>
          <a:ext cx="17673561" cy="12103554"/>
        </a:xfrm>
        <a:prstGeom prst="rect">
          <a:avLst/>
        </a:prstGeom>
        <a:noFill/>
        <a:ln w="12700">
          <a:solidFill>
            <a:srgbClr val="FF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06fs002\CADD$\ProjectData\102835_MRW_MAR-95_309\Design\Roadway\Sheets\MAR%20MRW-102835-GENSUM%20-%20PAVEMENT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vpatel/Desktop/MRW_MAR-95_309-8.13_0.00XXX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06fs002\CADD$\ProjectData\102835_MRW_MAR-95_309\Design\Roadway\Sheets\MRW_MAR-95_309-8.13_0.0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06fs002\CADD$\Projects\d06\ppm\FY16D\101326\production\roadway\spreadsheets\101326GENSUM_VBA_AASHTOWare.xlsm" TargetMode="External"/></Relationships>
</file>

<file path=xl/externalLinks/_rels/externalLink5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rmcneill\appdata\local\bentley\projectwise\workingdir\ohiodot-pw.bentley.com_ohiodot-pw-02\robert.mcneill@dot.ohio.gov\d0869990\D06-PMF-FY25.xlsx" TargetMode="External"/><Relationship Id="rId1" Type="http://schemas.openxmlformats.org/officeDocument/2006/relationships/externalLinkPath" Target="/users/rmcneill/appdata/local/bentley/projectwise/workingdir/ohiodot-pw.bentley.com_ohiodot-pw-02/robert.mcneill@dot.ohio.gov/d0869990/D06-PMF-FY25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06fs002\CADD$\ProjectData\105552_PIC-22-14.37\Design\Roadway\Spreadsheets\PIC-22-14.37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jectInfo"/>
      <sheetName val="General Summary"/>
      <sheetName val="DGNClip"/>
      <sheetName val="SimpleForm"/>
      <sheetName val="Data"/>
      <sheetName val="Info"/>
      <sheetName val="QryItem"/>
      <sheetName val="QryItem2"/>
      <sheetName val="Estimate"/>
      <sheetName val="Lists"/>
      <sheetName val="Store"/>
      <sheetName val="StoreProject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A1" t="str">
            <v>ITEM</v>
          </cell>
        </row>
      </sheetData>
      <sheetData sheetId="8"/>
      <sheetData sheetId="9">
        <row r="2">
          <cell r="B2"/>
        </row>
      </sheetData>
      <sheetData sheetId="10">
        <row r="2">
          <cell r="A2">
            <v>20</v>
          </cell>
          <cell r="B2">
            <v>20</v>
          </cell>
          <cell r="D2">
            <v>43053</v>
          </cell>
          <cell r="E2" t="str">
            <v>01/STR/PV</v>
          </cell>
          <cell r="L2" t="e">
            <v>#N/A</v>
          </cell>
        </row>
      </sheetData>
      <sheetData sheetId="1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P101-1"/>
      <sheetName val="GP101-2"/>
      <sheetName val="SHEETS"/>
      <sheetName val="SHTNUM LINKS"/>
      <sheetName val="PLAN SET"/>
      <sheetName val="TITLE"/>
      <sheetName val="SCHEMATIC"/>
      <sheetName val="SUBSUMMARY"/>
      <sheetName val="GP101"/>
      <sheetName val="GP201"/>
      <sheetName val="GY203"/>
      <sheetName val="MT001"/>
      <sheetName val="Chart"/>
      <sheetName val="TS001"/>
      <sheetName val="TS002"/>
      <sheetName val="RPM101"/>
      <sheetName val="FRA-270 NB1"/>
      <sheetName val="GR001"/>
    </sheetNames>
    <sheetDataSet>
      <sheetData sheetId="0" refreshError="1"/>
      <sheetData sheetId="1" refreshError="1"/>
      <sheetData sheetId="2">
        <row r="7">
          <cell r="D7" t="str">
            <v>SHEET_GT101</v>
          </cell>
          <cell r="E7">
            <v>1</v>
          </cell>
          <cell r="I7" t="str">
            <v>TITLE SHEET</v>
          </cell>
          <cell r="K7" t="str">
            <v>X</v>
          </cell>
          <cell r="L7" t="str">
            <v>X</v>
          </cell>
          <cell r="M7" t="str">
            <v>X</v>
          </cell>
          <cell r="N7" t="str">
            <v>X</v>
          </cell>
          <cell r="O7" t="str">
            <v>X</v>
          </cell>
          <cell r="P7" t="str">
            <v>X</v>
          </cell>
        </row>
        <row r="8">
          <cell r="D8" t="str">
            <v>SHEET_MAD</v>
          </cell>
          <cell r="E8">
            <v>2</v>
          </cell>
          <cell r="I8" t="str">
            <v>LOCATION MAP</v>
          </cell>
          <cell r="J8" t="str">
            <v>MADISON COUNTY</v>
          </cell>
        </row>
        <row r="9">
          <cell r="D9" t="str">
            <v>SHEET_FRA</v>
          </cell>
          <cell r="E9">
            <v>3</v>
          </cell>
          <cell r="I9" t="str">
            <v>LOCATION MAP</v>
          </cell>
          <cell r="J9" t="str">
            <v>FRANKLIN COUNTY</v>
          </cell>
        </row>
        <row r="10">
          <cell r="D10" t="str">
            <v>SHEET_UNI</v>
          </cell>
          <cell r="E10">
            <v>4</v>
          </cell>
          <cell r="I10" t="str">
            <v>LOCATION MAP</v>
          </cell>
          <cell r="J10" t="str">
            <v>UNION COUNTY</v>
          </cell>
        </row>
        <row r="11">
          <cell r="D11" t="str">
            <v>SHEET_GY101</v>
          </cell>
          <cell r="E11">
            <v>5</v>
          </cell>
          <cell r="I11" t="str">
            <v>TYPICAL DETAILS</v>
          </cell>
        </row>
        <row r="12">
          <cell r="D12" t="str">
            <v>SHEET_GY102</v>
          </cell>
          <cell r="E12">
            <v>6</v>
          </cell>
          <cell r="I12" t="str">
            <v>FULL DEPTH PAVEMENT REMOVAL AND RIGID</v>
          </cell>
          <cell r="J12" t="str">
            <v>REPLACEMENT, CLASS RRCM, AS PER PLAN</v>
          </cell>
        </row>
        <row r="13">
          <cell r="D13" t="str">
            <v>SHEET_GY103</v>
          </cell>
          <cell r="E13">
            <v>7</v>
          </cell>
          <cell r="I13" t="str">
            <v>EXISTING</v>
          </cell>
          <cell r="J13" t="str">
            <v>TYPICAL SECTIONS</v>
          </cell>
        </row>
        <row r="14">
          <cell r="D14" t="str">
            <v>SHEET_GN101</v>
          </cell>
          <cell r="E14">
            <v>8</v>
          </cell>
          <cell r="I14" t="str">
            <v>GENERAL NOTES</v>
          </cell>
        </row>
        <row r="15">
          <cell r="D15" t="str">
            <v>SHEET_GN102</v>
          </cell>
          <cell r="E15">
            <v>9</v>
          </cell>
          <cell r="I15" t="str">
            <v>GENERAL NOTES</v>
          </cell>
        </row>
        <row r="16">
          <cell r="D16" t="str">
            <v>SHEET_MT101</v>
          </cell>
          <cell r="E16">
            <v>10</v>
          </cell>
          <cell r="I16" t="str">
            <v>MAINTENANCE OF TRAFFIC NOTES</v>
          </cell>
        </row>
        <row r="17">
          <cell r="D17" t="str">
            <v>SHEET_MT102</v>
          </cell>
          <cell r="E17">
            <v>11</v>
          </cell>
          <cell r="I17" t="str">
            <v>MAINTENANCE OF TRAFFIC NOTES</v>
          </cell>
        </row>
        <row r="18">
          <cell r="D18" t="str">
            <v>SHEET_MT103</v>
          </cell>
          <cell r="E18">
            <v>12</v>
          </cell>
          <cell r="I18" t="str">
            <v>MAINTENANCE OF TRAFFIC NOTES</v>
          </cell>
        </row>
        <row r="19">
          <cell r="D19" t="str">
            <v>SHEET_MT104</v>
          </cell>
          <cell r="E19">
            <v>13</v>
          </cell>
          <cell r="I19" t="str">
            <v>MAINTENANCE OF TRAFFIC NOTES</v>
          </cell>
        </row>
        <row r="20">
          <cell r="D20" t="str">
            <v>SHEET_GG101</v>
          </cell>
          <cell r="E20">
            <v>14</v>
          </cell>
          <cell r="I20" t="str">
            <v>GENERAL SUMMARY</v>
          </cell>
        </row>
        <row r="21">
          <cell r="D21" t="str">
            <v>SHEET_SPSUBSUM</v>
          </cell>
          <cell r="E21">
            <v>15</v>
          </cell>
          <cell r="I21" t="str">
            <v>CONCRETE SPOTPAVE</v>
          </cell>
          <cell r="J21" t="str">
            <v>SUBSUMMARY</v>
          </cell>
        </row>
        <row r="22">
          <cell r="D22" t="str">
            <v>SHEET_70 EB SUM</v>
          </cell>
          <cell r="E22">
            <v>16</v>
          </cell>
          <cell r="I22" t="str">
            <v>SUBSUMMARY</v>
          </cell>
          <cell r="J22" t="str">
            <v>MAD 70</v>
          </cell>
        </row>
        <row r="23">
          <cell r="D23" t="str">
            <v>SHEET_70 EB 2 SUM</v>
          </cell>
          <cell r="E23">
            <v>17</v>
          </cell>
          <cell r="I23" t="str">
            <v>SUBSUMMARY</v>
          </cell>
          <cell r="J23" t="str">
            <v>MAD 70</v>
          </cell>
        </row>
        <row r="24">
          <cell r="D24" t="str">
            <v>SHEET_70 EB 3 SUM</v>
          </cell>
          <cell r="E24">
            <v>18</v>
          </cell>
          <cell r="I24" t="str">
            <v>SUBSUMMARY</v>
          </cell>
          <cell r="J24" t="str">
            <v>MAD 70</v>
          </cell>
        </row>
        <row r="25">
          <cell r="D25" t="str">
            <v>SHEET_70 WB SUM</v>
          </cell>
          <cell r="E25">
            <v>19</v>
          </cell>
          <cell r="I25" t="str">
            <v>SUBSUMMARY</v>
          </cell>
          <cell r="J25" t="str">
            <v>MAD 70</v>
          </cell>
        </row>
        <row r="26">
          <cell r="D26" t="str">
            <v>SHEET_270 SUM</v>
          </cell>
          <cell r="E26">
            <v>20</v>
          </cell>
          <cell r="I26" t="str">
            <v>SUBSUMMARY</v>
          </cell>
          <cell r="J26" t="str">
            <v>FRA 270</v>
          </cell>
        </row>
        <row r="27">
          <cell r="D27" t="str">
            <v>SHEET_270-2 SUM</v>
          </cell>
          <cell r="E27">
            <v>21</v>
          </cell>
          <cell r="I27" t="str">
            <v>SUBSUMMARY</v>
          </cell>
          <cell r="J27" t="str">
            <v>FRA 270</v>
          </cell>
        </row>
        <row r="28">
          <cell r="D28" t="str">
            <v>SHEET_270-3 SUM</v>
          </cell>
          <cell r="E28">
            <v>22</v>
          </cell>
          <cell r="I28" t="str">
            <v>SUBSUMMARY</v>
          </cell>
          <cell r="J28" t="str">
            <v>FRA 270</v>
          </cell>
        </row>
        <row r="29">
          <cell r="D29" t="str">
            <v>SHEET_270-4 SUM</v>
          </cell>
          <cell r="E29">
            <v>23</v>
          </cell>
          <cell r="I29" t="str">
            <v>SUBSUMMARY</v>
          </cell>
          <cell r="J29" t="str">
            <v>FRA 270</v>
          </cell>
        </row>
        <row r="30">
          <cell r="D30" t="str">
            <v>SHEET_UNI739</v>
          </cell>
          <cell r="E30">
            <v>24</v>
          </cell>
          <cell r="I30" t="str">
            <v>SUBSUMMARY</v>
          </cell>
          <cell r="J30" t="str">
            <v>UNI 739</v>
          </cell>
        </row>
        <row r="31">
          <cell r="D31" t="str">
            <v>SHEET_RPM101</v>
          </cell>
          <cell r="E31">
            <v>25</v>
          </cell>
          <cell r="I31" t="str">
            <v>TRAFFIC CONTROL</v>
          </cell>
          <cell r="J31" t="str">
            <v>RPM SUBSUMMARY</v>
          </cell>
        </row>
        <row r="32">
          <cell r="D32" t="str">
            <v>SHEET_TS101</v>
          </cell>
          <cell r="E32">
            <v>26</v>
          </cell>
          <cell r="I32" t="str">
            <v>TRAFFIC CONTROL</v>
          </cell>
          <cell r="J32" t="str">
            <v>PAVEMENT MARKING SUBSUMMARY</v>
          </cell>
        </row>
        <row r="52">
          <cell r="K52" t="str">
            <v>X</v>
          </cell>
          <cell r="L52" t="str">
            <v>X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P101-1"/>
      <sheetName val="GP101-2"/>
      <sheetName val="SHEETS"/>
      <sheetName val="SHTNUM LINKS"/>
      <sheetName val="PLAN SET"/>
      <sheetName val="TITLE"/>
      <sheetName val="SCHEMATIC"/>
      <sheetName val="SUBSUMMARY"/>
      <sheetName val="GP201"/>
      <sheetName val="GP202"/>
      <sheetName val="GP101"/>
      <sheetName val="FOR KEVIN"/>
      <sheetName val="GY203"/>
      <sheetName val="MT001"/>
      <sheetName val="TS001"/>
      <sheetName val="TS002"/>
      <sheetName val="RPM101"/>
      <sheetName val="GR001"/>
      <sheetName val="SR001-1"/>
      <sheetName val="SR001-3"/>
      <sheetName val="SR001-5"/>
      <sheetName val="SR001-6"/>
      <sheetName val="SR002-7"/>
      <sheetName val="SR002-8"/>
      <sheetName val="SR003-9"/>
      <sheetName val="SR003-10"/>
      <sheetName val="SR003-11"/>
      <sheetName val="SR003-12"/>
      <sheetName val="SR003-13"/>
      <sheetName val="SR003-14"/>
      <sheetName val="Sheet1"/>
      <sheetName val="BRIDGE"/>
      <sheetName val="MOT-PASS NO PASS"/>
      <sheetName val="MOT LEO"/>
      <sheetName val="MOT  WZ LINES"/>
      <sheetName val="EARTH GUARDRAIL"/>
      <sheetName val="LOOP"/>
      <sheetName val="GEN1"/>
      <sheetName val="GEN2"/>
      <sheetName val="Sheet4"/>
      <sheetName val="DRIVEWAY MAILBOX"/>
      <sheetName val="EDGE LINE RUMBLE"/>
      <sheetName val="CONTING QTY"/>
      <sheetName val="GENSUM 1"/>
      <sheetName val="DO NOT DELETE"/>
      <sheetName val="GENSUM 1 (2)"/>
    </sheetNames>
    <sheetDataSet>
      <sheetData sheetId="0"/>
      <sheetData sheetId="1"/>
      <sheetData sheetId="2">
        <row r="7">
          <cell r="D7" t="str">
            <v>SHEET_GT101</v>
          </cell>
          <cell r="E7">
            <v>1</v>
          </cell>
          <cell r="I7" t="str">
            <v>TITLE SHEET</v>
          </cell>
          <cell r="K7" t="str">
            <v>X</v>
          </cell>
          <cell r="L7" t="str">
            <v>X</v>
          </cell>
          <cell r="M7" t="str">
            <v>X</v>
          </cell>
          <cell r="N7" t="str">
            <v>X</v>
          </cell>
          <cell r="O7" t="str">
            <v>X</v>
          </cell>
          <cell r="P7" t="str">
            <v>X</v>
          </cell>
        </row>
        <row r="8">
          <cell r="D8" t="str">
            <v>SHEET_MAD</v>
          </cell>
          <cell r="E8">
            <v>2</v>
          </cell>
          <cell r="I8" t="str">
            <v>LOCATION MAP</v>
          </cell>
          <cell r="J8" t="str">
            <v>MADISON COUNTY</v>
          </cell>
        </row>
        <row r="9">
          <cell r="D9" t="str">
            <v>SHEET_FRA</v>
          </cell>
          <cell r="E9">
            <v>3</v>
          </cell>
          <cell r="I9" t="str">
            <v>LOCATION MAP</v>
          </cell>
          <cell r="J9" t="str">
            <v>FRANKLIN COUNTY</v>
          </cell>
        </row>
        <row r="10">
          <cell r="D10" t="str">
            <v>SHEET_UNI</v>
          </cell>
          <cell r="E10">
            <v>4</v>
          </cell>
          <cell r="I10" t="str">
            <v>LOCATION MAP</v>
          </cell>
          <cell r="J10" t="str">
            <v>UNION COUNTY</v>
          </cell>
        </row>
        <row r="11">
          <cell r="D11" t="str">
            <v>SHEET_GY101</v>
          </cell>
          <cell r="E11">
            <v>5</v>
          </cell>
          <cell r="I11" t="str">
            <v>TYPICAL DETAILS</v>
          </cell>
        </row>
        <row r="12">
          <cell r="D12" t="str">
            <v>SHEET_GY102</v>
          </cell>
          <cell r="E12">
            <v>6</v>
          </cell>
          <cell r="I12" t="str">
            <v>FULL DEPTH PAVEMENT REMOVAL AND RIGID</v>
          </cell>
          <cell r="J12" t="str">
            <v>REPLACEMENT, CLASS RRCM, AS PER PLAN</v>
          </cell>
        </row>
        <row r="13">
          <cell r="D13" t="str">
            <v>SHEET_GY103</v>
          </cell>
          <cell r="E13">
            <v>7</v>
          </cell>
          <cell r="I13" t="str">
            <v>EXISTING</v>
          </cell>
          <cell r="J13" t="str">
            <v>TYPICAL SECTIONS</v>
          </cell>
        </row>
        <row r="14">
          <cell r="D14" t="str">
            <v>SHEET_GN101</v>
          </cell>
          <cell r="E14">
            <v>8</v>
          </cell>
          <cell r="I14" t="str">
            <v>GENERAL NOTES</v>
          </cell>
        </row>
        <row r="15">
          <cell r="D15" t="str">
            <v>SHEET_GN102</v>
          </cell>
          <cell r="E15">
            <v>9</v>
          </cell>
          <cell r="I15" t="str">
            <v>GENERAL NOTES</v>
          </cell>
        </row>
        <row r="16">
          <cell r="D16" t="str">
            <v>SHEET_MT101</v>
          </cell>
          <cell r="E16">
            <v>10</v>
          </cell>
          <cell r="I16" t="str">
            <v>MAINTENANCE OF TRAFFIC NOTES</v>
          </cell>
        </row>
        <row r="17">
          <cell r="D17" t="str">
            <v>SHEET_MT102</v>
          </cell>
          <cell r="E17">
            <v>11</v>
          </cell>
          <cell r="I17" t="str">
            <v>MAINTENANCE OF TRAFFIC NOTES</v>
          </cell>
        </row>
        <row r="18">
          <cell r="D18" t="str">
            <v>SHEET_MT103</v>
          </cell>
          <cell r="E18">
            <v>12</v>
          </cell>
          <cell r="I18" t="str">
            <v>MAINTENANCE OF TRAFFIC NOTES</v>
          </cell>
        </row>
        <row r="19">
          <cell r="D19" t="str">
            <v>SHEET_MT104</v>
          </cell>
          <cell r="E19">
            <v>13</v>
          </cell>
          <cell r="I19" t="str">
            <v>MAINTENANCE OF TRAFFIC NOTES</v>
          </cell>
        </row>
        <row r="20">
          <cell r="D20" t="str">
            <v>SHEET_GG101</v>
          </cell>
          <cell r="E20">
            <v>14</v>
          </cell>
          <cell r="I20" t="str">
            <v>GENERAL SUMMARY</v>
          </cell>
        </row>
        <row r="21">
          <cell r="D21" t="str">
            <v>SHEET_SPSUBSUM</v>
          </cell>
          <cell r="E21">
            <v>15</v>
          </cell>
          <cell r="I21" t="str">
            <v>CONCRETE SPOTPAVE</v>
          </cell>
          <cell r="J21" t="str">
            <v>SUBSUMMARY</v>
          </cell>
        </row>
        <row r="22">
          <cell r="D22" t="str">
            <v>SHEET_70 EB SUM</v>
          </cell>
          <cell r="E22">
            <v>16</v>
          </cell>
          <cell r="I22" t="str">
            <v>SUBSUMMARY</v>
          </cell>
          <cell r="J22" t="str">
            <v>MAD 70</v>
          </cell>
        </row>
        <row r="23">
          <cell r="D23" t="str">
            <v>SHEET_70 EB 2 SUM</v>
          </cell>
          <cell r="E23">
            <v>17</v>
          </cell>
          <cell r="I23" t="str">
            <v>SUBSUMMARY</v>
          </cell>
          <cell r="J23" t="str">
            <v>MAD 70</v>
          </cell>
        </row>
        <row r="24">
          <cell r="D24" t="str">
            <v>SHEET_70 EB 3 SUM</v>
          </cell>
          <cell r="E24">
            <v>18</v>
          </cell>
          <cell r="I24" t="str">
            <v>SUBSUMMARY</v>
          </cell>
          <cell r="J24" t="str">
            <v>MAD 70</v>
          </cell>
        </row>
        <row r="25">
          <cell r="D25" t="str">
            <v>SHEET_70 WB SUM</v>
          </cell>
          <cell r="E25">
            <v>19</v>
          </cell>
          <cell r="I25" t="str">
            <v>SUBSUMMARY</v>
          </cell>
          <cell r="J25" t="str">
            <v>MAD 70</v>
          </cell>
        </row>
        <row r="26">
          <cell r="D26" t="str">
            <v>SHEET_270 SUM</v>
          </cell>
          <cell r="E26">
            <v>20</v>
          </cell>
          <cell r="I26" t="str">
            <v>SUBSUMMARY</v>
          </cell>
          <cell r="J26" t="str">
            <v>FRA 270</v>
          </cell>
        </row>
        <row r="27">
          <cell r="D27" t="str">
            <v>SHEET_270-2 SUM</v>
          </cell>
          <cell r="E27">
            <v>21</v>
          </cell>
          <cell r="I27" t="str">
            <v>SUBSUMMARY</v>
          </cell>
          <cell r="J27" t="str">
            <v>FRA 270</v>
          </cell>
        </row>
        <row r="28">
          <cell r="D28" t="str">
            <v>SHEET_270-3 SUM</v>
          </cell>
          <cell r="E28">
            <v>22</v>
          </cell>
          <cell r="I28" t="str">
            <v>SUBSUMMARY</v>
          </cell>
          <cell r="J28" t="str">
            <v>FRA 270</v>
          </cell>
        </row>
        <row r="29">
          <cell r="D29" t="str">
            <v>SHEET_270-4 SUM</v>
          </cell>
          <cell r="E29">
            <v>23</v>
          </cell>
          <cell r="I29" t="str">
            <v>SUBSUMMARY</v>
          </cell>
          <cell r="J29" t="str">
            <v>FRA 270</v>
          </cell>
        </row>
        <row r="30">
          <cell r="D30" t="str">
            <v>SHEET_UNI739</v>
          </cell>
          <cell r="E30">
            <v>24</v>
          </cell>
          <cell r="I30" t="str">
            <v>SUBSUMMARY</v>
          </cell>
          <cell r="J30" t="str">
            <v>UNI 739</v>
          </cell>
        </row>
        <row r="31">
          <cell r="D31" t="str">
            <v>SHEET_RPM101</v>
          </cell>
          <cell r="E31">
            <v>25</v>
          </cell>
          <cell r="I31" t="str">
            <v>TRAFFIC CONTROL</v>
          </cell>
          <cell r="J31" t="str">
            <v>RPM SUBSUMMARY</v>
          </cell>
        </row>
        <row r="32">
          <cell r="D32" t="str">
            <v>SHEET_TS101</v>
          </cell>
          <cell r="E32">
            <v>26</v>
          </cell>
          <cell r="I32" t="str">
            <v>TRAFFIC CONTROL</v>
          </cell>
          <cell r="J32" t="str">
            <v>PAVEMENT MARKING SUBSUMMARY</v>
          </cell>
        </row>
        <row r="52">
          <cell r="K52" t="str">
            <v>X</v>
          </cell>
          <cell r="L52" t="str">
            <v>X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jectInfo"/>
      <sheetName val="General Summary"/>
      <sheetName val="DGNClip"/>
      <sheetName val="SimpleForm"/>
      <sheetName val="Data"/>
      <sheetName val="Info"/>
      <sheetName val="QryItem"/>
      <sheetName val="QryItem2"/>
      <sheetName val="Estimate"/>
      <sheetName val="Lists"/>
      <sheetName val="Store"/>
      <sheetName val="StoreProject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2">
          <cell r="B2"/>
        </row>
      </sheetData>
      <sheetData sheetId="10"/>
      <sheetData sheetId="1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LAN SPLIT"/>
      <sheetName val="GENSUM"/>
      <sheetName val="SUBSUM"/>
      <sheetName val="DEL1"/>
      <sheetName val="FAY1"/>
      <sheetName val="FRA1"/>
      <sheetName val="FRA2"/>
      <sheetName val="FRA3"/>
      <sheetName val="FRA3A"/>
      <sheetName val="FRA4"/>
      <sheetName val="FRA5"/>
      <sheetName val="FRA6"/>
      <sheetName val="FRA7"/>
      <sheetName val="MAD1"/>
      <sheetName val="MAR1"/>
      <sheetName val="MRW1"/>
      <sheetName val="PIC1"/>
      <sheetName val="UNI1"/>
    </sheetNames>
    <sheetDataSet>
      <sheetData sheetId="0" refreshError="1"/>
      <sheetData sheetId="1" refreshError="1"/>
      <sheetData sheetId="2">
        <row r="58">
          <cell r="D58">
            <v>3689.5041060606063</v>
          </cell>
        </row>
      </sheetData>
      <sheetData sheetId="3" refreshError="1"/>
      <sheetData sheetId="4" refreshError="1"/>
      <sheetData sheetId="5">
        <row r="58">
          <cell r="M58" t="str">
            <v xml:space="preserve"> 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 SET"/>
      <sheetName val="SHEETS"/>
      <sheetName val="SHTNUM LINKS"/>
      <sheetName val="TITLE"/>
      <sheetName val="INDEX"/>
      <sheetName val="LEGEND"/>
      <sheetName val="CROSS-STREETS"/>
      <sheetName val="STRIPING"/>
      <sheetName val="Driveway"/>
      <sheetName val="TYPICAL DETAILS"/>
      <sheetName val="EARTH QTY"/>
      <sheetName val="SCHMATIC DATA"/>
      <sheetName val="UTILITIES"/>
      <sheetName val="SLM TO STA"/>
      <sheetName val="GENSUM 1"/>
      <sheetName val="GR001"/>
      <sheetName val="GP102"/>
      <sheetName val="GP101"/>
      <sheetName val="GS001"/>
      <sheetName val="TS101"/>
      <sheetName val="MOT  WZ LINES"/>
      <sheetName val="Monument Box"/>
      <sheetName val="EQ101"/>
      <sheetName val="SM101"/>
      <sheetName val="SM201"/>
      <sheetName val="Sheet1"/>
      <sheetName val="Bridge_Rehab_Schedule"/>
      <sheetName val="GA101B"/>
    </sheetNames>
    <sheetDataSet>
      <sheetData sheetId="0"/>
      <sheetData sheetId="1">
        <row r="7">
          <cell r="D7" t="str">
            <v>105552_GT001</v>
          </cell>
          <cell r="E7">
            <v>1</v>
          </cell>
          <cell r="K7" t="str">
            <v>X</v>
          </cell>
          <cell r="L7" t="str">
            <v>X</v>
          </cell>
          <cell r="M7" t="str">
            <v>X</v>
          </cell>
          <cell r="N7" t="str">
            <v>X</v>
          </cell>
          <cell r="O7" t="str">
            <v>X</v>
          </cell>
          <cell r="P7" t="str">
            <v>X</v>
          </cell>
        </row>
        <row r="8">
          <cell r="D8" t="str">
            <v>105552_GB001</v>
          </cell>
          <cell r="E8">
            <v>2</v>
          </cell>
        </row>
        <row r="9">
          <cell r="D9" t="str">
            <v>105552_GB002</v>
          </cell>
          <cell r="E9">
            <v>3</v>
          </cell>
        </row>
        <row r="10">
          <cell r="D10" t="str">
            <v>105552_GY001</v>
          </cell>
          <cell r="E10">
            <v>4</v>
          </cell>
        </row>
        <row r="11">
          <cell r="D11" t="str">
            <v>105552_GY002</v>
          </cell>
          <cell r="E11">
            <v>5</v>
          </cell>
        </row>
        <row r="12">
          <cell r="D12" t="str">
            <v>105552_GA001</v>
          </cell>
          <cell r="E12">
            <v>6</v>
          </cell>
        </row>
        <row r="13">
          <cell r="D13" t="str">
            <v>105552_GA002</v>
          </cell>
          <cell r="E13">
            <v>7</v>
          </cell>
        </row>
        <row r="14">
          <cell r="D14" t="str">
            <v>105552_GA003</v>
          </cell>
          <cell r="E14">
            <v>8</v>
          </cell>
        </row>
        <row r="15">
          <cell r="D15" t="str">
            <v>105552_GA004</v>
          </cell>
          <cell r="E15">
            <v>9</v>
          </cell>
        </row>
        <row r="16">
          <cell r="D16" t="str">
            <v>105552_GN101</v>
          </cell>
          <cell r="E16">
            <v>10</v>
          </cell>
        </row>
        <row r="17">
          <cell r="D17" t="str">
            <v>105552_GN102</v>
          </cell>
          <cell r="E17">
            <v>11</v>
          </cell>
        </row>
        <row r="18">
          <cell r="D18" t="str">
            <v>105552_GN103</v>
          </cell>
          <cell r="E18">
            <v>12</v>
          </cell>
        </row>
        <row r="19">
          <cell r="D19" t="str">
            <v>105552_UN101</v>
          </cell>
          <cell r="E19">
            <v>13</v>
          </cell>
        </row>
        <row r="20">
          <cell r="D20" t="str">
            <v>105552_MT101</v>
          </cell>
          <cell r="E20">
            <v>14</v>
          </cell>
        </row>
        <row r="21">
          <cell r="D21" t="str">
            <v>105552_MT102</v>
          </cell>
          <cell r="E21">
            <v>15</v>
          </cell>
        </row>
        <row r="22">
          <cell r="D22" t="str">
            <v>105552_MT103</v>
          </cell>
          <cell r="E22">
            <v>16</v>
          </cell>
        </row>
        <row r="23">
          <cell r="D23" t="str">
            <v>105552_GG101</v>
          </cell>
          <cell r="E23">
            <v>17</v>
          </cell>
        </row>
        <row r="24">
          <cell r="D24" t="str">
            <v>105552_GG102</v>
          </cell>
          <cell r="E24">
            <v>18</v>
          </cell>
        </row>
        <row r="25">
          <cell r="D25" t="str">
            <v>105552_GP001</v>
          </cell>
          <cell r="E25">
            <v>19</v>
          </cell>
        </row>
        <row r="26">
          <cell r="D26" t="str">
            <v>105552_GP002</v>
          </cell>
          <cell r="E26">
            <v>20</v>
          </cell>
        </row>
        <row r="27">
          <cell r="D27" t="str">
            <v>105552_GS001</v>
          </cell>
          <cell r="E27">
            <v>21</v>
          </cell>
        </row>
        <row r="28">
          <cell r="D28" t="str">
            <v>105552_GR001</v>
          </cell>
          <cell r="E28">
            <v>22</v>
          </cell>
        </row>
        <row r="29">
          <cell r="D29" t="str">
            <v>105552_GR301</v>
          </cell>
          <cell r="E29">
            <v>23</v>
          </cell>
        </row>
        <row r="30">
          <cell r="D30" t="str">
            <v>105552_GR302</v>
          </cell>
          <cell r="E30">
            <v>24</v>
          </cell>
        </row>
        <row r="31">
          <cell r="D31" t="str">
            <v>105552_GR303</v>
          </cell>
          <cell r="E31">
            <v>25</v>
          </cell>
        </row>
        <row r="32">
          <cell r="D32" t="str">
            <v>105552_GR401</v>
          </cell>
          <cell r="E32">
            <v>26</v>
          </cell>
        </row>
        <row r="33">
          <cell r="D33" t="str">
            <v>105552_GR402</v>
          </cell>
          <cell r="E33">
            <v>27</v>
          </cell>
        </row>
        <row r="34">
          <cell r="D34" t="str">
            <v>105552_GR403</v>
          </cell>
          <cell r="E34">
            <v>28</v>
          </cell>
        </row>
        <row r="35">
          <cell r="D35" t="str">
            <v>105552_GR404</v>
          </cell>
          <cell r="E35">
            <v>29</v>
          </cell>
        </row>
        <row r="36">
          <cell r="D36" t="str">
            <v>105552_GR405</v>
          </cell>
          <cell r="E36">
            <v>30</v>
          </cell>
        </row>
        <row r="37">
          <cell r="D37" t="str">
            <v>105552_GR406</v>
          </cell>
          <cell r="E37">
            <v>31</v>
          </cell>
        </row>
        <row r="38">
          <cell r="D38" t="str">
            <v>105552_GR407</v>
          </cell>
          <cell r="E38">
            <v>32</v>
          </cell>
        </row>
        <row r="39">
          <cell r="D39" t="str">
            <v>105552_GR501</v>
          </cell>
          <cell r="E39">
            <v>33</v>
          </cell>
        </row>
        <row r="40">
          <cell r="D40" t="str">
            <v>105552_GR502</v>
          </cell>
          <cell r="E40">
            <v>34</v>
          </cell>
        </row>
        <row r="41">
          <cell r="D41" t="str">
            <v>105552_GR101</v>
          </cell>
          <cell r="E41">
            <v>35</v>
          </cell>
        </row>
        <row r="42">
          <cell r="D42" t="str">
            <v>105552_GR102</v>
          </cell>
          <cell r="E42">
            <v>36</v>
          </cell>
        </row>
        <row r="43">
          <cell r="D43" t="str">
            <v>105552_TS101</v>
          </cell>
          <cell r="E43">
            <v>37</v>
          </cell>
        </row>
        <row r="44">
          <cell r="D44" t="str">
            <v>105552_TP101</v>
          </cell>
          <cell r="E44">
            <v>38</v>
          </cell>
          <cell r="I44" t="str">
            <v xml:space="preserve">TRAFFIC CONTROL DETAIL </v>
          </cell>
          <cell r="J44" t="str">
            <v>PIC-22 (LOCATION 1)</v>
          </cell>
        </row>
        <row r="45">
          <cell r="D45" t="str">
            <v>105552_TP201</v>
          </cell>
          <cell r="E45">
            <v>39</v>
          </cell>
          <cell r="I45" t="str">
            <v xml:space="preserve">TRAFFIC CONTROL DETAIL </v>
          </cell>
          <cell r="J45" t="str">
            <v>PIC-22 (LOCATION 2)</v>
          </cell>
        </row>
        <row r="46">
          <cell r="D46" t="str">
            <v>105552_TP202</v>
          </cell>
          <cell r="E46">
            <v>40</v>
          </cell>
          <cell r="I46" t="str">
            <v xml:space="preserve">TRAFFIC CONTROL DETAIL </v>
          </cell>
          <cell r="J46" t="str">
            <v>PIC-22 (LOCATION 2)</v>
          </cell>
        </row>
        <row r="47">
          <cell r="D47" t="str">
            <v>105552_TP203</v>
          </cell>
          <cell r="E47">
            <v>41</v>
          </cell>
          <cell r="I47" t="str">
            <v xml:space="preserve">TRAFFIC CONTROL DETAIL </v>
          </cell>
          <cell r="J47" t="str">
            <v>PIC-22 (LOCATION 2)</v>
          </cell>
        </row>
        <row r="48">
          <cell r="D48" t="str">
            <v>105552_TP204</v>
          </cell>
          <cell r="E48">
            <v>42</v>
          </cell>
          <cell r="I48" t="str">
            <v xml:space="preserve">TRAFFIC CONTROL DETAIL </v>
          </cell>
          <cell r="J48" t="str">
            <v>PIC-22 (LOCATION 2)</v>
          </cell>
        </row>
        <row r="49">
          <cell r="D49" t="str">
            <v>105552_TP205</v>
          </cell>
          <cell r="E49">
            <v>43</v>
          </cell>
          <cell r="I49" t="str">
            <v xml:space="preserve">TRAFFIC CONTROL DETAIL </v>
          </cell>
          <cell r="J49" t="str">
            <v>PIC-22 (LOCATION 2)</v>
          </cell>
        </row>
        <row r="50">
          <cell r="D50" t="str">
            <v>105552_TP206</v>
          </cell>
          <cell r="E50">
            <v>44</v>
          </cell>
          <cell r="I50" t="str">
            <v xml:space="preserve">TRAFFIC CONTROL DETAIL </v>
          </cell>
          <cell r="J50" t="str">
            <v>PIC-22 (LOCATION 2)</v>
          </cell>
        </row>
        <row r="51">
          <cell r="D51" t="str">
            <v>105552_TP207</v>
          </cell>
          <cell r="E51">
            <v>45</v>
          </cell>
          <cell r="I51" t="str">
            <v xml:space="preserve">TRAFFIC CONTROL DETAIL </v>
          </cell>
          <cell r="J51" t="str">
            <v>PIC-22 (LOCATION 2)</v>
          </cell>
        </row>
        <row r="52">
          <cell r="D52" t="str">
            <v>105552_TP208</v>
          </cell>
          <cell r="E52">
            <v>46</v>
          </cell>
          <cell r="I52" t="str">
            <v xml:space="preserve">TRAFFIC CONTROL DETAIL </v>
          </cell>
          <cell r="J52" t="str">
            <v>PIC-22 (LOCATION 2)</v>
          </cell>
        </row>
        <row r="53">
          <cell r="D53" t="str">
            <v>105552_TP301</v>
          </cell>
          <cell r="E53">
            <v>47</v>
          </cell>
          <cell r="I53" t="str">
            <v xml:space="preserve">TRAFFIC CONTROL DETAIL </v>
          </cell>
          <cell r="J53" t="str">
            <v>PIC-104 (LOCATION 3)</v>
          </cell>
        </row>
        <row r="54">
          <cell r="D54" t="str">
            <v>105552_TP302</v>
          </cell>
          <cell r="E54">
            <v>48</v>
          </cell>
          <cell r="I54" t="str">
            <v xml:space="preserve">TRAFFIC CONTROL DETAIL </v>
          </cell>
          <cell r="J54" t="str">
            <v>PIC-104 (LOCATION 3)</v>
          </cell>
        </row>
        <row r="55">
          <cell r="D55" t="str">
            <v>105552_TP303</v>
          </cell>
          <cell r="E55">
            <v>49</v>
          </cell>
          <cell r="I55" t="str">
            <v xml:space="preserve">TRAFFIC CONTROL DETAIL </v>
          </cell>
          <cell r="J55" t="str">
            <v>PIC-104 (LOCATION 3)</v>
          </cell>
        </row>
        <row r="56">
          <cell r="D56" t="str">
            <v>105552_TP304</v>
          </cell>
          <cell r="E56">
            <v>50</v>
          </cell>
          <cell r="I56" t="str">
            <v xml:space="preserve">TRAFFIC CONTROL DETAIL </v>
          </cell>
          <cell r="J56" t="str">
            <v>PIC-104 (LOCATION 3)</v>
          </cell>
        </row>
        <row r="57">
          <cell r="D57" t="str">
            <v>105552_TP305</v>
          </cell>
          <cell r="E57">
            <v>51</v>
          </cell>
          <cell r="I57" t="str">
            <v xml:space="preserve">TRAFFIC CONTROL DETAIL </v>
          </cell>
          <cell r="J57" t="str">
            <v>PIC-104 (LOCATION 3)</v>
          </cell>
        </row>
        <row r="58">
          <cell r="D58" t="str">
            <v>105552_TP306</v>
          </cell>
          <cell r="E58">
            <v>52</v>
          </cell>
          <cell r="I58" t="str">
            <v xml:space="preserve">TRAFFIC CONTROL DETAIL </v>
          </cell>
          <cell r="J58" t="str">
            <v>PIC-104 (LOCATION 3)</v>
          </cell>
        </row>
        <row r="59">
          <cell r="D59" t="str">
            <v>105552_SQ101</v>
          </cell>
          <cell r="E59">
            <v>53</v>
          </cell>
        </row>
        <row r="60">
          <cell r="D60" t="str">
            <v>105552_SN101</v>
          </cell>
          <cell r="E60">
            <v>54</v>
          </cell>
        </row>
        <row r="61">
          <cell r="D61" t="str">
            <v>105552_SP102</v>
          </cell>
          <cell r="E61">
            <v>55</v>
          </cell>
        </row>
        <row r="62">
          <cell r="E62">
            <v>56</v>
          </cell>
        </row>
        <row r="63">
          <cell r="E63">
            <v>57</v>
          </cell>
        </row>
        <row r="64">
          <cell r="E64">
            <v>58</v>
          </cell>
        </row>
        <row r="65">
          <cell r="E65">
            <v>59</v>
          </cell>
        </row>
        <row r="66">
          <cell r="E66">
            <v>60</v>
          </cell>
        </row>
        <row r="67">
          <cell r="E67">
            <v>61</v>
          </cell>
        </row>
        <row r="68">
          <cell r="E68">
            <v>62</v>
          </cell>
        </row>
        <row r="69">
          <cell r="E69">
            <v>63</v>
          </cell>
        </row>
        <row r="70">
          <cell r="E70">
            <v>64</v>
          </cell>
        </row>
        <row r="71">
          <cell r="E71">
            <v>65</v>
          </cell>
        </row>
        <row r="72">
          <cell r="E72">
            <v>66</v>
          </cell>
        </row>
        <row r="73">
          <cell r="E73">
            <v>67</v>
          </cell>
        </row>
        <row r="74">
          <cell r="E74">
            <v>68</v>
          </cell>
        </row>
        <row r="75">
          <cell r="E75">
            <v>69</v>
          </cell>
        </row>
        <row r="76">
          <cell r="E76">
            <v>70</v>
          </cell>
        </row>
        <row r="77">
          <cell r="E77">
            <v>71</v>
          </cell>
        </row>
        <row r="78">
          <cell r="E78">
            <v>72</v>
          </cell>
        </row>
        <row r="79">
          <cell r="E79">
            <v>73</v>
          </cell>
        </row>
        <row r="80">
          <cell r="E80">
            <v>74</v>
          </cell>
        </row>
        <row r="81">
          <cell r="E81">
            <v>75</v>
          </cell>
        </row>
        <row r="82">
          <cell r="E82">
            <v>76</v>
          </cell>
        </row>
        <row r="83">
          <cell r="E83">
            <v>77</v>
          </cell>
        </row>
        <row r="84">
          <cell r="E84">
            <v>78</v>
          </cell>
        </row>
        <row r="85">
          <cell r="E85">
            <v>79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0BE3AC-A716-4331-9986-F9E73296FD16}">
  <dimension ref="A1:AD63"/>
  <sheetViews>
    <sheetView tabSelected="1" workbookViewId="0">
      <selection activeCell="E11" sqref="E11"/>
    </sheetView>
  </sheetViews>
  <sheetFormatPr defaultRowHeight="12.75" x14ac:dyDescent="0.2"/>
  <cols>
    <col min="1" max="1" width="9.7109375" style="602" bestFit="1" customWidth="1"/>
    <col min="2" max="2" width="9.7109375" style="602" customWidth="1"/>
    <col min="3" max="7" width="9.140625" style="602"/>
    <col min="8" max="8" width="9.7109375" style="602" bestFit="1" customWidth="1"/>
    <col min="9" max="9" width="9.140625" style="602"/>
    <col min="10" max="10" width="9.7109375" style="602" bestFit="1" customWidth="1"/>
    <col min="11" max="11" width="9.140625" style="602"/>
    <col min="12" max="12" width="9.7109375" style="602" bestFit="1" customWidth="1"/>
    <col min="13" max="13" width="9.7109375" style="602" customWidth="1"/>
    <col min="14" max="14" width="19.85546875" style="602" bestFit="1" customWidth="1"/>
    <col min="15" max="15" width="9.5703125" style="602" bestFit="1" customWidth="1"/>
    <col min="16" max="16" width="9.7109375" style="602" customWidth="1"/>
    <col min="17" max="17" width="14.85546875" style="602" customWidth="1"/>
    <col min="18" max="18" width="9.7109375" style="602" bestFit="1" customWidth="1"/>
    <col min="19" max="19" width="70.85546875" style="602" customWidth="1"/>
    <col min="20" max="20" width="7.7109375" style="602" customWidth="1"/>
    <col min="21" max="21" width="9.140625" style="602"/>
    <col min="22" max="22" width="9" style="603" customWidth="1"/>
    <col min="23" max="23" width="9.140625" style="603"/>
    <col min="24" max="24" width="9.140625" style="604"/>
    <col min="25" max="25" width="25.28515625" style="603" customWidth="1"/>
    <col min="26" max="264" width="9.140625" style="602"/>
    <col min="265" max="265" width="9.7109375" style="602" bestFit="1" customWidth="1"/>
    <col min="266" max="268" width="9.7109375" style="602" customWidth="1"/>
    <col min="269" max="269" width="10.5703125" style="602" bestFit="1" customWidth="1"/>
    <col min="270" max="270" width="10.7109375" style="602" bestFit="1" customWidth="1"/>
    <col min="271" max="271" width="15" style="602" customWidth="1"/>
    <col min="272" max="272" width="11" style="602" customWidth="1"/>
    <col min="273" max="273" width="16.140625" style="602" customWidth="1"/>
    <col min="274" max="274" width="10.7109375" style="602" customWidth="1"/>
    <col min="275" max="275" width="98.28515625" style="602" customWidth="1"/>
    <col min="276" max="276" width="7.7109375" style="602" customWidth="1"/>
    <col min="277" max="277" width="9.140625" style="602"/>
    <col min="278" max="278" width="9" style="602" customWidth="1"/>
    <col min="279" max="280" width="9.140625" style="602"/>
    <col min="281" max="281" width="25.28515625" style="602" customWidth="1"/>
    <col min="282" max="520" width="9.140625" style="602"/>
    <col min="521" max="521" width="9.7109375" style="602" bestFit="1" customWidth="1"/>
    <col min="522" max="524" width="9.7109375" style="602" customWidth="1"/>
    <col min="525" max="525" width="10.5703125" style="602" bestFit="1" customWidth="1"/>
    <col min="526" max="526" width="10.7109375" style="602" bestFit="1" customWidth="1"/>
    <col min="527" max="527" width="15" style="602" customWidth="1"/>
    <col min="528" max="528" width="11" style="602" customWidth="1"/>
    <col min="529" max="529" width="16.140625" style="602" customWidth="1"/>
    <col min="530" max="530" width="10.7109375" style="602" customWidth="1"/>
    <col min="531" max="531" width="98.28515625" style="602" customWidth="1"/>
    <col min="532" max="532" width="7.7109375" style="602" customWidth="1"/>
    <col min="533" max="533" width="9.140625" style="602"/>
    <col min="534" max="534" width="9" style="602" customWidth="1"/>
    <col min="535" max="536" width="9.140625" style="602"/>
    <col min="537" max="537" width="25.28515625" style="602" customWidth="1"/>
    <col min="538" max="776" width="9.140625" style="602"/>
    <col min="777" max="777" width="9.7109375" style="602" bestFit="1" customWidth="1"/>
    <col min="778" max="780" width="9.7109375" style="602" customWidth="1"/>
    <col min="781" max="781" width="10.5703125" style="602" bestFit="1" customWidth="1"/>
    <col min="782" max="782" width="10.7109375" style="602" bestFit="1" customWidth="1"/>
    <col min="783" max="783" width="15" style="602" customWidth="1"/>
    <col min="784" max="784" width="11" style="602" customWidth="1"/>
    <col min="785" max="785" width="16.140625" style="602" customWidth="1"/>
    <col min="786" max="786" width="10.7109375" style="602" customWidth="1"/>
    <col min="787" max="787" width="98.28515625" style="602" customWidth="1"/>
    <col min="788" max="788" width="7.7109375" style="602" customWidth="1"/>
    <col min="789" max="789" width="9.140625" style="602"/>
    <col min="790" max="790" width="9" style="602" customWidth="1"/>
    <col min="791" max="792" width="9.140625" style="602"/>
    <col min="793" max="793" width="25.28515625" style="602" customWidth="1"/>
    <col min="794" max="1032" width="9.140625" style="602"/>
    <col min="1033" max="1033" width="9.7109375" style="602" bestFit="1" customWidth="1"/>
    <col min="1034" max="1036" width="9.7109375" style="602" customWidth="1"/>
    <col min="1037" max="1037" width="10.5703125" style="602" bestFit="1" customWidth="1"/>
    <col min="1038" max="1038" width="10.7109375" style="602" bestFit="1" customWidth="1"/>
    <col min="1039" max="1039" width="15" style="602" customWidth="1"/>
    <col min="1040" max="1040" width="11" style="602" customWidth="1"/>
    <col min="1041" max="1041" width="16.140625" style="602" customWidth="1"/>
    <col min="1042" max="1042" width="10.7109375" style="602" customWidth="1"/>
    <col min="1043" max="1043" width="98.28515625" style="602" customWidth="1"/>
    <col min="1044" max="1044" width="7.7109375" style="602" customWidth="1"/>
    <col min="1045" max="1045" width="9.140625" style="602"/>
    <col min="1046" max="1046" width="9" style="602" customWidth="1"/>
    <col min="1047" max="1048" width="9.140625" style="602"/>
    <col min="1049" max="1049" width="25.28515625" style="602" customWidth="1"/>
    <col min="1050" max="1288" width="9.140625" style="602"/>
    <col min="1289" max="1289" width="9.7109375" style="602" bestFit="1" customWidth="1"/>
    <col min="1290" max="1292" width="9.7109375" style="602" customWidth="1"/>
    <col min="1293" max="1293" width="10.5703125" style="602" bestFit="1" customWidth="1"/>
    <col min="1294" max="1294" width="10.7109375" style="602" bestFit="1" customWidth="1"/>
    <col min="1295" max="1295" width="15" style="602" customWidth="1"/>
    <col min="1296" max="1296" width="11" style="602" customWidth="1"/>
    <col min="1297" max="1297" width="16.140625" style="602" customWidth="1"/>
    <col min="1298" max="1298" width="10.7109375" style="602" customWidth="1"/>
    <col min="1299" max="1299" width="98.28515625" style="602" customWidth="1"/>
    <col min="1300" max="1300" width="7.7109375" style="602" customWidth="1"/>
    <col min="1301" max="1301" width="9.140625" style="602"/>
    <col min="1302" max="1302" width="9" style="602" customWidth="1"/>
    <col min="1303" max="1304" width="9.140625" style="602"/>
    <col min="1305" max="1305" width="25.28515625" style="602" customWidth="1"/>
    <col min="1306" max="1544" width="9.140625" style="602"/>
    <col min="1545" max="1545" width="9.7109375" style="602" bestFit="1" customWidth="1"/>
    <col min="1546" max="1548" width="9.7109375" style="602" customWidth="1"/>
    <col min="1549" max="1549" width="10.5703125" style="602" bestFit="1" customWidth="1"/>
    <col min="1550" max="1550" width="10.7109375" style="602" bestFit="1" customWidth="1"/>
    <col min="1551" max="1551" width="15" style="602" customWidth="1"/>
    <col min="1552" max="1552" width="11" style="602" customWidth="1"/>
    <col min="1553" max="1553" width="16.140625" style="602" customWidth="1"/>
    <col min="1554" max="1554" width="10.7109375" style="602" customWidth="1"/>
    <col min="1555" max="1555" width="98.28515625" style="602" customWidth="1"/>
    <col min="1556" max="1556" width="7.7109375" style="602" customWidth="1"/>
    <col min="1557" max="1557" width="9.140625" style="602"/>
    <col min="1558" max="1558" width="9" style="602" customWidth="1"/>
    <col min="1559" max="1560" width="9.140625" style="602"/>
    <col min="1561" max="1561" width="25.28515625" style="602" customWidth="1"/>
    <col min="1562" max="1800" width="9.140625" style="602"/>
    <col min="1801" max="1801" width="9.7109375" style="602" bestFit="1" customWidth="1"/>
    <col min="1802" max="1804" width="9.7109375" style="602" customWidth="1"/>
    <col min="1805" max="1805" width="10.5703125" style="602" bestFit="1" customWidth="1"/>
    <col min="1806" max="1806" width="10.7109375" style="602" bestFit="1" customWidth="1"/>
    <col min="1807" max="1807" width="15" style="602" customWidth="1"/>
    <col min="1808" max="1808" width="11" style="602" customWidth="1"/>
    <col min="1809" max="1809" width="16.140625" style="602" customWidth="1"/>
    <col min="1810" max="1810" width="10.7109375" style="602" customWidth="1"/>
    <col min="1811" max="1811" width="98.28515625" style="602" customWidth="1"/>
    <col min="1812" max="1812" width="7.7109375" style="602" customWidth="1"/>
    <col min="1813" max="1813" width="9.140625" style="602"/>
    <col min="1814" max="1814" width="9" style="602" customWidth="1"/>
    <col min="1815" max="1816" width="9.140625" style="602"/>
    <col min="1817" max="1817" width="25.28515625" style="602" customWidth="1"/>
    <col min="1818" max="2056" width="9.140625" style="602"/>
    <col min="2057" max="2057" width="9.7109375" style="602" bestFit="1" customWidth="1"/>
    <col min="2058" max="2060" width="9.7109375" style="602" customWidth="1"/>
    <col min="2061" max="2061" width="10.5703125" style="602" bestFit="1" customWidth="1"/>
    <col min="2062" max="2062" width="10.7109375" style="602" bestFit="1" customWidth="1"/>
    <col min="2063" max="2063" width="15" style="602" customWidth="1"/>
    <col min="2064" max="2064" width="11" style="602" customWidth="1"/>
    <col min="2065" max="2065" width="16.140625" style="602" customWidth="1"/>
    <col min="2066" max="2066" width="10.7109375" style="602" customWidth="1"/>
    <col min="2067" max="2067" width="98.28515625" style="602" customWidth="1"/>
    <col min="2068" max="2068" width="7.7109375" style="602" customWidth="1"/>
    <col min="2069" max="2069" width="9.140625" style="602"/>
    <col min="2070" max="2070" width="9" style="602" customWidth="1"/>
    <col min="2071" max="2072" width="9.140625" style="602"/>
    <col min="2073" max="2073" width="25.28515625" style="602" customWidth="1"/>
    <col min="2074" max="2312" width="9.140625" style="602"/>
    <col min="2313" max="2313" width="9.7109375" style="602" bestFit="1" customWidth="1"/>
    <col min="2314" max="2316" width="9.7109375" style="602" customWidth="1"/>
    <col min="2317" max="2317" width="10.5703125" style="602" bestFit="1" customWidth="1"/>
    <col min="2318" max="2318" width="10.7109375" style="602" bestFit="1" customWidth="1"/>
    <col min="2319" max="2319" width="15" style="602" customWidth="1"/>
    <col min="2320" max="2320" width="11" style="602" customWidth="1"/>
    <col min="2321" max="2321" width="16.140625" style="602" customWidth="1"/>
    <col min="2322" max="2322" width="10.7109375" style="602" customWidth="1"/>
    <col min="2323" max="2323" width="98.28515625" style="602" customWidth="1"/>
    <col min="2324" max="2324" width="7.7109375" style="602" customWidth="1"/>
    <col min="2325" max="2325" width="9.140625" style="602"/>
    <col min="2326" max="2326" width="9" style="602" customWidth="1"/>
    <col min="2327" max="2328" width="9.140625" style="602"/>
    <col min="2329" max="2329" width="25.28515625" style="602" customWidth="1"/>
    <col min="2330" max="2568" width="9.140625" style="602"/>
    <col min="2569" max="2569" width="9.7109375" style="602" bestFit="1" customWidth="1"/>
    <col min="2570" max="2572" width="9.7109375" style="602" customWidth="1"/>
    <col min="2573" max="2573" width="10.5703125" style="602" bestFit="1" customWidth="1"/>
    <col min="2574" max="2574" width="10.7109375" style="602" bestFit="1" customWidth="1"/>
    <col min="2575" max="2575" width="15" style="602" customWidth="1"/>
    <col min="2576" max="2576" width="11" style="602" customWidth="1"/>
    <col min="2577" max="2577" width="16.140625" style="602" customWidth="1"/>
    <col min="2578" max="2578" width="10.7109375" style="602" customWidth="1"/>
    <col min="2579" max="2579" width="98.28515625" style="602" customWidth="1"/>
    <col min="2580" max="2580" width="7.7109375" style="602" customWidth="1"/>
    <col min="2581" max="2581" width="9.140625" style="602"/>
    <col min="2582" max="2582" width="9" style="602" customWidth="1"/>
    <col min="2583" max="2584" width="9.140625" style="602"/>
    <col min="2585" max="2585" width="25.28515625" style="602" customWidth="1"/>
    <col min="2586" max="2824" width="9.140625" style="602"/>
    <col min="2825" max="2825" width="9.7109375" style="602" bestFit="1" customWidth="1"/>
    <col min="2826" max="2828" width="9.7109375" style="602" customWidth="1"/>
    <col min="2829" max="2829" width="10.5703125" style="602" bestFit="1" customWidth="1"/>
    <col min="2830" max="2830" width="10.7109375" style="602" bestFit="1" customWidth="1"/>
    <col min="2831" max="2831" width="15" style="602" customWidth="1"/>
    <col min="2832" max="2832" width="11" style="602" customWidth="1"/>
    <col min="2833" max="2833" width="16.140625" style="602" customWidth="1"/>
    <col min="2834" max="2834" width="10.7109375" style="602" customWidth="1"/>
    <col min="2835" max="2835" width="98.28515625" style="602" customWidth="1"/>
    <col min="2836" max="2836" width="7.7109375" style="602" customWidth="1"/>
    <col min="2837" max="2837" width="9.140625" style="602"/>
    <col min="2838" max="2838" width="9" style="602" customWidth="1"/>
    <col min="2839" max="2840" width="9.140625" style="602"/>
    <col min="2841" max="2841" width="25.28515625" style="602" customWidth="1"/>
    <col min="2842" max="3080" width="9.140625" style="602"/>
    <col min="3081" max="3081" width="9.7109375" style="602" bestFit="1" customWidth="1"/>
    <col min="3082" max="3084" width="9.7109375" style="602" customWidth="1"/>
    <col min="3085" max="3085" width="10.5703125" style="602" bestFit="1" customWidth="1"/>
    <col min="3086" max="3086" width="10.7109375" style="602" bestFit="1" customWidth="1"/>
    <col min="3087" max="3087" width="15" style="602" customWidth="1"/>
    <col min="3088" max="3088" width="11" style="602" customWidth="1"/>
    <col min="3089" max="3089" width="16.140625" style="602" customWidth="1"/>
    <col min="3090" max="3090" width="10.7109375" style="602" customWidth="1"/>
    <col min="3091" max="3091" width="98.28515625" style="602" customWidth="1"/>
    <col min="3092" max="3092" width="7.7109375" style="602" customWidth="1"/>
    <col min="3093" max="3093" width="9.140625" style="602"/>
    <col min="3094" max="3094" width="9" style="602" customWidth="1"/>
    <col min="3095" max="3096" width="9.140625" style="602"/>
    <col min="3097" max="3097" width="25.28515625" style="602" customWidth="1"/>
    <col min="3098" max="3336" width="9.140625" style="602"/>
    <col min="3337" max="3337" width="9.7109375" style="602" bestFit="1" customWidth="1"/>
    <col min="3338" max="3340" width="9.7109375" style="602" customWidth="1"/>
    <col min="3341" max="3341" width="10.5703125" style="602" bestFit="1" customWidth="1"/>
    <col min="3342" max="3342" width="10.7109375" style="602" bestFit="1" customWidth="1"/>
    <col min="3343" max="3343" width="15" style="602" customWidth="1"/>
    <col min="3344" max="3344" width="11" style="602" customWidth="1"/>
    <col min="3345" max="3345" width="16.140625" style="602" customWidth="1"/>
    <col min="3346" max="3346" width="10.7109375" style="602" customWidth="1"/>
    <col min="3347" max="3347" width="98.28515625" style="602" customWidth="1"/>
    <col min="3348" max="3348" width="7.7109375" style="602" customWidth="1"/>
    <col min="3349" max="3349" width="9.140625" style="602"/>
    <col min="3350" max="3350" width="9" style="602" customWidth="1"/>
    <col min="3351" max="3352" width="9.140625" style="602"/>
    <col min="3353" max="3353" width="25.28515625" style="602" customWidth="1"/>
    <col min="3354" max="3592" width="9.140625" style="602"/>
    <col min="3593" max="3593" width="9.7109375" style="602" bestFit="1" customWidth="1"/>
    <col min="3594" max="3596" width="9.7109375" style="602" customWidth="1"/>
    <col min="3597" max="3597" width="10.5703125" style="602" bestFit="1" customWidth="1"/>
    <col min="3598" max="3598" width="10.7109375" style="602" bestFit="1" customWidth="1"/>
    <col min="3599" max="3599" width="15" style="602" customWidth="1"/>
    <col min="3600" max="3600" width="11" style="602" customWidth="1"/>
    <col min="3601" max="3601" width="16.140625" style="602" customWidth="1"/>
    <col min="3602" max="3602" width="10.7109375" style="602" customWidth="1"/>
    <col min="3603" max="3603" width="98.28515625" style="602" customWidth="1"/>
    <col min="3604" max="3604" width="7.7109375" style="602" customWidth="1"/>
    <col min="3605" max="3605" width="9.140625" style="602"/>
    <col min="3606" max="3606" width="9" style="602" customWidth="1"/>
    <col min="3607" max="3608" width="9.140625" style="602"/>
    <col min="3609" max="3609" width="25.28515625" style="602" customWidth="1"/>
    <col min="3610" max="3848" width="9.140625" style="602"/>
    <col min="3849" max="3849" width="9.7109375" style="602" bestFit="1" customWidth="1"/>
    <col min="3850" max="3852" width="9.7109375" style="602" customWidth="1"/>
    <col min="3853" max="3853" width="10.5703125" style="602" bestFit="1" customWidth="1"/>
    <col min="3854" max="3854" width="10.7109375" style="602" bestFit="1" customWidth="1"/>
    <col min="3855" max="3855" width="15" style="602" customWidth="1"/>
    <col min="3856" max="3856" width="11" style="602" customWidth="1"/>
    <col min="3857" max="3857" width="16.140625" style="602" customWidth="1"/>
    <col min="3858" max="3858" width="10.7109375" style="602" customWidth="1"/>
    <col min="3859" max="3859" width="98.28515625" style="602" customWidth="1"/>
    <col min="3860" max="3860" width="7.7109375" style="602" customWidth="1"/>
    <col min="3861" max="3861" width="9.140625" style="602"/>
    <col min="3862" max="3862" width="9" style="602" customWidth="1"/>
    <col min="3863" max="3864" width="9.140625" style="602"/>
    <col min="3865" max="3865" width="25.28515625" style="602" customWidth="1"/>
    <col min="3866" max="4104" width="9.140625" style="602"/>
    <col min="4105" max="4105" width="9.7109375" style="602" bestFit="1" customWidth="1"/>
    <col min="4106" max="4108" width="9.7109375" style="602" customWidth="1"/>
    <col min="4109" max="4109" width="10.5703125" style="602" bestFit="1" customWidth="1"/>
    <col min="4110" max="4110" width="10.7109375" style="602" bestFit="1" customWidth="1"/>
    <col min="4111" max="4111" width="15" style="602" customWidth="1"/>
    <col min="4112" max="4112" width="11" style="602" customWidth="1"/>
    <col min="4113" max="4113" width="16.140625" style="602" customWidth="1"/>
    <col min="4114" max="4114" width="10.7109375" style="602" customWidth="1"/>
    <col min="4115" max="4115" width="98.28515625" style="602" customWidth="1"/>
    <col min="4116" max="4116" width="7.7109375" style="602" customWidth="1"/>
    <col min="4117" max="4117" width="9.140625" style="602"/>
    <col min="4118" max="4118" width="9" style="602" customWidth="1"/>
    <col min="4119" max="4120" width="9.140625" style="602"/>
    <col min="4121" max="4121" width="25.28515625" style="602" customWidth="1"/>
    <col min="4122" max="4360" width="9.140625" style="602"/>
    <col min="4361" max="4361" width="9.7109375" style="602" bestFit="1" customWidth="1"/>
    <col min="4362" max="4364" width="9.7109375" style="602" customWidth="1"/>
    <col min="4365" max="4365" width="10.5703125" style="602" bestFit="1" customWidth="1"/>
    <col min="4366" max="4366" width="10.7109375" style="602" bestFit="1" customWidth="1"/>
    <col min="4367" max="4367" width="15" style="602" customWidth="1"/>
    <col min="4368" max="4368" width="11" style="602" customWidth="1"/>
    <col min="4369" max="4369" width="16.140625" style="602" customWidth="1"/>
    <col min="4370" max="4370" width="10.7109375" style="602" customWidth="1"/>
    <col min="4371" max="4371" width="98.28515625" style="602" customWidth="1"/>
    <col min="4372" max="4372" width="7.7109375" style="602" customWidth="1"/>
    <col min="4373" max="4373" width="9.140625" style="602"/>
    <col min="4374" max="4374" width="9" style="602" customWidth="1"/>
    <col min="4375" max="4376" width="9.140625" style="602"/>
    <col min="4377" max="4377" width="25.28515625" style="602" customWidth="1"/>
    <col min="4378" max="4616" width="9.140625" style="602"/>
    <col min="4617" max="4617" width="9.7109375" style="602" bestFit="1" customWidth="1"/>
    <col min="4618" max="4620" width="9.7109375" style="602" customWidth="1"/>
    <col min="4621" max="4621" width="10.5703125" style="602" bestFit="1" customWidth="1"/>
    <col min="4622" max="4622" width="10.7109375" style="602" bestFit="1" customWidth="1"/>
    <col min="4623" max="4623" width="15" style="602" customWidth="1"/>
    <col min="4624" max="4624" width="11" style="602" customWidth="1"/>
    <col min="4625" max="4625" width="16.140625" style="602" customWidth="1"/>
    <col min="4626" max="4626" width="10.7109375" style="602" customWidth="1"/>
    <col min="4627" max="4627" width="98.28515625" style="602" customWidth="1"/>
    <col min="4628" max="4628" width="7.7109375" style="602" customWidth="1"/>
    <col min="4629" max="4629" width="9.140625" style="602"/>
    <col min="4630" max="4630" width="9" style="602" customWidth="1"/>
    <col min="4631" max="4632" width="9.140625" style="602"/>
    <col min="4633" max="4633" width="25.28515625" style="602" customWidth="1"/>
    <col min="4634" max="4872" width="9.140625" style="602"/>
    <col min="4873" max="4873" width="9.7109375" style="602" bestFit="1" customWidth="1"/>
    <col min="4874" max="4876" width="9.7109375" style="602" customWidth="1"/>
    <col min="4877" max="4877" width="10.5703125" style="602" bestFit="1" customWidth="1"/>
    <col min="4878" max="4878" width="10.7109375" style="602" bestFit="1" customWidth="1"/>
    <col min="4879" max="4879" width="15" style="602" customWidth="1"/>
    <col min="4880" max="4880" width="11" style="602" customWidth="1"/>
    <col min="4881" max="4881" width="16.140625" style="602" customWidth="1"/>
    <col min="4882" max="4882" width="10.7109375" style="602" customWidth="1"/>
    <col min="4883" max="4883" width="98.28515625" style="602" customWidth="1"/>
    <col min="4884" max="4884" width="7.7109375" style="602" customWidth="1"/>
    <col min="4885" max="4885" width="9.140625" style="602"/>
    <col min="4886" max="4886" width="9" style="602" customWidth="1"/>
    <col min="4887" max="4888" width="9.140625" style="602"/>
    <col min="4889" max="4889" width="25.28515625" style="602" customWidth="1"/>
    <col min="4890" max="5128" width="9.140625" style="602"/>
    <col min="5129" max="5129" width="9.7109375" style="602" bestFit="1" customWidth="1"/>
    <col min="5130" max="5132" width="9.7109375" style="602" customWidth="1"/>
    <col min="5133" max="5133" width="10.5703125" style="602" bestFit="1" customWidth="1"/>
    <col min="5134" max="5134" width="10.7109375" style="602" bestFit="1" customWidth="1"/>
    <col min="5135" max="5135" width="15" style="602" customWidth="1"/>
    <col min="5136" max="5136" width="11" style="602" customWidth="1"/>
    <col min="5137" max="5137" width="16.140625" style="602" customWidth="1"/>
    <col min="5138" max="5138" width="10.7109375" style="602" customWidth="1"/>
    <col min="5139" max="5139" width="98.28515625" style="602" customWidth="1"/>
    <col min="5140" max="5140" width="7.7109375" style="602" customWidth="1"/>
    <col min="5141" max="5141" width="9.140625" style="602"/>
    <col min="5142" max="5142" width="9" style="602" customWidth="1"/>
    <col min="5143" max="5144" width="9.140625" style="602"/>
    <col min="5145" max="5145" width="25.28515625" style="602" customWidth="1"/>
    <col min="5146" max="5384" width="9.140625" style="602"/>
    <col min="5385" max="5385" width="9.7109375" style="602" bestFit="1" customWidth="1"/>
    <col min="5386" max="5388" width="9.7109375" style="602" customWidth="1"/>
    <col min="5389" max="5389" width="10.5703125" style="602" bestFit="1" customWidth="1"/>
    <col min="5390" max="5390" width="10.7109375" style="602" bestFit="1" customWidth="1"/>
    <col min="5391" max="5391" width="15" style="602" customWidth="1"/>
    <col min="5392" max="5392" width="11" style="602" customWidth="1"/>
    <col min="5393" max="5393" width="16.140625" style="602" customWidth="1"/>
    <col min="5394" max="5394" width="10.7109375" style="602" customWidth="1"/>
    <col min="5395" max="5395" width="98.28515625" style="602" customWidth="1"/>
    <col min="5396" max="5396" width="7.7109375" style="602" customWidth="1"/>
    <col min="5397" max="5397" width="9.140625" style="602"/>
    <col min="5398" max="5398" width="9" style="602" customWidth="1"/>
    <col min="5399" max="5400" width="9.140625" style="602"/>
    <col min="5401" max="5401" width="25.28515625" style="602" customWidth="1"/>
    <col min="5402" max="5640" width="9.140625" style="602"/>
    <col min="5641" max="5641" width="9.7109375" style="602" bestFit="1" customWidth="1"/>
    <col min="5642" max="5644" width="9.7109375" style="602" customWidth="1"/>
    <col min="5645" max="5645" width="10.5703125" style="602" bestFit="1" customWidth="1"/>
    <col min="5646" max="5646" width="10.7109375" style="602" bestFit="1" customWidth="1"/>
    <col min="5647" max="5647" width="15" style="602" customWidth="1"/>
    <col min="5648" max="5648" width="11" style="602" customWidth="1"/>
    <col min="5649" max="5649" width="16.140625" style="602" customWidth="1"/>
    <col min="5650" max="5650" width="10.7109375" style="602" customWidth="1"/>
    <col min="5651" max="5651" width="98.28515625" style="602" customWidth="1"/>
    <col min="5652" max="5652" width="7.7109375" style="602" customWidth="1"/>
    <col min="5653" max="5653" width="9.140625" style="602"/>
    <col min="5654" max="5654" width="9" style="602" customWidth="1"/>
    <col min="5655" max="5656" width="9.140625" style="602"/>
    <col min="5657" max="5657" width="25.28515625" style="602" customWidth="1"/>
    <col min="5658" max="5896" width="9.140625" style="602"/>
    <col min="5897" max="5897" width="9.7109375" style="602" bestFit="1" customWidth="1"/>
    <col min="5898" max="5900" width="9.7109375" style="602" customWidth="1"/>
    <col min="5901" max="5901" width="10.5703125" style="602" bestFit="1" customWidth="1"/>
    <col min="5902" max="5902" width="10.7109375" style="602" bestFit="1" customWidth="1"/>
    <col min="5903" max="5903" width="15" style="602" customWidth="1"/>
    <col min="5904" max="5904" width="11" style="602" customWidth="1"/>
    <col min="5905" max="5905" width="16.140625" style="602" customWidth="1"/>
    <col min="5906" max="5906" width="10.7109375" style="602" customWidth="1"/>
    <col min="5907" max="5907" width="98.28515625" style="602" customWidth="1"/>
    <col min="5908" max="5908" width="7.7109375" style="602" customWidth="1"/>
    <col min="5909" max="5909" width="9.140625" style="602"/>
    <col min="5910" max="5910" width="9" style="602" customWidth="1"/>
    <col min="5911" max="5912" width="9.140625" style="602"/>
    <col min="5913" max="5913" width="25.28515625" style="602" customWidth="1"/>
    <col min="5914" max="6152" width="9.140625" style="602"/>
    <col min="6153" max="6153" width="9.7109375" style="602" bestFit="1" customWidth="1"/>
    <col min="6154" max="6156" width="9.7109375" style="602" customWidth="1"/>
    <col min="6157" max="6157" width="10.5703125" style="602" bestFit="1" customWidth="1"/>
    <col min="6158" max="6158" width="10.7109375" style="602" bestFit="1" customWidth="1"/>
    <col min="6159" max="6159" width="15" style="602" customWidth="1"/>
    <col min="6160" max="6160" width="11" style="602" customWidth="1"/>
    <col min="6161" max="6161" width="16.140625" style="602" customWidth="1"/>
    <col min="6162" max="6162" width="10.7109375" style="602" customWidth="1"/>
    <col min="6163" max="6163" width="98.28515625" style="602" customWidth="1"/>
    <col min="6164" max="6164" width="7.7109375" style="602" customWidth="1"/>
    <col min="6165" max="6165" width="9.140625" style="602"/>
    <col min="6166" max="6166" width="9" style="602" customWidth="1"/>
    <col min="6167" max="6168" width="9.140625" style="602"/>
    <col min="6169" max="6169" width="25.28515625" style="602" customWidth="1"/>
    <col min="6170" max="6408" width="9.140625" style="602"/>
    <col min="6409" max="6409" width="9.7109375" style="602" bestFit="1" customWidth="1"/>
    <col min="6410" max="6412" width="9.7109375" style="602" customWidth="1"/>
    <col min="6413" max="6413" width="10.5703125" style="602" bestFit="1" customWidth="1"/>
    <col min="6414" max="6414" width="10.7109375" style="602" bestFit="1" customWidth="1"/>
    <col min="6415" max="6415" width="15" style="602" customWidth="1"/>
    <col min="6416" max="6416" width="11" style="602" customWidth="1"/>
    <col min="6417" max="6417" width="16.140625" style="602" customWidth="1"/>
    <col min="6418" max="6418" width="10.7109375" style="602" customWidth="1"/>
    <col min="6419" max="6419" width="98.28515625" style="602" customWidth="1"/>
    <col min="6420" max="6420" width="7.7109375" style="602" customWidth="1"/>
    <col min="6421" max="6421" width="9.140625" style="602"/>
    <col min="6422" max="6422" width="9" style="602" customWidth="1"/>
    <col min="6423" max="6424" width="9.140625" style="602"/>
    <col min="6425" max="6425" width="25.28515625" style="602" customWidth="1"/>
    <col min="6426" max="6664" width="9.140625" style="602"/>
    <col min="6665" max="6665" width="9.7109375" style="602" bestFit="1" customWidth="1"/>
    <col min="6666" max="6668" width="9.7109375" style="602" customWidth="1"/>
    <col min="6669" max="6669" width="10.5703125" style="602" bestFit="1" customWidth="1"/>
    <col min="6670" max="6670" width="10.7109375" style="602" bestFit="1" customWidth="1"/>
    <col min="6671" max="6671" width="15" style="602" customWidth="1"/>
    <col min="6672" max="6672" width="11" style="602" customWidth="1"/>
    <col min="6673" max="6673" width="16.140625" style="602" customWidth="1"/>
    <col min="6674" max="6674" width="10.7109375" style="602" customWidth="1"/>
    <col min="6675" max="6675" width="98.28515625" style="602" customWidth="1"/>
    <col min="6676" max="6676" width="7.7109375" style="602" customWidth="1"/>
    <col min="6677" max="6677" width="9.140625" style="602"/>
    <col min="6678" max="6678" width="9" style="602" customWidth="1"/>
    <col min="6679" max="6680" width="9.140625" style="602"/>
    <col min="6681" max="6681" width="25.28515625" style="602" customWidth="1"/>
    <col min="6682" max="6920" width="9.140625" style="602"/>
    <col min="6921" max="6921" width="9.7109375" style="602" bestFit="1" customWidth="1"/>
    <col min="6922" max="6924" width="9.7109375" style="602" customWidth="1"/>
    <col min="6925" max="6925" width="10.5703125" style="602" bestFit="1" customWidth="1"/>
    <col min="6926" max="6926" width="10.7109375" style="602" bestFit="1" customWidth="1"/>
    <col min="6927" max="6927" width="15" style="602" customWidth="1"/>
    <col min="6928" max="6928" width="11" style="602" customWidth="1"/>
    <col min="6929" max="6929" width="16.140625" style="602" customWidth="1"/>
    <col min="6930" max="6930" width="10.7109375" style="602" customWidth="1"/>
    <col min="6931" max="6931" width="98.28515625" style="602" customWidth="1"/>
    <col min="6932" max="6932" width="7.7109375" style="602" customWidth="1"/>
    <col min="6933" max="6933" width="9.140625" style="602"/>
    <col min="6934" max="6934" width="9" style="602" customWidth="1"/>
    <col min="6935" max="6936" width="9.140625" style="602"/>
    <col min="6937" max="6937" width="25.28515625" style="602" customWidth="1"/>
    <col min="6938" max="7176" width="9.140625" style="602"/>
    <col min="7177" max="7177" width="9.7109375" style="602" bestFit="1" customWidth="1"/>
    <col min="7178" max="7180" width="9.7109375" style="602" customWidth="1"/>
    <col min="7181" max="7181" width="10.5703125" style="602" bestFit="1" customWidth="1"/>
    <col min="7182" max="7182" width="10.7109375" style="602" bestFit="1" customWidth="1"/>
    <col min="7183" max="7183" width="15" style="602" customWidth="1"/>
    <col min="7184" max="7184" width="11" style="602" customWidth="1"/>
    <col min="7185" max="7185" width="16.140625" style="602" customWidth="1"/>
    <col min="7186" max="7186" width="10.7109375" style="602" customWidth="1"/>
    <col min="7187" max="7187" width="98.28515625" style="602" customWidth="1"/>
    <col min="7188" max="7188" width="7.7109375" style="602" customWidth="1"/>
    <col min="7189" max="7189" width="9.140625" style="602"/>
    <col min="7190" max="7190" width="9" style="602" customWidth="1"/>
    <col min="7191" max="7192" width="9.140625" style="602"/>
    <col min="7193" max="7193" width="25.28515625" style="602" customWidth="1"/>
    <col min="7194" max="7432" width="9.140625" style="602"/>
    <col min="7433" max="7433" width="9.7109375" style="602" bestFit="1" customWidth="1"/>
    <col min="7434" max="7436" width="9.7109375" style="602" customWidth="1"/>
    <col min="7437" max="7437" width="10.5703125" style="602" bestFit="1" customWidth="1"/>
    <col min="7438" max="7438" width="10.7109375" style="602" bestFit="1" customWidth="1"/>
    <col min="7439" max="7439" width="15" style="602" customWidth="1"/>
    <col min="7440" max="7440" width="11" style="602" customWidth="1"/>
    <col min="7441" max="7441" width="16.140625" style="602" customWidth="1"/>
    <col min="7442" max="7442" width="10.7109375" style="602" customWidth="1"/>
    <col min="7443" max="7443" width="98.28515625" style="602" customWidth="1"/>
    <col min="7444" max="7444" width="7.7109375" style="602" customWidth="1"/>
    <col min="7445" max="7445" width="9.140625" style="602"/>
    <col min="7446" max="7446" width="9" style="602" customWidth="1"/>
    <col min="7447" max="7448" width="9.140625" style="602"/>
    <col min="7449" max="7449" width="25.28515625" style="602" customWidth="1"/>
    <col min="7450" max="7688" width="9.140625" style="602"/>
    <col min="7689" max="7689" width="9.7109375" style="602" bestFit="1" customWidth="1"/>
    <col min="7690" max="7692" width="9.7109375" style="602" customWidth="1"/>
    <col min="7693" max="7693" width="10.5703125" style="602" bestFit="1" customWidth="1"/>
    <col min="7694" max="7694" width="10.7109375" style="602" bestFit="1" customWidth="1"/>
    <col min="7695" max="7695" width="15" style="602" customWidth="1"/>
    <col min="7696" max="7696" width="11" style="602" customWidth="1"/>
    <col min="7697" max="7697" width="16.140625" style="602" customWidth="1"/>
    <col min="7698" max="7698" width="10.7109375" style="602" customWidth="1"/>
    <col min="7699" max="7699" width="98.28515625" style="602" customWidth="1"/>
    <col min="7700" max="7700" width="7.7109375" style="602" customWidth="1"/>
    <col min="7701" max="7701" width="9.140625" style="602"/>
    <col min="7702" max="7702" width="9" style="602" customWidth="1"/>
    <col min="7703" max="7704" width="9.140625" style="602"/>
    <col min="7705" max="7705" width="25.28515625" style="602" customWidth="1"/>
    <col min="7706" max="7944" width="9.140625" style="602"/>
    <col min="7945" max="7945" width="9.7109375" style="602" bestFit="1" customWidth="1"/>
    <col min="7946" max="7948" width="9.7109375" style="602" customWidth="1"/>
    <col min="7949" max="7949" width="10.5703125" style="602" bestFit="1" customWidth="1"/>
    <col min="7950" max="7950" width="10.7109375" style="602" bestFit="1" customWidth="1"/>
    <col min="7951" max="7951" width="15" style="602" customWidth="1"/>
    <col min="7952" max="7952" width="11" style="602" customWidth="1"/>
    <col min="7953" max="7953" width="16.140625" style="602" customWidth="1"/>
    <col min="7954" max="7954" width="10.7109375" style="602" customWidth="1"/>
    <col min="7955" max="7955" width="98.28515625" style="602" customWidth="1"/>
    <col min="7956" max="7956" width="7.7109375" style="602" customWidth="1"/>
    <col min="7957" max="7957" width="9.140625" style="602"/>
    <col min="7958" max="7958" width="9" style="602" customWidth="1"/>
    <col min="7959" max="7960" width="9.140625" style="602"/>
    <col min="7961" max="7961" width="25.28515625" style="602" customWidth="1"/>
    <col min="7962" max="8200" width="9.140625" style="602"/>
    <col min="8201" max="8201" width="9.7109375" style="602" bestFit="1" customWidth="1"/>
    <col min="8202" max="8204" width="9.7109375" style="602" customWidth="1"/>
    <col min="8205" max="8205" width="10.5703125" style="602" bestFit="1" customWidth="1"/>
    <col min="8206" max="8206" width="10.7109375" style="602" bestFit="1" customWidth="1"/>
    <col min="8207" max="8207" width="15" style="602" customWidth="1"/>
    <col min="8208" max="8208" width="11" style="602" customWidth="1"/>
    <col min="8209" max="8209" width="16.140625" style="602" customWidth="1"/>
    <col min="8210" max="8210" width="10.7109375" style="602" customWidth="1"/>
    <col min="8211" max="8211" width="98.28515625" style="602" customWidth="1"/>
    <col min="8212" max="8212" width="7.7109375" style="602" customWidth="1"/>
    <col min="8213" max="8213" width="9.140625" style="602"/>
    <col min="8214" max="8214" width="9" style="602" customWidth="1"/>
    <col min="8215" max="8216" width="9.140625" style="602"/>
    <col min="8217" max="8217" width="25.28515625" style="602" customWidth="1"/>
    <col min="8218" max="8456" width="9.140625" style="602"/>
    <col min="8457" max="8457" width="9.7109375" style="602" bestFit="1" customWidth="1"/>
    <col min="8458" max="8460" width="9.7109375" style="602" customWidth="1"/>
    <col min="8461" max="8461" width="10.5703125" style="602" bestFit="1" customWidth="1"/>
    <col min="8462" max="8462" width="10.7109375" style="602" bestFit="1" customWidth="1"/>
    <col min="8463" max="8463" width="15" style="602" customWidth="1"/>
    <col min="8464" max="8464" width="11" style="602" customWidth="1"/>
    <col min="8465" max="8465" width="16.140625" style="602" customWidth="1"/>
    <col min="8466" max="8466" width="10.7109375" style="602" customWidth="1"/>
    <col min="8467" max="8467" width="98.28515625" style="602" customWidth="1"/>
    <col min="8468" max="8468" width="7.7109375" style="602" customWidth="1"/>
    <col min="8469" max="8469" width="9.140625" style="602"/>
    <col min="8470" max="8470" width="9" style="602" customWidth="1"/>
    <col min="8471" max="8472" width="9.140625" style="602"/>
    <col min="8473" max="8473" width="25.28515625" style="602" customWidth="1"/>
    <col min="8474" max="8712" width="9.140625" style="602"/>
    <col min="8713" max="8713" width="9.7109375" style="602" bestFit="1" customWidth="1"/>
    <col min="8714" max="8716" width="9.7109375" style="602" customWidth="1"/>
    <col min="8717" max="8717" width="10.5703125" style="602" bestFit="1" customWidth="1"/>
    <col min="8718" max="8718" width="10.7109375" style="602" bestFit="1" customWidth="1"/>
    <col min="8719" max="8719" width="15" style="602" customWidth="1"/>
    <col min="8720" max="8720" width="11" style="602" customWidth="1"/>
    <col min="8721" max="8721" width="16.140625" style="602" customWidth="1"/>
    <col min="8722" max="8722" width="10.7109375" style="602" customWidth="1"/>
    <col min="8723" max="8723" width="98.28515625" style="602" customWidth="1"/>
    <col min="8724" max="8724" width="7.7109375" style="602" customWidth="1"/>
    <col min="8725" max="8725" width="9.140625" style="602"/>
    <col min="8726" max="8726" width="9" style="602" customWidth="1"/>
    <col min="8727" max="8728" width="9.140625" style="602"/>
    <col min="8729" max="8729" width="25.28515625" style="602" customWidth="1"/>
    <col min="8730" max="8968" width="9.140625" style="602"/>
    <col min="8969" max="8969" width="9.7109375" style="602" bestFit="1" customWidth="1"/>
    <col min="8970" max="8972" width="9.7109375" style="602" customWidth="1"/>
    <col min="8973" max="8973" width="10.5703125" style="602" bestFit="1" customWidth="1"/>
    <col min="8974" max="8974" width="10.7109375" style="602" bestFit="1" customWidth="1"/>
    <col min="8975" max="8975" width="15" style="602" customWidth="1"/>
    <col min="8976" max="8976" width="11" style="602" customWidth="1"/>
    <col min="8977" max="8977" width="16.140625" style="602" customWidth="1"/>
    <col min="8978" max="8978" width="10.7109375" style="602" customWidth="1"/>
    <col min="8979" max="8979" width="98.28515625" style="602" customWidth="1"/>
    <col min="8980" max="8980" width="7.7109375" style="602" customWidth="1"/>
    <col min="8981" max="8981" width="9.140625" style="602"/>
    <col min="8982" max="8982" width="9" style="602" customWidth="1"/>
    <col min="8983" max="8984" width="9.140625" style="602"/>
    <col min="8985" max="8985" width="25.28515625" style="602" customWidth="1"/>
    <col min="8986" max="9224" width="9.140625" style="602"/>
    <col min="9225" max="9225" width="9.7109375" style="602" bestFit="1" customWidth="1"/>
    <col min="9226" max="9228" width="9.7109375" style="602" customWidth="1"/>
    <col min="9229" max="9229" width="10.5703125" style="602" bestFit="1" customWidth="1"/>
    <col min="9230" max="9230" width="10.7109375" style="602" bestFit="1" customWidth="1"/>
    <col min="9231" max="9231" width="15" style="602" customWidth="1"/>
    <col min="9232" max="9232" width="11" style="602" customWidth="1"/>
    <col min="9233" max="9233" width="16.140625" style="602" customWidth="1"/>
    <col min="9234" max="9234" width="10.7109375" style="602" customWidth="1"/>
    <col min="9235" max="9235" width="98.28515625" style="602" customWidth="1"/>
    <col min="9236" max="9236" width="7.7109375" style="602" customWidth="1"/>
    <col min="9237" max="9237" width="9.140625" style="602"/>
    <col min="9238" max="9238" width="9" style="602" customWidth="1"/>
    <col min="9239" max="9240" width="9.140625" style="602"/>
    <col min="9241" max="9241" width="25.28515625" style="602" customWidth="1"/>
    <col min="9242" max="9480" width="9.140625" style="602"/>
    <col min="9481" max="9481" width="9.7109375" style="602" bestFit="1" customWidth="1"/>
    <col min="9482" max="9484" width="9.7109375" style="602" customWidth="1"/>
    <col min="9485" max="9485" width="10.5703125" style="602" bestFit="1" customWidth="1"/>
    <col min="9486" max="9486" width="10.7109375" style="602" bestFit="1" customWidth="1"/>
    <col min="9487" max="9487" width="15" style="602" customWidth="1"/>
    <col min="9488" max="9488" width="11" style="602" customWidth="1"/>
    <col min="9489" max="9489" width="16.140625" style="602" customWidth="1"/>
    <col min="9490" max="9490" width="10.7109375" style="602" customWidth="1"/>
    <col min="9491" max="9491" width="98.28515625" style="602" customWidth="1"/>
    <col min="9492" max="9492" width="7.7109375" style="602" customWidth="1"/>
    <col min="9493" max="9493" width="9.140625" style="602"/>
    <col min="9494" max="9494" width="9" style="602" customWidth="1"/>
    <col min="9495" max="9496" width="9.140625" style="602"/>
    <col min="9497" max="9497" width="25.28515625" style="602" customWidth="1"/>
    <col min="9498" max="9736" width="9.140625" style="602"/>
    <col min="9737" max="9737" width="9.7109375" style="602" bestFit="1" customWidth="1"/>
    <col min="9738" max="9740" width="9.7109375" style="602" customWidth="1"/>
    <col min="9741" max="9741" width="10.5703125" style="602" bestFit="1" customWidth="1"/>
    <col min="9742" max="9742" width="10.7109375" style="602" bestFit="1" customWidth="1"/>
    <col min="9743" max="9743" width="15" style="602" customWidth="1"/>
    <col min="9744" max="9744" width="11" style="602" customWidth="1"/>
    <col min="9745" max="9745" width="16.140625" style="602" customWidth="1"/>
    <col min="9746" max="9746" width="10.7109375" style="602" customWidth="1"/>
    <col min="9747" max="9747" width="98.28515625" style="602" customWidth="1"/>
    <col min="9748" max="9748" width="7.7109375" style="602" customWidth="1"/>
    <col min="9749" max="9749" width="9.140625" style="602"/>
    <col min="9750" max="9750" width="9" style="602" customWidth="1"/>
    <col min="9751" max="9752" width="9.140625" style="602"/>
    <col min="9753" max="9753" width="25.28515625" style="602" customWidth="1"/>
    <col min="9754" max="9992" width="9.140625" style="602"/>
    <col min="9993" max="9993" width="9.7109375" style="602" bestFit="1" customWidth="1"/>
    <col min="9994" max="9996" width="9.7109375" style="602" customWidth="1"/>
    <col min="9997" max="9997" width="10.5703125" style="602" bestFit="1" customWidth="1"/>
    <col min="9998" max="9998" width="10.7109375" style="602" bestFit="1" customWidth="1"/>
    <col min="9999" max="9999" width="15" style="602" customWidth="1"/>
    <col min="10000" max="10000" width="11" style="602" customWidth="1"/>
    <col min="10001" max="10001" width="16.140625" style="602" customWidth="1"/>
    <col min="10002" max="10002" width="10.7109375" style="602" customWidth="1"/>
    <col min="10003" max="10003" width="98.28515625" style="602" customWidth="1"/>
    <col min="10004" max="10004" width="7.7109375" style="602" customWidth="1"/>
    <col min="10005" max="10005" width="9.140625" style="602"/>
    <col min="10006" max="10006" width="9" style="602" customWidth="1"/>
    <col min="10007" max="10008" width="9.140625" style="602"/>
    <col min="10009" max="10009" width="25.28515625" style="602" customWidth="1"/>
    <col min="10010" max="10248" width="9.140625" style="602"/>
    <col min="10249" max="10249" width="9.7109375" style="602" bestFit="1" customWidth="1"/>
    <col min="10250" max="10252" width="9.7109375" style="602" customWidth="1"/>
    <col min="10253" max="10253" width="10.5703125" style="602" bestFit="1" customWidth="1"/>
    <col min="10254" max="10254" width="10.7109375" style="602" bestFit="1" customWidth="1"/>
    <col min="10255" max="10255" width="15" style="602" customWidth="1"/>
    <col min="10256" max="10256" width="11" style="602" customWidth="1"/>
    <col min="10257" max="10257" width="16.140625" style="602" customWidth="1"/>
    <col min="10258" max="10258" width="10.7109375" style="602" customWidth="1"/>
    <col min="10259" max="10259" width="98.28515625" style="602" customWidth="1"/>
    <col min="10260" max="10260" width="7.7109375" style="602" customWidth="1"/>
    <col min="10261" max="10261" width="9.140625" style="602"/>
    <col min="10262" max="10262" width="9" style="602" customWidth="1"/>
    <col min="10263" max="10264" width="9.140625" style="602"/>
    <col min="10265" max="10265" width="25.28515625" style="602" customWidth="1"/>
    <col min="10266" max="10504" width="9.140625" style="602"/>
    <col min="10505" max="10505" width="9.7109375" style="602" bestFit="1" customWidth="1"/>
    <col min="10506" max="10508" width="9.7109375" style="602" customWidth="1"/>
    <col min="10509" max="10509" width="10.5703125" style="602" bestFit="1" customWidth="1"/>
    <col min="10510" max="10510" width="10.7109375" style="602" bestFit="1" customWidth="1"/>
    <col min="10511" max="10511" width="15" style="602" customWidth="1"/>
    <col min="10512" max="10512" width="11" style="602" customWidth="1"/>
    <col min="10513" max="10513" width="16.140625" style="602" customWidth="1"/>
    <col min="10514" max="10514" width="10.7109375" style="602" customWidth="1"/>
    <col min="10515" max="10515" width="98.28515625" style="602" customWidth="1"/>
    <col min="10516" max="10516" width="7.7109375" style="602" customWidth="1"/>
    <col min="10517" max="10517" width="9.140625" style="602"/>
    <col min="10518" max="10518" width="9" style="602" customWidth="1"/>
    <col min="10519" max="10520" width="9.140625" style="602"/>
    <col min="10521" max="10521" width="25.28515625" style="602" customWidth="1"/>
    <col min="10522" max="10760" width="9.140625" style="602"/>
    <col min="10761" max="10761" width="9.7109375" style="602" bestFit="1" customWidth="1"/>
    <col min="10762" max="10764" width="9.7109375" style="602" customWidth="1"/>
    <col min="10765" max="10765" width="10.5703125" style="602" bestFit="1" customWidth="1"/>
    <col min="10766" max="10766" width="10.7109375" style="602" bestFit="1" customWidth="1"/>
    <col min="10767" max="10767" width="15" style="602" customWidth="1"/>
    <col min="10768" max="10768" width="11" style="602" customWidth="1"/>
    <col min="10769" max="10769" width="16.140625" style="602" customWidth="1"/>
    <col min="10770" max="10770" width="10.7109375" style="602" customWidth="1"/>
    <col min="10771" max="10771" width="98.28515625" style="602" customWidth="1"/>
    <col min="10772" max="10772" width="7.7109375" style="602" customWidth="1"/>
    <col min="10773" max="10773" width="9.140625" style="602"/>
    <col min="10774" max="10774" width="9" style="602" customWidth="1"/>
    <col min="10775" max="10776" width="9.140625" style="602"/>
    <col min="10777" max="10777" width="25.28515625" style="602" customWidth="1"/>
    <col min="10778" max="11016" width="9.140625" style="602"/>
    <col min="11017" max="11017" width="9.7109375" style="602" bestFit="1" customWidth="1"/>
    <col min="11018" max="11020" width="9.7109375" style="602" customWidth="1"/>
    <col min="11021" max="11021" width="10.5703125" style="602" bestFit="1" customWidth="1"/>
    <col min="11022" max="11022" width="10.7109375" style="602" bestFit="1" customWidth="1"/>
    <col min="11023" max="11023" width="15" style="602" customWidth="1"/>
    <col min="11024" max="11024" width="11" style="602" customWidth="1"/>
    <col min="11025" max="11025" width="16.140625" style="602" customWidth="1"/>
    <col min="11026" max="11026" width="10.7109375" style="602" customWidth="1"/>
    <col min="11027" max="11027" width="98.28515625" style="602" customWidth="1"/>
    <col min="11028" max="11028" width="7.7109375" style="602" customWidth="1"/>
    <col min="11029" max="11029" width="9.140625" style="602"/>
    <col min="11030" max="11030" width="9" style="602" customWidth="1"/>
    <col min="11031" max="11032" width="9.140625" style="602"/>
    <col min="11033" max="11033" width="25.28515625" style="602" customWidth="1"/>
    <col min="11034" max="11272" width="9.140625" style="602"/>
    <col min="11273" max="11273" width="9.7109375" style="602" bestFit="1" customWidth="1"/>
    <col min="11274" max="11276" width="9.7109375" style="602" customWidth="1"/>
    <col min="11277" max="11277" width="10.5703125" style="602" bestFit="1" customWidth="1"/>
    <col min="11278" max="11278" width="10.7109375" style="602" bestFit="1" customWidth="1"/>
    <col min="11279" max="11279" width="15" style="602" customWidth="1"/>
    <col min="11280" max="11280" width="11" style="602" customWidth="1"/>
    <col min="11281" max="11281" width="16.140625" style="602" customWidth="1"/>
    <col min="11282" max="11282" width="10.7109375" style="602" customWidth="1"/>
    <col min="11283" max="11283" width="98.28515625" style="602" customWidth="1"/>
    <col min="11284" max="11284" width="7.7109375" style="602" customWidth="1"/>
    <col min="11285" max="11285" width="9.140625" style="602"/>
    <col min="11286" max="11286" width="9" style="602" customWidth="1"/>
    <col min="11287" max="11288" width="9.140625" style="602"/>
    <col min="11289" max="11289" width="25.28515625" style="602" customWidth="1"/>
    <col min="11290" max="11528" width="9.140625" style="602"/>
    <col min="11529" max="11529" width="9.7109375" style="602" bestFit="1" customWidth="1"/>
    <col min="11530" max="11532" width="9.7109375" style="602" customWidth="1"/>
    <col min="11533" max="11533" width="10.5703125" style="602" bestFit="1" customWidth="1"/>
    <col min="11534" max="11534" width="10.7109375" style="602" bestFit="1" customWidth="1"/>
    <col min="11535" max="11535" width="15" style="602" customWidth="1"/>
    <col min="11536" max="11536" width="11" style="602" customWidth="1"/>
    <col min="11537" max="11537" width="16.140625" style="602" customWidth="1"/>
    <col min="11538" max="11538" width="10.7109375" style="602" customWidth="1"/>
    <col min="11539" max="11539" width="98.28515625" style="602" customWidth="1"/>
    <col min="11540" max="11540" width="7.7109375" style="602" customWidth="1"/>
    <col min="11541" max="11541" width="9.140625" style="602"/>
    <col min="11542" max="11542" width="9" style="602" customWidth="1"/>
    <col min="11543" max="11544" width="9.140625" style="602"/>
    <col min="11545" max="11545" width="25.28515625" style="602" customWidth="1"/>
    <col min="11546" max="11784" width="9.140625" style="602"/>
    <col min="11785" max="11785" width="9.7109375" style="602" bestFit="1" customWidth="1"/>
    <col min="11786" max="11788" width="9.7109375" style="602" customWidth="1"/>
    <col min="11789" max="11789" width="10.5703125" style="602" bestFit="1" customWidth="1"/>
    <col min="11790" max="11790" width="10.7109375" style="602" bestFit="1" customWidth="1"/>
    <col min="11791" max="11791" width="15" style="602" customWidth="1"/>
    <col min="11792" max="11792" width="11" style="602" customWidth="1"/>
    <col min="11793" max="11793" width="16.140625" style="602" customWidth="1"/>
    <col min="11794" max="11794" width="10.7109375" style="602" customWidth="1"/>
    <col min="11795" max="11795" width="98.28515625" style="602" customWidth="1"/>
    <col min="11796" max="11796" width="7.7109375" style="602" customWidth="1"/>
    <col min="11797" max="11797" width="9.140625" style="602"/>
    <col min="11798" max="11798" width="9" style="602" customWidth="1"/>
    <col min="11799" max="11800" width="9.140625" style="602"/>
    <col min="11801" max="11801" width="25.28515625" style="602" customWidth="1"/>
    <col min="11802" max="12040" width="9.140625" style="602"/>
    <col min="12041" max="12041" width="9.7109375" style="602" bestFit="1" customWidth="1"/>
    <col min="12042" max="12044" width="9.7109375" style="602" customWidth="1"/>
    <col min="12045" max="12045" width="10.5703125" style="602" bestFit="1" customWidth="1"/>
    <col min="12046" max="12046" width="10.7109375" style="602" bestFit="1" customWidth="1"/>
    <col min="12047" max="12047" width="15" style="602" customWidth="1"/>
    <col min="12048" max="12048" width="11" style="602" customWidth="1"/>
    <col min="12049" max="12049" width="16.140625" style="602" customWidth="1"/>
    <col min="12050" max="12050" width="10.7109375" style="602" customWidth="1"/>
    <col min="12051" max="12051" width="98.28515625" style="602" customWidth="1"/>
    <col min="12052" max="12052" width="7.7109375" style="602" customWidth="1"/>
    <col min="12053" max="12053" width="9.140625" style="602"/>
    <col min="12054" max="12054" width="9" style="602" customWidth="1"/>
    <col min="12055" max="12056" width="9.140625" style="602"/>
    <col min="12057" max="12057" width="25.28515625" style="602" customWidth="1"/>
    <col min="12058" max="12296" width="9.140625" style="602"/>
    <col min="12297" max="12297" width="9.7109375" style="602" bestFit="1" customWidth="1"/>
    <col min="12298" max="12300" width="9.7109375" style="602" customWidth="1"/>
    <col min="12301" max="12301" width="10.5703125" style="602" bestFit="1" customWidth="1"/>
    <col min="12302" max="12302" width="10.7109375" style="602" bestFit="1" customWidth="1"/>
    <col min="12303" max="12303" width="15" style="602" customWidth="1"/>
    <col min="12304" max="12304" width="11" style="602" customWidth="1"/>
    <col min="12305" max="12305" width="16.140625" style="602" customWidth="1"/>
    <col min="12306" max="12306" width="10.7109375" style="602" customWidth="1"/>
    <col min="12307" max="12307" width="98.28515625" style="602" customWidth="1"/>
    <col min="12308" max="12308" width="7.7109375" style="602" customWidth="1"/>
    <col min="12309" max="12309" width="9.140625" style="602"/>
    <col min="12310" max="12310" width="9" style="602" customWidth="1"/>
    <col min="12311" max="12312" width="9.140625" style="602"/>
    <col min="12313" max="12313" width="25.28515625" style="602" customWidth="1"/>
    <col min="12314" max="12552" width="9.140625" style="602"/>
    <col min="12553" max="12553" width="9.7109375" style="602" bestFit="1" customWidth="1"/>
    <col min="12554" max="12556" width="9.7109375" style="602" customWidth="1"/>
    <col min="12557" max="12557" width="10.5703125" style="602" bestFit="1" customWidth="1"/>
    <col min="12558" max="12558" width="10.7109375" style="602" bestFit="1" customWidth="1"/>
    <col min="12559" max="12559" width="15" style="602" customWidth="1"/>
    <col min="12560" max="12560" width="11" style="602" customWidth="1"/>
    <col min="12561" max="12561" width="16.140625" style="602" customWidth="1"/>
    <col min="12562" max="12562" width="10.7109375" style="602" customWidth="1"/>
    <col min="12563" max="12563" width="98.28515625" style="602" customWidth="1"/>
    <col min="12564" max="12564" width="7.7109375" style="602" customWidth="1"/>
    <col min="12565" max="12565" width="9.140625" style="602"/>
    <col min="12566" max="12566" width="9" style="602" customWidth="1"/>
    <col min="12567" max="12568" width="9.140625" style="602"/>
    <col min="12569" max="12569" width="25.28515625" style="602" customWidth="1"/>
    <col min="12570" max="12808" width="9.140625" style="602"/>
    <col min="12809" max="12809" width="9.7109375" style="602" bestFit="1" customWidth="1"/>
    <col min="12810" max="12812" width="9.7109375" style="602" customWidth="1"/>
    <col min="12813" max="12813" width="10.5703125" style="602" bestFit="1" customWidth="1"/>
    <col min="12814" max="12814" width="10.7109375" style="602" bestFit="1" customWidth="1"/>
    <col min="12815" max="12815" width="15" style="602" customWidth="1"/>
    <col min="12816" max="12816" width="11" style="602" customWidth="1"/>
    <col min="12817" max="12817" width="16.140625" style="602" customWidth="1"/>
    <col min="12818" max="12818" width="10.7109375" style="602" customWidth="1"/>
    <col min="12819" max="12819" width="98.28515625" style="602" customWidth="1"/>
    <col min="12820" max="12820" width="7.7109375" style="602" customWidth="1"/>
    <col min="12821" max="12821" width="9.140625" style="602"/>
    <col min="12822" max="12822" width="9" style="602" customWidth="1"/>
    <col min="12823" max="12824" width="9.140625" style="602"/>
    <col min="12825" max="12825" width="25.28515625" style="602" customWidth="1"/>
    <col min="12826" max="13064" width="9.140625" style="602"/>
    <col min="13065" max="13065" width="9.7109375" style="602" bestFit="1" customWidth="1"/>
    <col min="13066" max="13068" width="9.7109375" style="602" customWidth="1"/>
    <col min="13069" max="13069" width="10.5703125" style="602" bestFit="1" customWidth="1"/>
    <col min="13070" max="13070" width="10.7109375" style="602" bestFit="1" customWidth="1"/>
    <col min="13071" max="13071" width="15" style="602" customWidth="1"/>
    <col min="13072" max="13072" width="11" style="602" customWidth="1"/>
    <col min="13073" max="13073" width="16.140625" style="602" customWidth="1"/>
    <col min="13074" max="13074" width="10.7109375" style="602" customWidth="1"/>
    <col min="13075" max="13075" width="98.28515625" style="602" customWidth="1"/>
    <col min="13076" max="13076" width="7.7109375" style="602" customWidth="1"/>
    <col min="13077" max="13077" width="9.140625" style="602"/>
    <col min="13078" max="13078" width="9" style="602" customWidth="1"/>
    <col min="13079" max="13080" width="9.140625" style="602"/>
    <col min="13081" max="13081" width="25.28515625" style="602" customWidth="1"/>
    <col min="13082" max="13320" width="9.140625" style="602"/>
    <col min="13321" max="13321" width="9.7109375" style="602" bestFit="1" customWidth="1"/>
    <col min="13322" max="13324" width="9.7109375" style="602" customWidth="1"/>
    <col min="13325" max="13325" width="10.5703125" style="602" bestFit="1" customWidth="1"/>
    <col min="13326" max="13326" width="10.7109375" style="602" bestFit="1" customWidth="1"/>
    <col min="13327" max="13327" width="15" style="602" customWidth="1"/>
    <col min="13328" max="13328" width="11" style="602" customWidth="1"/>
    <col min="13329" max="13329" width="16.140625" style="602" customWidth="1"/>
    <col min="13330" max="13330" width="10.7109375" style="602" customWidth="1"/>
    <col min="13331" max="13331" width="98.28515625" style="602" customWidth="1"/>
    <col min="13332" max="13332" width="7.7109375" style="602" customWidth="1"/>
    <col min="13333" max="13333" width="9.140625" style="602"/>
    <col min="13334" max="13334" width="9" style="602" customWidth="1"/>
    <col min="13335" max="13336" width="9.140625" style="602"/>
    <col min="13337" max="13337" width="25.28515625" style="602" customWidth="1"/>
    <col min="13338" max="13576" width="9.140625" style="602"/>
    <col min="13577" max="13577" width="9.7109375" style="602" bestFit="1" customWidth="1"/>
    <col min="13578" max="13580" width="9.7109375" style="602" customWidth="1"/>
    <col min="13581" max="13581" width="10.5703125" style="602" bestFit="1" customWidth="1"/>
    <col min="13582" max="13582" width="10.7109375" style="602" bestFit="1" customWidth="1"/>
    <col min="13583" max="13583" width="15" style="602" customWidth="1"/>
    <col min="13584" max="13584" width="11" style="602" customWidth="1"/>
    <col min="13585" max="13585" width="16.140625" style="602" customWidth="1"/>
    <col min="13586" max="13586" width="10.7109375" style="602" customWidth="1"/>
    <col min="13587" max="13587" width="98.28515625" style="602" customWidth="1"/>
    <col min="13588" max="13588" width="7.7109375" style="602" customWidth="1"/>
    <col min="13589" max="13589" width="9.140625" style="602"/>
    <col min="13590" max="13590" width="9" style="602" customWidth="1"/>
    <col min="13591" max="13592" width="9.140625" style="602"/>
    <col min="13593" max="13593" width="25.28515625" style="602" customWidth="1"/>
    <col min="13594" max="13832" width="9.140625" style="602"/>
    <col min="13833" max="13833" width="9.7109375" style="602" bestFit="1" customWidth="1"/>
    <col min="13834" max="13836" width="9.7109375" style="602" customWidth="1"/>
    <col min="13837" max="13837" width="10.5703125" style="602" bestFit="1" customWidth="1"/>
    <col min="13838" max="13838" width="10.7109375" style="602" bestFit="1" customWidth="1"/>
    <col min="13839" max="13839" width="15" style="602" customWidth="1"/>
    <col min="13840" max="13840" width="11" style="602" customWidth="1"/>
    <col min="13841" max="13841" width="16.140625" style="602" customWidth="1"/>
    <col min="13842" max="13842" width="10.7109375" style="602" customWidth="1"/>
    <col min="13843" max="13843" width="98.28515625" style="602" customWidth="1"/>
    <col min="13844" max="13844" width="7.7109375" style="602" customWidth="1"/>
    <col min="13845" max="13845" width="9.140625" style="602"/>
    <col min="13846" max="13846" width="9" style="602" customWidth="1"/>
    <col min="13847" max="13848" width="9.140625" style="602"/>
    <col min="13849" max="13849" width="25.28515625" style="602" customWidth="1"/>
    <col min="13850" max="14088" width="9.140625" style="602"/>
    <col min="14089" max="14089" width="9.7109375" style="602" bestFit="1" customWidth="1"/>
    <col min="14090" max="14092" width="9.7109375" style="602" customWidth="1"/>
    <col min="14093" max="14093" width="10.5703125" style="602" bestFit="1" customWidth="1"/>
    <col min="14094" max="14094" width="10.7109375" style="602" bestFit="1" customWidth="1"/>
    <col min="14095" max="14095" width="15" style="602" customWidth="1"/>
    <col min="14096" max="14096" width="11" style="602" customWidth="1"/>
    <col min="14097" max="14097" width="16.140625" style="602" customWidth="1"/>
    <col min="14098" max="14098" width="10.7109375" style="602" customWidth="1"/>
    <col min="14099" max="14099" width="98.28515625" style="602" customWidth="1"/>
    <col min="14100" max="14100" width="7.7109375" style="602" customWidth="1"/>
    <col min="14101" max="14101" width="9.140625" style="602"/>
    <col min="14102" max="14102" width="9" style="602" customWidth="1"/>
    <col min="14103" max="14104" width="9.140625" style="602"/>
    <col min="14105" max="14105" width="25.28515625" style="602" customWidth="1"/>
    <col min="14106" max="14344" width="9.140625" style="602"/>
    <col min="14345" max="14345" width="9.7109375" style="602" bestFit="1" customWidth="1"/>
    <col min="14346" max="14348" width="9.7109375" style="602" customWidth="1"/>
    <col min="14349" max="14349" width="10.5703125" style="602" bestFit="1" customWidth="1"/>
    <col min="14350" max="14350" width="10.7109375" style="602" bestFit="1" customWidth="1"/>
    <col min="14351" max="14351" width="15" style="602" customWidth="1"/>
    <col min="14352" max="14352" width="11" style="602" customWidth="1"/>
    <col min="14353" max="14353" width="16.140625" style="602" customWidth="1"/>
    <col min="14354" max="14354" width="10.7109375" style="602" customWidth="1"/>
    <col min="14355" max="14355" width="98.28515625" style="602" customWidth="1"/>
    <col min="14356" max="14356" width="7.7109375" style="602" customWidth="1"/>
    <col min="14357" max="14357" width="9.140625" style="602"/>
    <col min="14358" max="14358" width="9" style="602" customWidth="1"/>
    <col min="14359" max="14360" width="9.140625" style="602"/>
    <col min="14361" max="14361" width="25.28515625" style="602" customWidth="1"/>
    <col min="14362" max="14600" width="9.140625" style="602"/>
    <col min="14601" max="14601" width="9.7109375" style="602" bestFit="1" customWidth="1"/>
    <col min="14602" max="14604" width="9.7109375" style="602" customWidth="1"/>
    <col min="14605" max="14605" width="10.5703125" style="602" bestFit="1" customWidth="1"/>
    <col min="14606" max="14606" width="10.7109375" style="602" bestFit="1" customWidth="1"/>
    <col min="14607" max="14607" width="15" style="602" customWidth="1"/>
    <col min="14608" max="14608" width="11" style="602" customWidth="1"/>
    <col min="14609" max="14609" width="16.140625" style="602" customWidth="1"/>
    <col min="14610" max="14610" width="10.7109375" style="602" customWidth="1"/>
    <col min="14611" max="14611" width="98.28515625" style="602" customWidth="1"/>
    <col min="14612" max="14612" width="7.7109375" style="602" customWidth="1"/>
    <col min="14613" max="14613" width="9.140625" style="602"/>
    <col min="14614" max="14614" width="9" style="602" customWidth="1"/>
    <col min="14615" max="14616" width="9.140625" style="602"/>
    <col min="14617" max="14617" width="25.28515625" style="602" customWidth="1"/>
    <col min="14618" max="14856" width="9.140625" style="602"/>
    <col min="14857" max="14857" width="9.7109375" style="602" bestFit="1" customWidth="1"/>
    <col min="14858" max="14860" width="9.7109375" style="602" customWidth="1"/>
    <col min="14861" max="14861" width="10.5703125" style="602" bestFit="1" customWidth="1"/>
    <col min="14862" max="14862" width="10.7109375" style="602" bestFit="1" customWidth="1"/>
    <col min="14863" max="14863" width="15" style="602" customWidth="1"/>
    <col min="14864" max="14864" width="11" style="602" customWidth="1"/>
    <col min="14865" max="14865" width="16.140625" style="602" customWidth="1"/>
    <col min="14866" max="14866" width="10.7109375" style="602" customWidth="1"/>
    <col min="14867" max="14867" width="98.28515625" style="602" customWidth="1"/>
    <col min="14868" max="14868" width="7.7109375" style="602" customWidth="1"/>
    <col min="14869" max="14869" width="9.140625" style="602"/>
    <col min="14870" max="14870" width="9" style="602" customWidth="1"/>
    <col min="14871" max="14872" width="9.140625" style="602"/>
    <col min="14873" max="14873" width="25.28515625" style="602" customWidth="1"/>
    <col min="14874" max="15112" width="9.140625" style="602"/>
    <col min="15113" max="15113" width="9.7109375" style="602" bestFit="1" customWidth="1"/>
    <col min="15114" max="15116" width="9.7109375" style="602" customWidth="1"/>
    <col min="15117" max="15117" width="10.5703125" style="602" bestFit="1" customWidth="1"/>
    <col min="15118" max="15118" width="10.7109375" style="602" bestFit="1" customWidth="1"/>
    <col min="15119" max="15119" width="15" style="602" customWidth="1"/>
    <col min="15120" max="15120" width="11" style="602" customWidth="1"/>
    <col min="15121" max="15121" width="16.140625" style="602" customWidth="1"/>
    <col min="15122" max="15122" width="10.7109375" style="602" customWidth="1"/>
    <col min="15123" max="15123" width="98.28515625" style="602" customWidth="1"/>
    <col min="15124" max="15124" width="7.7109375" style="602" customWidth="1"/>
    <col min="15125" max="15125" width="9.140625" style="602"/>
    <col min="15126" max="15126" width="9" style="602" customWidth="1"/>
    <col min="15127" max="15128" width="9.140625" style="602"/>
    <col min="15129" max="15129" width="25.28515625" style="602" customWidth="1"/>
    <col min="15130" max="15368" width="9.140625" style="602"/>
    <col min="15369" max="15369" width="9.7109375" style="602" bestFit="1" customWidth="1"/>
    <col min="15370" max="15372" width="9.7109375" style="602" customWidth="1"/>
    <col min="15373" max="15373" width="10.5703125" style="602" bestFit="1" customWidth="1"/>
    <col min="15374" max="15374" width="10.7109375" style="602" bestFit="1" customWidth="1"/>
    <col min="15375" max="15375" width="15" style="602" customWidth="1"/>
    <col min="15376" max="15376" width="11" style="602" customWidth="1"/>
    <col min="15377" max="15377" width="16.140625" style="602" customWidth="1"/>
    <col min="15378" max="15378" width="10.7109375" style="602" customWidth="1"/>
    <col min="15379" max="15379" width="98.28515625" style="602" customWidth="1"/>
    <col min="15380" max="15380" width="7.7109375" style="602" customWidth="1"/>
    <col min="15381" max="15381" width="9.140625" style="602"/>
    <col min="15382" max="15382" width="9" style="602" customWidth="1"/>
    <col min="15383" max="15384" width="9.140625" style="602"/>
    <col min="15385" max="15385" width="25.28515625" style="602" customWidth="1"/>
    <col min="15386" max="15624" width="9.140625" style="602"/>
    <col min="15625" max="15625" width="9.7109375" style="602" bestFit="1" customWidth="1"/>
    <col min="15626" max="15628" width="9.7109375" style="602" customWidth="1"/>
    <col min="15629" max="15629" width="10.5703125" style="602" bestFit="1" customWidth="1"/>
    <col min="15630" max="15630" width="10.7109375" style="602" bestFit="1" customWidth="1"/>
    <col min="15631" max="15631" width="15" style="602" customWidth="1"/>
    <col min="15632" max="15632" width="11" style="602" customWidth="1"/>
    <col min="15633" max="15633" width="16.140625" style="602" customWidth="1"/>
    <col min="15634" max="15634" width="10.7109375" style="602" customWidth="1"/>
    <col min="15635" max="15635" width="98.28515625" style="602" customWidth="1"/>
    <col min="15636" max="15636" width="7.7109375" style="602" customWidth="1"/>
    <col min="15637" max="15637" width="9.140625" style="602"/>
    <col min="15638" max="15638" width="9" style="602" customWidth="1"/>
    <col min="15639" max="15640" width="9.140625" style="602"/>
    <col min="15641" max="15641" width="25.28515625" style="602" customWidth="1"/>
    <col min="15642" max="15880" width="9.140625" style="602"/>
    <col min="15881" max="15881" width="9.7109375" style="602" bestFit="1" customWidth="1"/>
    <col min="15882" max="15884" width="9.7109375" style="602" customWidth="1"/>
    <col min="15885" max="15885" width="10.5703125" style="602" bestFit="1" customWidth="1"/>
    <col min="15886" max="15886" width="10.7109375" style="602" bestFit="1" customWidth="1"/>
    <col min="15887" max="15887" width="15" style="602" customWidth="1"/>
    <col min="15888" max="15888" width="11" style="602" customWidth="1"/>
    <col min="15889" max="15889" width="16.140625" style="602" customWidth="1"/>
    <col min="15890" max="15890" width="10.7109375" style="602" customWidth="1"/>
    <col min="15891" max="15891" width="98.28515625" style="602" customWidth="1"/>
    <col min="15892" max="15892" width="7.7109375" style="602" customWidth="1"/>
    <col min="15893" max="15893" width="9.140625" style="602"/>
    <col min="15894" max="15894" width="9" style="602" customWidth="1"/>
    <col min="15895" max="15896" width="9.140625" style="602"/>
    <col min="15897" max="15897" width="25.28515625" style="602" customWidth="1"/>
    <col min="15898" max="16136" width="9.140625" style="602"/>
    <col min="16137" max="16137" width="9.7109375" style="602" bestFit="1" customWidth="1"/>
    <col min="16138" max="16140" width="9.7109375" style="602" customWidth="1"/>
    <col min="16141" max="16141" width="10.5703125" style="602" bestFit="1" customWidth="1"/>
    <col min="16142" max="16142" width="10.7109375" style="602" bestFit="1" customWidth="1"/>
    <col min="16143" max="16143" width="15" style="602" customWidth="1"/>
    <col min="16144" max="16144" width="11" style="602" customWidth="1"/>
    <col min="16145" max="16145" width="16.140625" style="602" customWidth="1"/>
    <col min="16146" max="16146" width="10.7109375" style="602" customWidth="1"/>
    <col min="16147" max="16147" width="98.28515625" style="602" customWidth="1"/>
    <col min="16148" max="16148" width="7.7109375" style="602" customWidth="1"/>
    <col min="16149" max="16149" width="9.140625" style="602"/>
    <col min="16150" max="16150" width="9" style="602" customWidth="1"/>
    <col min="16151" max="16152" width="9.140625" style="602"/>
    <col min="16153" max="16153" width="25.28515625" style="602" customWidth="1"/>
    <col min="16154" max="16384" width="9.140625" style="602"/>
  </cols>
  <sheetData>
    <row r="1" spans="1:30" ht="13.5" thickBot="1" x14ac:dyDescent="0.25">
      <c r="A1" s="602" t="s">
        <v>425</v>
      </c>
      <c r="C1" s="602" t="s">
        <v>426</v>
      </c>
      <c r="E1" s="602" t="s">
        <v>427</v>
      </c>
    </row>
    <row r="2" spans="1:30" ht="20.25" customHeight="1" x14ac:dyDescent="0.2">
      <c r="A2" s="605"/>
      <c r="B2" s="606"/>
      <c r="C2" s="606"/>
      <c r="D2" s="606"/>
      <c r="E2" s="606"/>
      <c r="F2" s="606"/>
      <c r="G2" s="606"/>
      <c r="H2" s="606"/>
      <c r="I2" s="606"/>
      <c r="J2" s="606"/>
      <c r="K2" s="606"/>
      <c r="L2" s="606"/>
      <c r="M2" s="606"/>
      <c r="N2" s="607" t="s">
        <v>428</v>
      </c>
      <c r="O2" s="608" t="s">
        <v>429</v>
      </c>
      <c r="P2" s="609" t="s">
        <v>429</v>
      </c>
      <c r="Q2" s="609" t="s">
        <v>430</v>
      </c>
      <c r="R2" s="608" t="s">
        <v>431</v>
      </c>
      <c r="S2" s="608" t="s">
        <v>432</v>
      </c>
      <c r="T2" s="610" t="s">
        <v>433</v>
      </c>
      <c r="AD2" s="611" t="s">
        <v>434</v>
      </c>
    </row>
    <row r="3" spans="1:30" ht="18" customHeight="1" thickBot="1" x14ac:dyDescent="0.25">
      <c r="A3" s="612"/>
      <c r="B3" s="698"/>
      <c r="C3" s="613"/>
      <c r="D3" s="613"/>
      <c r="E3" s="613"/>
      <c r="F3" s="613"/>
      <c r="G3" s="613"/>
      <c r="H3" s="613"/>
      <c r="I3" s="613"/>
      <c r="J3" s="613"/>
      <c r="K3" s="613"/>
      <c r="L3" s="613"/>
      <c r="M3" s="613"/>
      <c r="N3" s="614"/>
      <c r="O3" s="615"/>
      <c r="P3" s="616"/>
      <c r="Q3" s="616"/>
      <c r="R3" s="615"/>
      <c r="S3" s="615"/>
      <c r="T3" s="617" t="s">
        <v>435</v>
      </c>
    </row>
    <row r="4" spans="1:30" ht="18.75" thickBot="1" x14ac:dyDescent="0.25">
      <c r="A4" s="618" t="s">
        <v>436</v>
      </c>
      <c r="B4" s="699"/>
      <c r="C4" s="619" t="s">
        <v>456</v>
      </c>
      <c r="D4" s="619"/>
      <c r="E4" s="620" t="s">
        <v>437</v>
      </c>
      <c r="F4" s="620"/>
      <c r="G4" s="620"/>
      <c r="H4" s="620"/>
      <c r="I4" s="620"/>
      <c r="J4" s="620"/>
      <c r="K4" s="620"/>
      <c r="L4" s="620"/>
      <c r="M4" s="620"/>
      <c r="N4" s="621" t="s">
        <v>459</v>
      </c>
      <c r="O4" s="615"/>
      <c r="P4" s="622" t="s">
        <v>438</v>
      </c>
      <c r="Q4" s="622" t="s">
        <v>439</v>
      </c>
      <c r="R4" s="615"/>
      <c r="S4" s="615"/>
      <c r="T4" s="617" t="s">
        <v>440</v>
      </c>
    </row>
    <row r="5" spans="1:30" ht="15.75" customHeight="1" x14ac:dyDescent="0.2">
      <c r="A5" s="623"/>
      <c r="B5" s="626"/>
      <c r="C5" s="624"/>
      <c r="D5" s="624"/>
      <c r="E5" s="625"/>
      <c r="F5" s="625"/>
      <c r="G5" s="625"/>
      <c r="H5" s="625"/>
      <c r="I5" s="625"/>
      <c r="J5" s="625"/>
      <c r="K5" s="625"/>
      <c r="L5" s="625"/>
      <c r="M5" s="626"/>
      <c r="N5" s="627"/>
      <c r="O5" s="628"/>
      <c r="P5" s="629"/>
      <c r="Q5" s="629"/>
      <c r="R5" s="628"/>
      <c r="S5" s="628"/>
      <c r="T5" s="630"/>
    </row>
    <row r="6" spans="1:30" ht="15.75" customHeight="1" x14ac:dyDescent="0.2">
      <c r="A6" s="631"/>
      <c r="B6" s="700"/>
      <c r="C6" s="632"/>
      <c r="D6" s="632"/>
      <c r="E6" s="632"/>
      <c r="F6" s="632"/>
      <c r="G6" s="633"/>
      <c r="H6" s="634"/>
      <c r="I6" s="633"/>
      <c r="J6" s="634"/>
      <c r="K6" s="633"/>
      <c r="L6" s="634"/>
      <c r="M6" s="635"/>
      <c r="N6" s="636"/>
      <c r="O6" s="637"/>
      <c r="P6" s="638"/>
      <c r="Q6" s="636"/>
      <c r="R6" s="639"/>
      <c r="S6" s="640" t="s">
        <v>441</v>
      </c>
      <c r="T6" s="639" t="s">
        <v>371</v>
      </c>
      <c r="Z6" s="602" t="str">
        <f>S6</f>
        <v>TRAFFIC CONTROL</v>
      </c>
    </row>
    <row r="7" spans="1:30" ht="15.75" customHeight="1" x14ac:dyDescent="0.2">
      <c r="A7" s="651">
        <v>4000</v>
      </c>
      <c r="B7" s="701"/>
      <c r="C7" s="642" t="s">
        <v>371</v>
      </c>
      <c r="D7" s="642"/>
      <c r="E7" s="653">
        <f>'PLAN SET SUBSUMMARY'!R74</f>
        <v>38009</v>
      </c>
      <c r="F7" s="642"/>
      <c r="G7" s="642"/>
      <c r="H7" s="642"/>
      <c r="I7" s="642"/>
      <c r="J7" s="642"/>
      <c r="K7" s="642"/>
      <c r="L7" s="642"/>
      <c r="M7" s="643"/>
      <c r="N7" s="636">
        <f>SUM(A7:M7)</f>
        <v>42009</v>
      </c>
      <c r="O7" s="645" t="s">
        <v>460</v>
      </c>
      <c r="P7" s="646" t="s">
        <v>461</v>
      </c>
      <c r="Q7" s="636">
        <f>N7</f>
        <v>42009</v>
      </c>
      <c r="R7" s="697" t="s">
        <v>4</v>
      </c>
      <c r="S7" s="695" t="s">
        <v>22</v>
      </c>
      <c r="T7" s="639" t="s">
        <v>436</v>
      </c>
      <c r="U7" s="648"/>
      <c r="V7" s="603" t="str">
        <f t="shared" ref="V7:V11" si="0">O7</f>
        <v>621</v>
      </c>
      <c r="W7" s="603" t="s">
        <v>9</v>
      </c>
      <c r="X7" s="604" t="str">
        <f>P7</f>
        <v>00100</v>
      </c>
      <c r="Y7" s="603" t="str">
        <f>CONCATENATE(V7,W7,X7)</f>
        <v>621E00100</v>
      </c>
    </row>
    <row r="8" spans="1:30" ht="15.75" customHeight="1" x14ac:dyDescent="0.2">
      <c r="A8" s="651">
        <v>500</v>
      </c>
      <c r="B8" s="701"/>
      <c r="C8" s="642" t="s">
        <v>371</v>
      </c>
      <c r="D8" s="642"/>
      <c r="E8" s="642"/>
      <c r="F8" s="642"/>
      <c r="G8" s="649"/>
      <c r="H8" s="642"/>
      <c r="I8" s="649"/>
      <c r="J8" s="642"/>
      <c r="K8" s="649"/>
      <c r="L8" s="642"/>
      <c r="M8" s="650"/>
      <c r="N8" s="636">
        <f>SUM(A8:M8)</f>
        <v>500</v>
      </c>
      <c r="O8" s="645" t="s">
        <v>460</v>
      </c>
      <c r="P8" s="646" t="s">
        <v>442</v>
      </c>
      <c r="Q8" s="636">
        <f>N8</f>
        <v>500</v>
      </c>
      <c r="R8" s="697" t="s">
        <v>4</v>
      </c>
      <c r="S8" s="695" t="s">
        <v>457</v>
      </c>
      <c r="T8" s="639" t="s">
        <v>436</v>
      </c>
      <c r="V8" s="603" t="str">
        <f t="shared" si="0"/>
        <v>621</v>
      </c>
      <c r="W8" s="603" t="s">
        <v>9</v>
      </c>
      <c r="X8" s="604" t="str">
        <f>P8</f>
        <v>00300</v>
      </c>
      <c r="Y8" s="603" t="str">
        <f>CONCATENATE(V8,W8,X8)</f>
        <v>621E00300</v>
      </c>
    </row>
    <row r="9" spans="1:30" ht="15.75" customHeight="1" x14ac:dyDescent="0.2">
      <c r="A9" s="641"/>
      <c r="B9" s="643"/>
      <c r="C9" s="642"/>
      <c r="D9" s="642"/>
      <c r="E9" s="642"/>
      <c r="F9" s="642"/>
      <c r="G9" s="649"/>
      <c r="H9" s="642"/>
      <c r="I9" s="649"/>
      <c r="J9" s="642"/>
      <c r="K9" s="649"/>
      <c r="L9" s="642"/>
      <c r="M9" s="650"/>
      <c r="N9" s="636"/>
      <c r="O9" s="645"/>
      <c r="P9" s="646"/>
      <c r="Q9" s="644"/>
      <c r="R9" s="697"/>
      <c r="S9" s="695"/>
      <c r="T9" s="639"/>
      <c r="V9" s="603">
        <f t="shared" si="0"/>
        <v>0</v>
      </c>
      <c r="W9" s="603" t="s">
        <v>9</v>
      </c>
      <c r="X9" s="604">
        <f t="shared" ref="X9:X61" si="1">P9</f>
        <v>0</v>
      </c>
      <c r="Y9" s="603" t="str">
        <f t="shared" ref="Y9:Y61" si="2">CONCATENATE(V9,W9,X9)</f>
        <v>0E0</v>
      </c>
      <c r="AC9" s="602" t="str">
        <f>IF(SUM(A9:L9)=Q9, "YES", "NO")</f>
        <v>YES</v>
      </c>
      <c r="AD9" s="602" t="str">
        <f>IF(SUM(N9:N9)=SUM(A9:L9), "yes", "no")</f>
        <v>yes</v>
      </c>
    </row>
    <row r="10" spans="1:30" ht="15.75" customHeight="1" x14ac:dyDescent="0.2">
      <c r="A10" s="651" t="s">
        <v>371</v>
      </c>
      <c r="B10" s="701"/>
      <c r="C10" s="652" t="s">
        <v>371</v>
      </c>
      <c r="D10" s="652"/>
      <c r="E10" s="653"/>
      <c r="F10" s="653"/>
      <c r="G10" s="654"/>
      <c r="H10" s="653"/>
      <c r="I10" s="654"/>
      <c r="J10" s="653"/>
      <c r="K10" s="654"/>
      <c r="L10" s="653"/>
      <c r="M10" s="655"/>
      <c r="N10" s="636"/>
      <c r="O10" s="645" t="s">
        <v>371</v>
      </c>
      <c r="P10" s="646" t="s">
        <v>371</v>
      </c>
      <c r="Q10" s="656"/>
      <c r="R10" s="697" t="s">
        <v>371</v>
      </c>
      <c r="S10" s="658" t="s">
        <v>443</v>
      </c>
      <c r="T10" s="639" t="s">
        <v>371</v>
      </c>
      <c r="V10" s="603" t="str">
        <f t="shared" si="0"/>
        <v/>
      </c>
      <c r="W10" s="603" t="s">
        <v>9</v>
      </c>
      <c r="X10" s="604" t="str">
        <f t="shared" si="1"/>
        <v/>
      </c>
      <c r="Y10" s="603" t="str">
        <f t="shared" si="2"/>
        <v>E</v>
      </c>
      <c r="AC10" s="602" t="str">
        <f>IF(SUM(A10:L10)=Q10, "YES", "NO")</f>
        <v>YES</v>
      </c>
      <c r="AD10" s="602" t="str">
        <f>IF(SUM(N10:N10)=SUM(A10:L10), "yes", "no")</f>
        <v>yes</v>
      </c>
    </row>
    <row r="11" spans="1:30" ht="15.75" customHeight="1" x14ac:dyDescent="0.2">
      <c r="A11" s="651" t="s">
        <v>371</v>
      </c>
      <c r="B11" s="701"/>
      <c r="C11" s="652">
        <v>150</v>
      </c>
      <c r="D11" s="652"/>
      <c r="E11" s="653"/>
      <c r="F11" s="653"/>
      <c r="G11" s="654"/>
      <c r="H11" s="653"/>
      <c r="I11" s="654"/>
      <c r="J11" s="653"/>
      <c r="K11" s="654"/>
      <c r="L11" s="653"/>
      <c r="M11" s="655"/>
      <c r="N11" s="636">
        <f>SUM(A11:M11)</f>
        <v>150</v>
      </c>
      <c r="O11" s="645" t="s">
        <v>444</v>
      </c>
      <c r="P11" s="646" t="s">
        <v>445</v>
      </c>
      <c r="Q11" s="636">
        <f>N11</f>
        <v>150</v>
      </c>
      <c r="R11" s="697" t="s">
        <v>446</v>
      </c>
      <c r="S11" s="695" t="s">
        <v>447</v>
      </c>
      <c r="T11" s="639" t="s">
        <v>456</v>
      </c>
      <c r="V11" s="603" t="str">
        <f t="shared" si="0"/>
        <v>614</v>
      </c>
      <c r="W11" s="603" t="s">
        <v>9</v>
      </c>
      <c r="X11" s="604" t="str">
        <f t="shared" si="1"/>
        <v>11110</v>
      </c>
      <c r="Y11" s="603" t="str">
        <f t="shared" si="2"/>
        <v>614E11110</v>
      </c>
      <c r="AC11" s="602" t="str">
        <f>IF(SUM(A11:L11)=Q11, "YES", "NO")</f>
        <v>YES</v>
      </c>
      <c r="AD11" s="602" t="str">
        <f>IF(SUM(N11:N11)=SUM(A11:L11), "yes", "no")</f>
        <v>yes</v>
      </c>
    </row>
    <row r="12" spans="1:30" ht="15.75" customHeight="1" x14ac:dyDescent="0.2">
      <c r="A12" s="651" t="s">
        <v>371</v>
      </c>
      <c r="B12" s="701"/>
      <c r="C12" s="652" t="s">
        <v>371</v>
      </c>
      <c r="D12" s="652"/>
      <c r="E12" s="653"/>
      <c r="F12" s="653"/>
      <c r="G12" s="654"/>
      <c r="H12" s="653"/>
      <c r="I12" s="654"/>
      <c r="J12" s="653"/>
      <c r="K12" s="654"/>
      <c r="L12" s="653"/>
      <c r="M12" s="655"/>
      <c r="N12" s="636"/>
      <c r="O12" s="645" t="s">
        <v>371</v>
      </c>
      <c r="P12" s="646" t="s">
        <v>371</v>
      </c>
      <c r="Q12" s="656"/>
      <c r="R12" s="697" t="s">
        <v>371</v>
      </c>
      <c r="S12" s="695"/>
      <c r="T12" s="639" t="s">
        <v>371</v>
      </c>
    </row>
    <row r="13" spans="1:30" ht="15.75" customHeight="1" x14ac:dyDescent="0.2">
      <c r="A13" s="651"/>
      <c r="B13" s="701"/>
      <c r="C13" s="652"/>
      <c r="D13" s="652"/>
      <c r="E13" s="642"/>
      <c r="F13" s="642"/>
      <c r="G13" s="649"/>
      <c r="H13" s="642"/>
      <c r="I13" s="649"/>
      <c r="J13" s="642"/>
      <c r="K13" s="649"/>
      <c r="L13" s="642"/>
      <c r="M13" s="650"/>
      <c r="N13" s="636"/>
      <c r="O13" s="645"/>
      <c r="P13" s="646"/>
      <c r="Q13" s="644"/>
      <c r="R13" s="697"/>
      <c r="S13" s="658" t="s">
        <v>448</v>
      </c>
      <c r="T13" s="639"/>
      <c r="V13" s="603">
        <f t="shared" ref="V13" si="3">O13</f>
        <v>0</v>
      </c>
      <c r="W13" s="603" t="s">
        <v>9</v>
      </c>
      <c r="X13" s="604">
        <f t="shared" ref="X13" si="4">P13</f>
        <v>0</v>
      </c>
      <c r="Y13" s="603" t="str">
        <f t="shared" ref="Y13" si="5">CONCATENATE(V13,W13,X13)</f>
        <v>0E0</v>
      </c>
    </row>
    <row r="14" spans="1:30" ht="15.75" customHeight="1" x14ac:dyDescent="0.2">
      <c r="A14" s="641" t="s">
        <v>371</v>
      </c>
      <c r="B14" s="643"/>
      <c r="C14" s="642" t="s">
        <v>449</v>
      </c>
      <c r="D14" s="642"/>
      <c r="E14" s="642"/>
      <c r="F14" s="653"/>
      <c r="G14" s="654"/>
      <c r="H14" s="657"/>
      <c r="I14" s="654"/>
      <c r="J14" s="657"/>
      <c r="K14" s="654"/>
      <c r="L14" s="657"/>
      <c r="M14" s="635"/>
      <c r="N14" s="644" t="s">
        <v>449</v>
      </c>
      <c r="O14" s="645" t="s">
        <v>444</v>
      </c>
      <c r="P14" s="646" t="s">
        <v>450</v>
      </c>
      <c r="Q14" s="644" t="str">
        <f>N14</f>
        <v>LS</v>
      </c>
      <c r="R14" s="697" t="s">
        <v>371</v>
      </c>
      <c r="S14" s="695" t="s">
        <v>451</v>
      </c>
      <c r="T14" s="639" t="s">
        <v>371</v>
      </c>
    </row>
    <row r="15" spans="1:30" ht="15.75" customHeight="1" x14ac:dyDescent="0.2">
      <c r="A15" s="641" t="s">
        <v>371</v>
      </c>
      <c r="B15" s="643"/>
      <c r="C15" s="642" t="s">
        <v>449</v>
      </c>
      <c r="D15" s="642"/>
      <c r="E15" s="642"/>
      <c r="F15" s="653"/>
      <c r="G15" s="654"/>
      <c r="H15" s="657"/>
      <c r="I15" s="654"/>
      <c r="J15" s="657"/>
      <c r="K15" s="654"/>
      <c r="L15" s="657"/>
      <c r="M15" s="635"/>
      <c r="N15" s="644" t="s">
        <v>449</v>
      </c>
      <c r="O15" s="645" t="s">
        <v>452</v>
      </c>
      <c r="P15" s="646" t="s">
        <v>453</v>
      </c>
      <c r="Q15" s="644" t="str">
        <f>N15</f>
        <v>LS</v>
      </c>
      <c r="R15" s="697" t="s">
        <v>371</v>
      </c>
      <c r="S15" s="695" t="s">
        <v>454</v>
      </c>
      <c r="T15" s="639" t="s">
        <v>371</v>
      </c>
      <c r="AC15" s="602" t="str">
        <f>IF(SUM(A15:L15)=Q15, "YES", "NO")</f>
        <v>NO</v>
      </c>
      <c r="AD15" s="602" t="str">
        <f>IF(SUM(N15:N15)=SUM(A15:L15), "yes", "no")</f>
        <v>yes</v>
      </c>
    </row>
    <row r="16" spans="1:30" ht="15.75" customHeight="1" x14ac:dyDescent="0.2">
      <c r="A16" s="651" t="s">
        <v>371</v>
      </c>
      <c r="B16" s="701"/>
      <c r="C16" s="653">
        <v>4</v>
      </c>
      <c r="D16" s="653"/>
      <c r="E16" s="642"/>
      <c r="F16" s="659"/>
      <c r="G16" s="654"/>
      <c r="H16" s="657"/>
      <c r="I16" s="654"/>
      <c r="J16" s="657"/>
      <c r="K16" s="654"/>
      <c r="L16" s="657"/>
      <c r="M16" s="635"/>
      <c r="N16" s="636">
        <f>SUM(A16:M16)</f>
        <v>4</v>
      </c>
      <c r="O16" s="645" t="s">
        <v>452</v>
      </c>
      <c r="P16" s="646" t="s">
        <v>455</v>
      </c>
      <c r="Q16" s="636">
        <f>N16</f>
        <v>4</v>
      </c>
      <c r="R16" s="697" t="s">
        <v>4</v>
      </c>
      <c r="S16" s="696" t="s">
        <v>458</v>
      </c>
      <c r="T16" s="639" t="s">
        <v>456</v>
      </c>
      <c r="V16" s="603" t="str">
        <f t="shared" ref="V16:V61" si="6">O16</f>
        <v>624</v>
      </c>
      <c r="W16" s="603" t="s">
        <v>9</v>
      </c>
      <c r="X16" s="604" t="str">
        <f t="shared" si="1"/>
        <v>15001</v>
      </c>
      <c r="Y16" s="603" t="str">
        <f t="shared" si="2"/>
        <v>624E15001</v>
      </c>
    </row>
    <row r="17" spans="1:30" ht="15.75" customHeight="1" x14ac:dyDescent="0.2">
      <c r="A17" s="641"/>
      <c r="B17" s="643"/>
      <c r="C17" s="642"/>
      <c r="D17" s="642"/>
      <c r="E17" s="642"/>
      <c r="F17" s="657"/>
      <c r="G17" s="661"/>
      <c r="H17" s="657"/>
      <c r="I17" s="661"/>
      <c r="J17" s="657"/>
      <c r="K17" s="661"/>
      <c r="L17" s="657"/>
      <c r="M17" s="635"/>
      <c r="N17" s="662"/>
      <c r="O17" s="645"/>
      <c r="P17" s="646"/>
      <c r="Q17" s="662"/>
      <c r="R17" s="639"/>
      <c r="S17" s="695"/>
      <c r="T17" s="639"/>
    </row>
    <row r="18" spans="1:30" ht="15.75" customHeight="1" x14ac:dyDescent="0.2">
      <c r="A18" s="641"/>
      <c r="B18" s="643"/>
      <c r="C18" s="642"/>
      <c r="D18" s="642"/>
      <c r="E18" s="642"/>
      <c r="F18" s="657"/>
      <c r="G18" s="661"/>
      <c r="H18" s="657"/>
      <c r="I18" s="661"/>
      <c r="J18" s="657"/>
      <c r="K18" s="661"/>
      <c r="L18" s="657"/>
      <c r="M18" s="635"/>
      <c r="N18" s="662"/>
      <c r="O18" s="645"/>
      <c r="P18" s="646"/>
      <c r="Q18" s="662"/>
      <c r="R18" s="639"/>
      <c r="S18" s="695"/>
      <c r="T18" s="639"/>
    </row>
    <row r="19" spans="1:30" ht="15.75" customHeight="1" x14ac:dyDescent="0.2">
      <c r="A19" s="641"/>
      <c r="B19" s="643"/>
      <c r="C19" s="642"/>
      <c r="D19" s="642"/>
      <c r="E19" s="642"/>
      <c r="F19" s="653"/>
      <c r="G19" s="654"/>
      <c r="H19" s="657"/>
      <c r="I19" s="654"/>
      <c r="J19" s="657"/>
      <c r="K19" s="654"/>
      <c r="L19" s="657"/>
      <c r="M19" s="635"/>
      <c r="N19" s="644"/>
      <c r="O19" s="645"/>
      <c r="P19" s="646"/>
      <c r="Q19" s="639"/>
      <c r="R19" s="639"/>
      <c r="S19" s="660"/>
      <c r="T19" s="639"/>
      <c r="V19" s="603">
        <f t="shared" si="6"/>
        <v>0</v>
      </c>
      <c r="W19" s="603" t="s">
        <v>9</v>
      </c>
      <c r="X19" s="604">
        <f t="shared" si="1"/>
        <v>0</v>
      </c>
      <c r="Y19" s="603" t="str">
        <f t="shared" si="2"/>
        <v>0E0</v>
      </c>
    </row>
    <row r="20" spans="1:30" ht="15.75" customHeight="1" x14ac:dyDescent="0.2">
      <c r="A20" s="641"/>
      <c r="B20" s="643"/>
      <c r="C20" s="642"/>
      <c r="D20" s="642"/>
      <c r="E20" s="642"/>
      <c r="F20" s="653"/>
      <c r="G20" s="654"/>
      <c r="H20" s="657"/>
      <c r="I20" s="654"/>
      <c r="J20" s="657"/>
      <c r="K20" s="654"/>
      <c r="L20" s="657"/>
      <c r="M20" s="635"/>
      <c r="N20" s="644"/>
      <c r="O20" s="645"/>
      <c r="P20" s="646"/>
      <c r="Q20" s="639"/>
      <c r="R20" s="639"/>
      <c r="S20" s="660"/>
      <c r="T20" s="639"/>
      <c r="V20" s="603">
        <f t="shared" si="6"/>
        <v>0</v>
      </c>
      <c r="W20" s="603" t="s">
        <v>9</v>
      </c>
      <c r="X20" s="604">
        <f t="shared" si="1"/>
        <v>0</v>
      </c>
      <c r="Y20" s="603" t="str">
        <f t="shared" si="2"/>
        <v>0E0</v>
      </c>
    </row>
    <row r="21" spans="1:30" ht="15.75" customHeight="1" x14ac:dyDescent="0.2">
      <c r="A21" s="651"/>
      <c r="B21" s="701"/>
      <c r="C21" s="653"/>
      <c r="D21" s="653"/>
      <c r="E21" s="642"/>
      <c r="F21" s="642"/>
      <c r="G21" s="654"/>
      <c r="H21" s="657"/>
      <c r="I21" s="654"/>
      <c r="J21" s="657"/>
      <c r="K21" s="654"/>
      <c r="L21" s="657"/>
      <c r="M21" s="635"/>
      <c r="N21" s="636"/>
      <c r="O21" s="645"/>
      <c r="P21" s="646"/>
      <c r="Q21" s="636"/>
      <c r="R21" s="639"/>
      <c r="S21" s="647"/>
      <c r="T21" s="639"/>
      <c r="V21" s="603">
        <f t="shared" si="6"/>
        <v>0</v>
      </c>
      <c r="W21" s="603" t="s">
        <v>9</v>
      </c>
      <c r="X21" s="604">
        <f t="shared" si="1"/>
        <v>0</v>
      </c>
      <c r="Y21" s="603" t="str">
        <f t="shared" si="2"/>
        <v>0E0</v>
      </c>
    </row>
    <row r="22" spans="1:30" ht="15.75" customHeight="1" x14ac:dyDescent="0.2">
      <c r="A22" s="651"/>
      <c r="B22" s="701"/>
      <c r="C22" s="653"/>
      <c r="D22" s="653"/>
      <c r="E22" s="642"/>
      <c r="F22" s="642"/>
      <c r="G22" s="654"/>
      <c r="H22" s="657"/>
      <c r="I22" s="654"/>
      <c r="J22" s="657"/>
      <c r="K22" s="654"/>
      <c r="L22" s="657"/>
      <c r="M22" s="635"/>
      <c r="N22" s="636"/>
      <c r="O22" s="645"/>
      <c r="P22" s="646"/>
      <c r="Q22" s="636"/>
      <c r="R22" s="639"/>
      <c r="S22" s="647"/>
      <c r="T22" s="639"/>
      <c r="V22" s="603">
        <f t="shared" si="6"/>
        <v>0</v>
      </c>
      <c r="W22" s="603" t="s">
        <v>9</v>
      </c>
      <c r="X22" s="604">
        <f t="shared" si="1"/>
        <v>0</v>
      </c>
      <c r="Y22" s="603" t="str">
        <f t="shared" si="2"/>
        <v>0E0</v>
      </c>
    </row>
    <row r="23" spans="1:30" ht="15.75" customHeight="1" x14ac:dyDescent="0.2">
      <c r="A23" s="641"/>
      <c r="B23" s="643"/>
      <c r="C23" s="642"/>
      <c r="D23" s="642"/>
      <c r="E23" s="642"/>
      <c r="F23" s="653"/>
      <c r="G23" s="654"/>
      <c r="H23" s="657"/>
      <c r="I23" s="654"/>
      <c r="J23" s="657"/>
      <c r="K23" s="654"/>
      <c r="L23" s="657"/>
      <c r="M23" s="635"/>
      <c r="N23" s="636"/>
      <c r="O23" s="645"/>
      <c r="P23" s="646"/>
      <c r="Q23" s="644"/>
      <c r="R23" s="639"/>
      <c r="S23" s="647"/>
      <c r="T23" s="639"/>
      <c r="V23" s="603">
        <f t="shared" si="6"/>
        <v>0</v>
      </c>
      <c r="X23" s="604">
        <f t="shared" si="1"/>
        <v>0</v>
      </c>
      <c r="AC23" s="602" t="str">
        <f>IF(SUM(A23:L23)=Q23, "YES", "NO")</f>
        <v>YES</v>
      </c>
      <c r="AD23" s="602" t="str">
        <f>IF(SUM(N23:N23)=SUM(A23:L23), "yes", "no")</f>
        <v>yes</v>
      </c>
    </row>
    <row r="24" spans="1:30" ht="15.75" customHeight="1" x14ac:dyDescent="0.2">
      <c r="A24" s="641"/>
      <c r="B24" s="643"/>
      <c r="C24" s="642"/>
      <c r="D24" s="642"/>
      <c r="E24" s="642"/>
      <c r="F24" s="653"/>
      <c r="G24" s="654"/>
      <c r="H24" s="657"/>
      <c r="I24" s="654"/>
      <c r="J24" s="657"/>
      <c r="K24" s="654"/>
      <c r="L24" s="657"/>
      <c r="M24" s="635"/>
      <c r="N24" s="644"/>
      <c r="O24" s="645"/>
      <c r="P24" s="646"/>
      <c r="Q24" s="663"/>
      <c r="R24" s="639"/>
      <c r="S24" s="647"/>
      <c r="T24" s="639"/>
    </row>
    <row r="25" spans="1:30" ht="15.75" customHeight="1" x14ac:dyDescent="0.2">
      <c r="A25" s="641"/>
      <c r="B25" s="643"/>
      <c r="C25" s="642"/>
      <c r="D25" s="642"/>
      <c r="E25" s="642"/>
      <c r="F25" s="653"/>
      <c r="G25" s="654"/>
      <c r="H25" s="657"/>
      <c r="I25" s="654"/>
      <c r="J25" s="657"/>
      <c r="K25" s="654"/>
      <c r="L25" s="657"/>
      <c r="M25" s="635"/>
      <c r="N25" s="636"/>
      <c r="O25" s="645"/>
      <c r="P25" s="646"/>
      <c r="Q25" s="636"/>
      <c r="R25" s="639"/>
      <c r="S25" s="647"/>
      <c r="T25" s="639"/>
      <c r="V25" s="603">
        <f>O25</f>
        <v>0</v>
      </c>
      <c r="W25" s="603" t="s">
        <v>9</v>
      </c>
      <c r="X25" s="604">
        <f>P25</f>
        <v>0</v>
      </c>
      <c r="Y25" s="603" t="str">
        <f>CONCATENATE(V25,W25,X25)</f>
        <v>0E0</v>
      </c>
      <c r="AC25" s="602" t="str">
        <f>IF(SUM(A25:L25)=Q25, "YES", "NO")</f>
        <v>YES</v>
      </c>
      <c r="AD25" s="602" t="str">
        <f>IF(SUM(N25:N25)=SUM(A25:L25), "yes", "no")</f>
        <v>yes</v>
      </c>
    </row>
    <row r="26" spans="1:30" ht="15.75" customHeight="1" x14ac:dyDescent="0.2">
      <c r="A26" s="651"/>
      <c r="B26" s="701"/>
      <c r="C26" s="642"/>
      <c r="D26" s="642"/>
      <c r="E26" s="642"/>
      <c r="F26" s="642"/>
      <c r="G26" s="654"/>
      <c r="H26" s="657"/>
      <c r="I26" s="654"/>
      <c r="J26" s="657"/>
      <c r="K26" s="654"/>
      <c r="L26" s="657"/>
      <c r="M26" s="635"/>
      <c r="N26" s="636"/>
      <c r="O26" s="645"/>
      <c r="P26" s="646"/>
      <c r="Q26" s="644"/>
      <c r="R26" s="639"/>
      <c r="S26" s="647"/>
      <c r="T26" s="639"/>
      <c r="V26" s="603">
        <f t="shared" si="6"/>
        <v>0</v>
      </c>
      <c r="W26" s="603" t="s">
        <v>9</v>
      </c>
      <c r="X26" s="604">
        <f t="shared" si="1"/>
        <v>0</v>
      </c>
      <c r="Y26" s="603" t="str">
        <f t="shared" si="2"/>
        <v>0E0</v>
      </c>
    </row>
    <row r="27" spans="1:30" ht="15.75" customHeight="1" x14ac:dyDescent="0.2">
      <c r="A27" s="641"/>
      <c r="B27" s="643"/>
      <c r="C27" s="642"/>
      <c r="D27" s="642"/>
      <c r="E27" s="642"/>
      <c r="F27" s="642"/>
      <c r="G27" s="654"/>
      <c r="H27" s="657"/>
      <c r="I27" s="654"/>
      <c r="J27" s="657"/>
      <c r="K27" s="654"/>
      <c r="L27" s="657"/>
      <c r="M27" s="635"/>
      <c r="N27" s="644"/>
      <c r="O27" s="645"/>
      <c r="P27" s="646"/>
      <c r="Q27" s="644"/>
      <c r="R27" s="639"/>
      <c r="S27" s="664"/>
      <c r="T27" s="639"/>
      <c r="V27" s="603">
        <f t="shared" si="6"/>
        <v>0</v>
      </c>
      <c r="W27" s="603" t="s">
        <v>9</v>
      </c>
      <c r="X27" s="604">
        <f t="shared" si="1"/>
        <v>0</v>
      </c>
      <c r="Y27" s="603" t="str">
        <f t="shared" si="2"/>
        <v>0E0</v>
      </c>
      <c r="AC27" s="602" t="str">
        <f>IF(SUM(A27:L27)=Q27, "YES", "NO")</f>
        <v>YES</v>
      </c>
      <c r="AD27" s="602" t="str">
        <f>IF(SUM(N27:N27)=SUM(A27:L27), "yes", "no")</f>
        <v>yes</v>
      </c>
    </row>
    <row r="28" spans="1:30" ht="15.75" customHeight="1" x14ac:dyDescent="0.2">
      <c r="A28" s="641"/>
      <c r="B28" s="643"/>
      <c r="C28" s="642"/>
      <c r="D28" s="642"/>
      <c r="E28" s="642"/>
      <c r="F28" s="653"/>
      <c r="G28" s="649"/>
      <c r="H28" s="657"/>
      <c r="I28" s="649"/>
      <c r="J28" s="657"/>
      <c r="K28" s="649"/>
      <c r="L28" s="657"/>
      <c r="M28" s="635"/>
      <c r="N28" s="662"/>
      <c r="O28" s="645"/>
      <c r="P28" s="646"/>
      <c r="Q28" s="636"/>
      <c r="R28" s="639"/>
      <c r="S28" s="647"/>
      <c r="T28" s="639"/>
      <c r="V28" s="603">
        <f t="shared" si="6"/>
        <v>0</v>
      </c>
      <c r="W28" s="603" t="s">
        <v>9</v>
      </c>
      <c r="X28" s="604">
        <f t="shared" si="1"/>
        <v>0</v>
      </c>
      <c r="Y28" s="603" t="str">
        <f t="shared" si="2"/>
        <v>0E0</v>
      </c>
      <c r="AC28" s="602" t="str">
        <f>IF(SUM(A28:L28)=Q28, "YES", "NO")</f>
        <v>YES</v>
      </c>
      <c r="AD28" s="602" t="str">
        <f>IF(SUM(N28:N28)=SUM(A28:L28), "yes", "no")</f>
        <v>yes</v>
      </c>
    </row>
    <row r="29" spans="1:30" ht="15.75" customHeight="1" x14ac:dyDescent="0.2">
      <c r="A29" s="641"/>
      <c r="B29" s="643"/>
      <c r="C29" s="642"/>
      <c r="D29" s="642"/>
      <c r="E29" s="642"/>
      <c r="F29" s="653"/>
      <c r="G29" s="649"/>
      <c r="H29" s="657"/>
      <c r="I29" s="649"/>
      <c r="J29" s="657"/>
      <c r="K29" s="649"/>
      <c r="L29" s="657"/>
      <c r="M29" s="635"/>
      <c r="N29" s="636"/>
      <c r="O29" s="645"/>
      <c r="P29" s="646"/>
      <c r="Q29" s="636"/>
      <c r="R29" s="639"/>
      <c r="S29" s="647"/>
      <c r="T29" s="639"/>
      <c r="V29" s="603">
        <f t="shared" si="6"/>
        <v>0</v>
      </c>
      <c r="W29" s="603" t="s">
        <v>9</v>
      </c>
      <c r="X29" s="604">
        <f t="shared" si="1"/>
        <v>0</v>
      </c>
      <c r="Y29" s="603" t="str">
        <f t="shared" si="2"/>
        <v>0E0</v>
      </c>
      <c r="AC29" s="602" t="str">
        <f>IF(SUM(A29:L29)=Q29, "YES", "NO")</f>
        <v>YES</v>
      </c>
      <c r="AD29" s="602" t="str">
        <f>IF(SUM(N29:N29)=SUM(A29:L29), "yes", "no")</f>
        <v>yes</v>
      </c>
    </row>
    <row r="30" spans="1:30" ht="15.75" customHeight="1" x14ac:dyDescent="0.2">
      <c r="A30" s="641"/>
      <c r="B30" s="643"/>
      <c r="C30" s="642"/>
      <c r="D30" s="642"/>
      <c r="E30" s="642"/>
      <c r="F30" s="653"/>
      <c r="G30" s="654"/>
      <c r="H30" s="657"/>
      <c r="I30" s="654"/>
      <c r="J30" s="657"/>
      <c r="K30" s="654"/>
      <c r="L30" s="657"/>
      <c r="M30" s="635"/>
      <c r="N30" s="636"/>
      <c r="O30" s="645"/>
      <c r="P30" s="646"/>
      <c r="Q30" s="636"/>
      <c r="R30" s="639"/>
      <c r="S30" s="647"/>
      <c r="T30" s="639"/>
      <c r="V30" s="603">
        <f t="shared" si="6"/>
        <v>0</v>
      </c>
      <c r="W30" s="603" t="s">
        <v>9</v>
      </c>
      <c r="X30" s="604">
        <f t="shared" si="1"/>
        <v>0</v>
      </c>
      <c r="Y30" s="603" t="str">
        <f t="shared" si="2"/>
        <v>0E0</v>
      </c>
      <c r="AC30" s="602" t="str">
        <f>IF(SUM(A30:L30)=Q30, "YES", "NO")</f>
        <v>YES</v>
      </c>
      <c r="AD30" s="602" t="str">
        <f>IF(SUM(N30:N30)=SUM(A30:L30), "yes", "no")</f>
        <v>yes</v>
      </c>
    </row>
    <row r="31" spans="1:30" ht="15.75" customHeight="1" x14ac:dyDescent="0.2">
      <c r="A31" s="641"/>
      <c r="B31" s="643"/>
      <c r="C31" s="642"/>
      <c r="D31" s="642"/>
      <c r="E31" s="642"/>
      <c r="F31" s="653"/>
      <c r="G31" s="654"/>
      <c r="H31" s="657"/>
      <c r="I31" s="654"/>
      <c r="J31" s="657"/>
      <c r="K31" s="654"/>
      <c r="L31" s="657"/>
      <c r="M31" s="635"/>
      <c r="N31" s="636"/>
      <c r="O31" s="645"/>
      <c r="P31" s="645"/>
      <c r="Q31" s="636"/>
      <c r="R31" s="639"/>
      <c r="S31" s="647"/>
      <c r="T31" s="639"/>
      <c r="V31" s="603">
        <f t="shared" si="6"/>
        <v>0</v>
      </c>
      <c r="W31" s="603" t="s">
        <v>9</v>
      </c>
      <c r="X31" s="604">
        <f t="shared" si="1"/>
        <v>0</v>
      </c>
      <c r="Y31" s="603" t="str">
        <f t="shared" si="2"/>
        <v>0E0</v>
      </c>
      <c r="AC31" s="602" t="str">
        <f>IF(SUM(A31:L31)=Q31, "YES", "NO")</f>
        <v>YES</v>
      </c>
      <c r="AD31" s="602" t="str">
        <f>IF(SUM(N31:N31)=SUM(A31:L31), "yes", "no")</f>
        <v>yes</v>
      </c>
    </row>
    <row r="32" spans="1:30" ht="15.75" customHeight="1" x14ac:dyDescent="0.2">
      <c r="A32" s="641"/>
      <c r="B32" s="643"/>
      <c r="C32" s="642"/>
      <c r="D32" s="642"/>
      <c r="E32" s="642"/>
      <c r="F32" s="653"/>
      <c r="G32" s="654"/>
      <c r="H32" s="657"/>
      <c r="I32" s="654"/>
      <c r="J32" s="657"/>
      <c r="K32" s="654"/>
      <c r="L32" s="657"/>
      <c r="M32" s="635"/>
      <c r="N32" s="636"/>
      <c r="O32" s="645"/>
      <c r="P32" s="645"/>
      <c r="Q32" s="636"/>
      <c r="R32" s="639"/>
      <c r="S32" s="647"/>
      <c r="T32" s="639"/>
    </row>
    <row r="33" spans="1:30" ht="15.75" customHeight="1" x14ac:dyDescent="0.2">
      <c r="A33" s="641"/>
      <c r="B33" s="643"/>
      <c r="C33" s="642"/>
      <c r="D33" s="642"/>
      <c r="E33" s="642"/>
      <c r="F33" s="653"/>
      <c r="G33" s="654"/>
      <c r="H33" s="657"/>
      <c r="I33" s="654"/>
      <c r="J33" s="657"/>
      <c r="K33" s="654"/>
      <c r="L33" s="657"/>
      <c r="M33" s="635"/>
      <c r="N33" s="636"/>
      <c r="O33" s="645"/>
      <c r="P33" s="645"/>
      <c r="Q33" s="636"/>
      <c r="R33" s="639"/>
      <c r="S33" s="647"/>
      <c r="T33" s="639"/>
      <c r="V33" s="603">
        <f t="shared" si="6"/>
        <v>0</v>
      </c>
      <c r="W33" s="603" t="s">
        <v>9</v>
      </c>
      <c r="X33" s="604">
        <f t="shared" si="1"/>
        <v>0</v>
      </c>
      <c r="Y33" s="603" t="str">
        <f t="shared" si="2"/>
        <v>0E0</v>
      </c>
      <c r="AC33" s="602" t="str">
        <f>IF(SUM(A33:L33)=Q33, "YES", "NO")</f>
        <v>YES</v>
      </c>
      <c r="AD33" s="602" t="str">
        <f>IF(SUM(N33:N33)=SUM(A33:L33), "yes", "no")</f>
        <v>yes</v>
      </c>
    </row>
    <row r="34" spans="1:30" ht="15.75" customHeight="1" x14ac:dyDescent="0.2">
      <c r="A34" s="641"/>
      <c r="B34" s="643"/>
      <c r="C34" s="642"/>
      <c r="D34" s="642"/>
      <c r="E34" s="642"/>
      <c r="F34" s="653"/>
      <c r="G34" s="654"/>
      <c r="H34" s="657"/>
      <c r="I34" s="654"/>
      <c r="J34" s="657"/>
      <c r="K34" s="654"/>
      <c r="L34" s="657"/>
      <c r="M34" s="635"/>
      <c r="N34" s="636"/>
      <c r="O34" s="645"/>
      <c r="P34" s="645"/>
      <c r="Q34" s="636"/>
      <c r="R34" s="639"/>
      <c r="S34" s="647"/>
      <c r="T34" s="656"/>
      <c r="V34" s="603">
        <f t="shared" si="6"/>
        <v>0</v>
      </c>
      <c r="W34" s="603" t="s">
        <v>9</v>
      </c>
      <c r="X34" s="604">
        <f t="shared" si="1"/>
        <v>0</v>
      </c>
      <c r="Y34" s="603" t="str">
        <f t="shared" si="2"/>
        <v>0E0</v>
      </c>
      <c r="AC34" s="602" t="str">
        <f>IF(SUM(A34:L34)=Q34, "YES", "NO")</f>
        <v>YES</v>
      </c>
      <c r="AD34" s="602" t="str">
        <f>IF(SUM(N34:N34)=SUM(A34:L34), "yes", "no")</f>
        <v>yes</v>
      </c>
    </row>
    <row r="35" spans="1:30" ht="15.75" customHeight="1" x14ac:dyDescent="0.2">
      <c r="A35" s="641"/>
      <c r="B35" s="643"/>
      <c r="C35" s="642"/>
      <c r="D35" s="642"/>
      <c r="E35" s="642"/>
      <c r="F35" s="653"/>
      <c r="G35" s="649"/>
      <c r="H35" s="657"/>
      <c r="I35" s="649"/>
      <c r="J35" s="657"/>
      <c r="K35" s="649"/>
      <c r="L35" s="657"/>
      <c r="M35" s="635"/>
      <c r="N35" s="636"/>
      <c r="O35" s="645"/>
      <c r="P35" s="645"/>
      <c r="Q35" s="636"/>
      <c r="R35" s="639"/>
      <c r="S35" s="647"/>
      <c r="T35" s="639"/>
      <c r="V35" s="603">
        <f t="shared" si="6"/>
        <v>0</v>
      </c>
      <c r="W35" s="603" t="s">
        <v>9</v>
      </c>
      <c r="X35" s="604">
        <f t="shared" si="1"/>
        <v>0</v>
      </c>
      <c r="Y35" s="603" t="str">
        <f t="shared" si="2"/>
        <v>0E0</v>
      </c>
      <c r="AC35" s="602" t="str">
        <f>IF(SUM(A35:L35)=Q35, "YES", "NO")</f>
        <v>YES</v>
      </c>
      <c r="AD35" s="602" t="str">
        <f>IF(SUM(N35:N35)=SUM(A35:L35), "yes", "no")</f>
        <v>yes</v>
      </c>
    </row>
    <row r="36" spans="1:30" ht="15.75" customHeight="1" x14ac:dyDescent="0.2">
      <c r="A36" s="641"/>
      <c r="B36" s="643"/>
      <c r="C36" s="642"/>
      <c r="D36" s="642"/>
      <c r="E36" s="642"/>
      <c r="F36" s="642"/>
      <c r="G36" s="654"/>
      <c r="H36" s="657"/>
      <c r="I36" s="654"/>
      <c r="J36" s="657"/>
      <c r="K36" s="654"/>
      <c r="L36" s="657"/>
      <c r="M36" s="635"/>
      <c r="N36" s="636"/>
      <c r="O36" s="665"/>
      <c r="P36" s="665"/>
      <c r="Q36" s="636"/>
      <c r="R36" s="639"/>
      <c r="S36" s="666"/>
      <c r="T36" s="639"/>
      <c r="V36" s="603">
        <f t="shared" si="6"/>
        <v>0</v>
      </c>
      <c r="W36" s="603" t="s">
        <v>9</v>
      </c>
      <c r="X36" s="604">
        <f t="shared" si="1"/>
        <v>0</v>
      </c>
      <c r="Y36" s="603" t="str">
        <f t="shared" si="2"/>
        <v>0E0</v>
      </c>
    </row>
    <row r="37" spans="1:30" ht="15.75" customHeight="1" x14ac:dyDescent="0.2">
      <c r="A37" s="641"/>
      <c r="B37" s="643"/>
      <c r="C37" s="642"/>
      <c r="D37" s="642"/>
      <c r="E37" s="642"/>
      <c r="F37" s="642"/>
      <c r="G37" s="654"/>
      <c r="H37" s="657"/>
      <c r="I37" s="654"/>
      <c r="J37" s="657"/>
      <c r="K37" s="654"/>
      <c r="L37" s="657"/>
      <c r="M37" s="635"/>
      <c r="N37" s="636"/>
      <c r="O37" s="637"/>
      <c r="P37" s="637"/>
      <c r="Q37" s="636"/>
      <c r="R37" s="639"/>
      <c r="S37" s="666"/>
      <c r="T37" s="639"/>
      <c r="V37" s="603">
        <f t="shared" si="6"/>
        <v>0</v>
      </c>
      <c r="W37" s="603" t="s">
        <v>9</v>
      </c>
      <c r="X37" s="604">
        <f t="shared" si="1"/>
        <v>0</v>
      </c>
      <c r="Y37" s="603" t="str">
        <f t="shared" si="2"/>
        <v>0E0</v>
      </c>
    </row>
    <row r="38" spans="1:30" ht="15.75" customHeight="1" x14ac:dyDescent="0.2">
      <c r="A38" s="641"/>
      <c r="B38" s="643"/>
      <c r="C38" s="642"/>
      <c r="D38" s="642"/>
      <c r="E38" s="642"/>
      <c r="F38" s="642"/>
      <c r="G38" s="654"/>
      <c r="H38" s="657"/>
      <c r="I38" s="654"/>
      <c r="J38" s="657"/>
      <c r="K38" s="654"/>
      <c r="L38" s="657"/>
      <c r="M38" s="635"/>
      <c r="N38" s="636"/>
      <c r="O38" s="637"/>
      <c r="P38" s="637"/>
      <c r="Q38" s="636"/>
      <c r="R38" s="639"/>
      <c r="S38" s="666"/>
      <c r="T38" s="639"/>
    </row>
    <row r="39" spans="1:30" ht="15.75" customHeight="1" x14ac:dyDescent="0.2">
      <c r="A39" s="651"/>
      <c r="B39" s="701"/>
      <c r="C39" s="642"/>
      <c r="D39" s="642"/>
      <c r="E39" s="642"/>
      <c r="F39" s="642"/>
      <c r="G39" s="654"/>
      <c r="H39" s="657"/>
      <c r="I39" s="654"/>
      <c r="J39" s="657"/>
      <c r="K39" s="654"/>
      <c r="L39" s="657"/>
      <c r="M39" s="635"/>
      <c r="N39" s="636"/>
      <c r="O39" s="637"/>
      <c r="P39" s="637"/>
      <c r="Q39" s="636"/>
      <c r="R39" s="639"/>
      <c r="S39" s="666"/>
      <c r="T39" s="639"/>
      <c r="V39" s="603">
        <f t="shared" si="6"/>
        <v>0</v>
      </c>
      <c r="W39" s="603" t="s">
        <v>9</v>
      </c>
      <c r="X39" s="604">
        <f t="shared" si="1"/>
        <v>0</v>
      </c>
      <c r="Y39" s="603" t="str">
        <f t="shared" si="2"/>
        <v>0E0</v>
      </c>
      <c r="AC39" s="602" t="str">
        <f>IF(SUM(A39:L39)=Q39, "YES", "NO")</f>
        <v>YES</v>
      </c>
      <c r="AD39" s="602" t="str">
        <f>IF(SUM(N39:N39)=SUM(A39:L39), "yes", "no")</f>
        <v>yes</v>
      </c>
    </row>
    <row r="40" spans="1:30" ht="15.75" customHeight="1" x14ac:dyDescent="0.2">
      <c r="A40" s="651"/>
      <c r="B40" s="701"/>
      <c r="C40" s="653"/>
      <c r="D40" s="653"/>
      <c r="E40" s="653"/>
      <c r="F40" s="653"/>
      <c r="G40" s="667"/>
      <c r="H40" s="653"/>
      <c r="I40" s="667"/>
      <c r="J40" s="653"/>
      <c r="K40" s="667"/>
      <c r="L40" s="653"/>
      <c r="M40" s="655"/>
      <c r="N40" s="636"/>
      <c r="O40" s="639"/>
      <c r="P40" s="639"/>
      <c r="Q40" s="636"/>
      <c r="R40" s="639"/>
      <c r="S40" s="668"/>
      <c r="T40" s="639"/>
      <c r="AC40" s="602" t="str">
        <f>IF(SUM(A40:L40)=Q40, "YES", "NO")</f>
        <v>YES</v>
      </c>
      <c r="AD40" s="602" t="str">
        <f>IF(SUM(N40:N40)=SUM(A40:L40), "yes", "no")</f>
        <v>yes</v>
      </c>
    </row>
    <row r="41" spans="1:30" ht="15.75" customHeight="1" x14ac:dyDescent="0.2">
      <c r="A41" s="669"/>
      <c r="B41" s="702"/>
      <c r="C41" s="670"/>
      <c r="D41" s="670"/>
      <c r="E41" s="670"/>
      <c r="F41" s="670"/>
      <c r="G41" s="671"/>
      <c r="H41" s="653"/>
      <c r="I41" s="671"/>
      <c r="J41" s="653"/>
      <c r="K41" s="671"/>
      <c r="L41" s="653"/>
      <c r="M41" s="655"/>
      <c r="N41" s="662"/>
      <c r="O41" s="639"/>
      <c r="P41" s="639"/>
      <c r="Q41" s="639"/>
      <c r="R41" s="639"/>
      <c r="S41" s="672"/>
      <c r="T41" s="639"/>
      <c r="Z41" s="602">
        <f>S41</f>
        <v>0</v>
      </c>
      <c r="AC41" s="602" t="str">
        <f>IF(SUM(A41:L41)=Q41, "YES", "NO")</f>
        <v>YES</v>
      </c>
      <c r="AD41" s="602" t="str">
        <f>IF(SUM(N41:N41)=SUM(A41:L41), "yes", "no")</f>
        <v>yes</v>
      </c>
    </row>
    <row r="42" spans="1:30" ht="15.75" customHeight="1" x14ac:dyDescent="0.2">
      <c r="A42" s="669"/>
      <c r="B42" s="702"/>
      <c r="C42" s="670"/>
      <c r="D42" s="670"/>
      <c r="E42" s="670"/>
      <c r="F42" s="670"/>
      <c r="G42" s="671"/>
      <c r="H42" s="653"/>
      <c r="I42" s="671"/>
      <c r="J42" s="653"/>
      <c r="K42" s="671"/>
      <c r="L42" s="653"/>
      <c r="M42" s="655"/>
      <c r="N42" s="636"/>
      <c r="O42" s="639"/>
      <c r="P42" s="639"/>
      <c r="Q42" s="636"/>
      <c r="R42" s="639"/>
      <c r="S42" s="668"/>
      <c r="T42" s="639"/>
      <c r="V42" s="603">
        <f t="shared" si="6"/>
        <v>0</v>
      </c>
      <c r="W42" s="603" t="s">
        <v>9</v>
      </c>
      <c r="X42" s="604">
        <f t="shared" si="1"/>
        <v>0</v>
      </c>
      <c r="Y42" s="603" t="str">
        <f t="shared" si="2"/>
        <v>0E0</v>
      </c>
    </row>
    <row r="43" spans="1:30" ht="15.75" customHeight="1" x14ac:dyDescent="0.2">
      <c r="A43" s="673"/>
      <c r="B43" s="703"/>
      <c r="C43" s="652"/>
      <c r="D43" s="652"/>
      <c r="E43" s="652"/>
      <c r="F43" s="670"/>
      <c r="G43" s="667"/>
      <c r="H43" s="653"/>
      <c r="I43" s="667"/>
      <c r="J43" s="653"/>
      <c r="K43" s="667"/>
      <c r="L43" s="653"/>
      <c r="M43" s="655"/>
      <c r="N43" s="636"/>
      <c r="O43" s="645"/>
      <c r="P43" s="645"/>
      <c r="Q43" s="636"/>
      <c r="R43" s="645"/>
      <c r="S43" s="647"/>
      <c r="T43" s="639"/>
      <c r="V43" s="603">
        <f t="shared" si="6"/>
        <v>0</v>
      </c>
      <c r="W43" s="603" t="s">
        <v>9</v>
      </c>
      <c r="X43" s="604">
        <f t="shared" si="1"/>
        <v>0</v>
      </c>
      <c r="Y43" s="603" t="str">
        <f t="shared" si="2"/>
        <v>0E0</v>
      </c>
      <c r="AC43" s="602" t="str">
        <f>IF(SUM(A43:L43)=Q43, "YES", "NO")</f>
        <v>YES</v>
      </c>
      <c r="AD43" s="602" t="str">
        <f>IF(SUM(N43:N43)=SUM(A43:L43), "yes", "no")</f>
        <v>yes</v>
      </c>
    </row>
    <row r="44" spans="1:30" ht="15.75" customHeight="1" x14ac:dyDescent="0.2">
      <c r="A44" s="651"/>
      <c r="B44" s="701"/>
      <c r="C44" s="674"/>
      <c r="D44" s="674"/>
      <c r="E44" s="674"/>
      <c r="F44" s="670"/>
      <c r="G44" s="675"/>
      <c r="H44" s="653"/>
      <c r="I44" s="675"/>
      <c r="J44" s="653"/>
      <c r="K44" s="675"/>
      <c r="L44" s="653"/>
      <c r="M44" s="655"/>
      <c r="N44" s="636"/>
      <c r="O44" s="645"/>
      <c r="P44" s="645"/>
      <c r="Q44" s="636"/>
      <c r="R44" s="645"/>
      <c r="S44" s="647"/>
      <c r="T44" s="639"/>
      <c r="V44" s="603">
        <f t="shared" si="6"/>
        <v>0</v>
      </c>
      <c r="W44" s="603" t="s">
        <v>9</v>
      </c>
      <c r="X44" s="604">
        <f t="shared" si="1"/>
        <v>0</v>
      </c>
      <c r="Y44" s="603" t="str">
        <f t="shared" si="2"/>
        <v>0E0</v>
      </c>
      <c r="AC44" s="676" t="str">
        <f>IF(SUM(A44:L44)=Q44, "YES", "NO")</f>
        <v>YES</v>
      </c>
      <c r="AD44" s="602" t="str">
        <f>IF(SUM(N44:N44)=SUM(A44:L44), "yes", "no")</f>
        <v>yes</v>
      </c>
    </row>
    <row r="45" spans="1:30" ht="15.75" customHeight="1" x14ac:dyDescent="0.2">
      <c r="A45" s="641"/>
      <c r="B45" s="643"/>
      <c r="C45" s="642"/>
      <c r="D45" s="642"/>
      <c r="E45" s="642"/>
      <c r="F45" s="670"/>
      <c r="G45" s="649"/>
      <c r="H45" s="653"/>
      <c r="I45" s="649"/>
      <c r="J45" s="653"/>
      <c r="K45" s="649"/>
      <c r="L45" s="653"/>
      <c r="M45" s="655"/>
      <c r="N45" s="644"/>
      <c r="O45" s="645"/>
      <c r="P45" s="645"/>
      <c r="Q45" s="644"/>
      <c r="R45" s="645"/>
      <c r="S45" s="647"/>
      <c r="T45" s="639"/>
      <c r="V45" s="603">
        <f t="shared" si="6"/>
        <v>0</v>
      </c>
      <c r="W45" s="603" t="s">
        <v>9</v>
      </c>
      <c r="X45" s="604">
        <f t="shared" si="1"/>
        <v>0</v>
      </c>
      <c r="Y45" s="603" t="str">
        <f t="shared" si="2"/>
        <v>0E0</v>
      </c>
      <c r="AC45" s="602" t="str">
        <f>IF(SUM(A45:L45)=Q45, "YES", "NO")</f>
        <v>YES</v>
      </c>
      <c r="AD45" s="602" t="str">
        <f>IF(SUM(N45:N45)=SUM(A45:L45), "yes", "no")</f>
        <v>yes</v>
      </c>
    </row>
    <row r="46" spans="1:30" ht="15.75" customHeight="1" x14ac:dyDescent="0.2">
      <c r="A46" s="641"/>
      <c r="B46" s="643"/>
      <c r="C46" s="642"/>
      <c r="D46" s="642"/>
      <c r="E46" s="642"/>
      <c r="F46" s="670"/>
      <c r="G46" s="649"/>
      <c r="H46" s="653"/>
      <c r="I46" s="649"/>
      <c r="J46" s="653"/>
      <c r="K46" s="649"/>
      <c r="L46" s="653"/>
      <c r="M46" s="655"/>
      <c r="N46" s="644"/>
      <c r="O46" s="645"/>
      <c r="P46" s="645"/>
      <c r="Q46" s="644"/>
      <c r="R46" s="645"/>
      <c r="S46" s="647"/>
      <c r="T46" s="639"/>
      <c r="V46" s="603">
        <f t="shared" si="6"/>
        <v>0</v>
      </c>
      <c r="W46" s="603" t="s">
        <v>9</v>
      </c>
      <c r="X46" s="604">
        <f t="shared" si="1"/>
        <v>0</v>
      </c>
      <c r="Y46" s="603" t="str">
        <f t="shared" si="2"/>
        <v>0E0</v>
      </c>
      <c r="AC46" s="676" t="str">
        <f>IF(SUM(A46:L46)=Q46, "YES", "NO")</f>
        <v>YES</v>
      </c>
      <c r="AD46" s="602" t="str">
        <f>IF(SUM(N46:N46)=SUM(A46:L46), "yes", "no")</f>
        <v>yes</v>
      </c>
    </row>
    <row r="47" spans="1:30" ht="15.75" customHeight="1" x14ac:dyDescent="0.2">
      <c r="A47" s="641"/>
      <c r="B47" s="643"/>
      <c r="C47" s="642"/>
      <c r="D47" s="642"/>
      <c r="E47" s="642"/>
      <c r="F47" s="670"/>
      <c r="G47" s="649"/>
      <c r="H47" s="653"/>
      <c r="I47" s="649"/>
      <c r="J47" s="653"/>
      <c r="K47" s="649"/>
      <c r="L47" s="653"/>
      <c r="M47" s="655"/>
      <c r="N47" s="644"/>
      <c r="O47" s="645"/>
      <c r="P47" s="645"/>
      <c r="Q47" s="644"/>
      <c r="R47" s="645"/>
      <c r="S47" s="647"/>
      <c r="T47" s="639"/>
      <c r="AC47" s="676"/>
    </row>
    <row r="48" spans="1:30" ht="15.75" customHeight="1" x14ac:dyDescent="0.2">
      <c r="A48" s="677"/>
      <c r="B48" s="704"/>
      <c r="C48" s="653"/>
      <c r="D48" s="653"/>
      <c r="E48" s="653"/>
      <c r="F48" s="670"/>
      <c r="G48" s="654"/>
      <c r="H48" s="653"/>
      <c r="I48" s="654"/>
      <c r="J48" s="653"/>
      <c r="K48" s="654"/>
      <c r="L48" s="653"/>
      <c r="M48" s="655"/>
      <c r="N48" s="662"/>
      <c r="O48" s="645"/>
      <c r="P48" s="645"/>
      <c r="Q48" s="662"/>
      <c r="R48" s="645"/>
      <c r="S48" s="647"/>
      <c r="T48" s="639"/>
      <c r="V48" s="603">
        <f t="shared" si="6"/>
        <v>0</v>
      </c>
      <c r="W48" s="603" t="s">
        <v>9</v>
      </c>
      <c r="X48" s="604">
        <f t="shared" si="1"/>
        <v>0</v>
      </c>
      <c r="Y48" s="603" t="str">
        <f t="shared" si="2"/>
        <v>0E0</v>
      </c>
      <c r="AC48" s="602" t="str">
        <f>IF(SUM(A48:L48)=Q48, "YES", "NO")</f>
        <v>YES</v>
      </c>
      <c r="AD48" s="602" t="str">
        <f>IF(SUM(N48:N48)=SUM(A48:L48), "yes", "no")</f>
        <v>yes</v>
      </c>
    </row>
    <row r="49" spans="1:30" ht="15.75" customHeight="1" x14ac:dyDescent="0.2">
      <c r="A49" s="669"/>
      <c r="B49" s="702"/>
      <c r="C49" s="670"/>
      <c r="D49" s="670"/>
      <c r="E49" s="670"/>
      <c r="F49" s="670"/>
      <c r="G49" s="671"/>
      <c r="H49" s="670"/>
      <c r="I49" s="671"/>
      <c r="J49" s="670"/>
      <c r="K49" s="671"/>
      <c r="L49" s="670"/>
      <c r="M49" s="678"/>
      <c r="N49" s="636"/>
      <c r="O49" s="639"/>
      <c r="P49" s="639"/>
      <c r="Q49" s="636"/>
      <c r="R49" s="639"/>
      <c r="S49" s="668"/>
      <c r="T49" s="639"/>
      <c r="V49" s="603">
        <f t="shared" si="6"/>
        <v>0</v>
      </c>
      <c r="W49" s="603" t="s">
        <v>9</v>
      </c>
      <c r="X49" s="604">
        <f t="shared" si="1"/>
        <v>0</v>
      </c>
      <c r="Y49" s="603" t="str">
        <f t="shared" si="2"/>
        <v>0E0</v>
      </c>
      <c r="AC49" s="679" t="str">
        <f>IF(SUM(A49:L49)=Q49, "YES", "NO")</f>
        <v>YES</v>
      </c>
      <c r="AD49" s="679" t="str">
        <f>IF(SUM(N49:N49)=SUM(A49:L49), "yes", "no")</f>
        <v>yes</v>
      </c>
    </row>
    <row r="50" spans="1:30" ht="15.75" customHeight="1" x14ac:dyDescent="0.2">
      <c r="A50" s="669"/>
      <c r="B50" s="702"/>
      <c r="C50" s="670"/>
      <c r="D50" s="670"/>
      <c r="E50" s="670"/>
      <c r="F50" s="670"/>
      <c r="G50" s="671"/>
      <c r="H50" s="653"/>
      <c r="I50" s="671"/>
      <c r="J50" s="653"/>
      <c r="K50" s="671"/>
      <c r="L50" s="653"/>
      <c r="M50" s="655"/>
      <c r="N50" s="662"/>
      <c r="O50" s="680"/>
      <c r="P50" s="680"/>
      <c r="Q50" s="636"/>
      <c r="R50" s="680"/>
      <c r="S50" s="681"/>
      <c r="T50" s="680"/>
      <c r="AC50" s="602" t="str">
        <f>IF(SUM(A50:L50)=Q50, "YES", "NO")</f>
        <v>YES</v>
      </c>
      <c r="AD50" s="602" t="str">
        <f>IF(SUM(N50:N50)=SUM(A50:L50), "yes", "no")</f>
        <v>yes</v>
      </c>
    </row>
    <row r="51" spans="1:30" ht="15.75" customHeight="1" x14ac:dyDescent="0.2">
      <c r="A51" s="669"/>
      <c r="B51" s="702"/>
      <c r="C51" s="670"/>
      <c r="D51" s="670"/>
      <c r="E51" s="670"/>
      <c r="F51" s="670"/>
      <c r="G51" s="671"/>
      <c r="H51" s="653"/>
      <c r="I51" s="671"/>
      <c r="J51" s="653"/>
      <c r="K51" s="671"/>
      <c r="L51" s="653"/>
      <c r="M51" s="655"/>
      <c r="N51" s="662"/>
      <c r="O51" s="680"/>
      <c r="P51" s="680"/>
      <c r="Q51" s="636"/>
      <c r="R51" s="680"/>
      <c r="S51" s="682"/>
      <c r="T51" s="680"/>
      <c r="AC51" s="602" t="str">
        <f>IF(SUM(A51:L51)=Q51, "YES", "NO")</f>
        <v>YES</v>
      </c>
      <c r="AD51" s="602" t="str">
        <f>IF(SUM(N51:N51)=SUM(A51:L51), "yes", "no")</f>
        <v>yes</v>
      </c>
    </row>
    <row r="52" spans="1:30" ht="15.75" customHeight="1" x14ac:dyDescent="0.2">
      <c r="A52" s="669"/>
      <c r="B52" s="702"/>
      <c r="C52" s="670"/>
      <c r="D52" s="670"/>
      <c r="E52" s="670"/>
      <c r="F52" s="670"/>
      <c r="G52" s="671"/>
      <c r="H52" s="653"/>
      <c r="I52" s="671"/>
      <c r="J52" s="653"/>
      <c r="K52" s="671"/>
      <c r="L52" s="653"/>
      <c r="M52" s="655"/>
      <c r="N52" s="636"/>
      <c r="O52" s="680"/>
      <c r="P52" s="683"/>
      <c r="Q52" s="636"/>
      <c r="R52" s="680"/>
      <c r="S52" s="681"/>
      <c r="T52" s="680"/>
      <c r="V52" s="603">
        <f t="shared" si="6"/>
        <v>0</v>
      </c>
      <c r="W52" s="603" t="s">
        <v>9</v>
      </c>
      <c r="X52" s="604">
        <f t="shared" si="1"/>
        <v>0</v>
      </c>
      <c r="Y52" s="603" t="str">
        <f t="shared" si="2"/>
        <v>0E0</v>
      </c>
    </row>
    <row r="53" spans="1:30" ht="15.75" customHeight="1" x14ac:dyDescent="0.2">
      <c r="A53" s="669"/>
      <c r="B53" s="702"/>
      <c r="C53" s="670"/>
      <c r="D53" s="670"/>
      <c r="E53" s="670"/>
      <c r="F53" s="652"/>
      <c r="G53" s="671"/>
      <c r="H53" s="653"/>
      <c r="I53" s="671"/>
      <c r="J53" s="653"/>
      <c r="K53" s="671"/>
      <c r="L53" s="653"/>
      <c r="M53" s="655"/>
      <c r="N53" s="636"/>
      <c r="O53" s="680"/>
      <c r="P53" s="683"/>
      <c r="Q53" s="636"/>
      <c r="R53" s="680"/>
      <c r="S53" s="681"/>
      <c r="T53" s="680"/>
      <c r="V53" s="603">
        <f t="shared" si="6"/>
        <v>0</v>
      </c>
      <c r="W53" s="603" t="s">
        <v>9</v>
      </c>
      <c r="X53" s="604">
        <f t="shared" si="1"/>
        <v>0</v>
      </c>
      <c r="Y53" s="603" t="str">
        <f t="shared" si="2"/>
        <v>0E0</v>
      </c>
    </row>
    <row r="54" spans="1:30" ht="15.75" customHeight="1" x14ac:dyDescent="0.2">
      <c r="A54" s="669"/>
      <c r="B54" s="702"/>
      <c r="C54" s="670"/>
      <c r="D54" s="670"/>
      <c r="E54" s="670"/>
      <c r="F54" s="652"/>
      <c r="G54" s="671"/>
      <c r="H54" s="653"/>
      <c r="I54" s="671"/>
      <c r="J54" s="653"/>
      <c r="K54" s="671"/>
      <c r="L54" s="653"/>
      <c r="M54" s="655"/>
      <c r="N54" s="636"/>
      <c r="O54" s="680"/>
      <c r="P54" s="683"/>
      <c r="Q54" s="636"/>
      <c r="R54" s="680"/>
      <c r="S54" s="681"/>
      <c r="T54" s="680"/>
    </row>
    <row r="55" spans="1:30" ht="15.75" customHeight="1" x14ac:dyDescent="0.2">
      <c r="A55" s="669"/>
      <c r="B55" s="702"/>
      <c r="C55" s="670"/>
      <c r="D55" s="670"/>
      <c r="E55" s="670"/>
      <c r="F55" s="652"/>
      <c r="G55" s="684"/>
      <c r="H55" s="653"/>
      <c r="I55" s="684"/>
      <c r="J55" s="653"/>
      <c r="K55" s="684"/>
      <c r="L55" s="653"/>
      <c r="M55" s="655"/>
      <c r="N55" s="636"/>
      <c r="O55" s="680"/>
      <c r="P55" s="683"/>
      <c r="Q55" s="636"/>
      <c r="R55" s="680"/>
      <c r="S55" s="681"/>
      <c r="T55" s="680"/>
      <c r="V55" s="603">
        <f t="shared" si="6"/>
        <v>0</v>
      </c>
      <c r="W55" s="603" t="s">
        <v>9</v>
      </c>
      <c r="X55" s="604">
        <f t="shared" si="1"/>
        <v>0</v>
      </c>
      <c r="Y55" s="603" t="str">
        <f t="shared" si="2"/>
        <v>0E0</v>
      </c>
      <c r="AC55" s="602" t="str">
        <f>IF(SUM(A55:L55)=Q55, "YES", "NO")</f>
        <v>YES</v>
      </c>
      <c r="AD55" s="602" t="str">
        <f>IF(SUM(N55:N55)=SUM(A55:L55), "yes", "no")</f>
        <v>yes</v>
      </c>
    </row>
    <row r="56" spans="1:30" ht="15.75" customHeight="1" x14ac:dyDescent="0.2">
      <c r="A56" s="669"/>
      <c r="B56" s="702"/>
      <c r="C56" s="670"/>
      <c r="D56" s="670"/>
      <c r="E56" s="670"/>
      <c r="F56" s="652"/>
      <c r="G56" s="667"/>
      <c r="H56" s="653"/>
      <c r="I56" s="667"/>
      <c r="J56" s="653"/>
      <c r="K56" s="667"/>
      <c r="L56" s="653"/>
      <c r="M56" s="655"/>
      <c r="N56" s="636"/>
      <c r="O56" s="680"/>
      <c r="P56" s="680"/>
      <c r="Q56" s="636"/>
      <c r="R56" s="680"/>
      <c r="S56" s="681"/>
      <c r="T56" s="680"/>
      <c r="V56" s="603">
        <f t="shared" si="6"/>
        <v>0</v>
      </c>
      <c r="W56" s="603" t="s">
        <v>9</v>
      </c>
      <c r="X56" s="604">
        <f t="shared" si="1"/>
        <v>0</v>
      </c>
      <c r="Y56" s="603" t="str">
        <f t="shared" si="2"/>
        <v>0E0</v>
      </c>
      <c r="AC56" s="602" t="str">
        <f>IF(SUM(A56:L56)=Q56, "YES", "NO")</f>
        <v>YES</v>
      </c>
      <c r="AD56" s="602" t="str">
        <f>IF(SUM(N56:N56)=SUM(A56:L56), "yes", "no")</f>
        <v>yes</v>
      </c>
    </row>
    <row r="57" spans="1:30" ht="15.75" customHeight="1" x14ac:dyDescent="0.2">
      <c r="A57" s="669"/>
      <c r="B57" s="702"/>
      <c r="C57" s="670"/>
      <c r="D57" s="670"/>
      <c r="E57" s="670"/>
      <c r="F57" s="652"/>
      <c r="G57" s="667"/>
      <c r="H57" s="653"/>
      <c r="I57" s="667"/>
      <c r="J57" s="653"/>
      <c r="K57" s="667"/>
      <c r="L57" s="653"/>
      <c r="M57" s="655"/>
      <c r="N57" s="636"/>
      <c r="O57" s="680"/>
      <c r="P57" s="680"/>
      <c r="Q57" s="636"/>
      <c r="R57" s="680"/>
      <c r="S57" s="681"/>
      <c r="T57" s="680"/>
    </row>
    <row r="58" spans="1:30" ht="15.75" customHeight="1" x14ac:dyDescent="0.2">
      <c r="A58" s="669"/>
      <c r="B58" s="702"/>
      <c r="C58" s="670"/>
      <c r="D58" s="670"/>
      <c r="E58" s="670"/>
      <c r="F58" s="652"/>
      <c r="G58" s="667"/>
      <c r="H58" s="653"/>
      <c r="I58" s="667"/>
      <c r="J58" s="653"/>
      <c r="K58" s="667"/>
      <c r="L58" s="653"/>
      <c r="M58" s="655"/>
      <c r="N58" s="636"/>
      <c r="O58" s="680"/>
      <c r="P58" s="680"/>
      <c r="Q58" s="636"/>
      <c r="R58" s="680"/>
      <c r="S58" s="681"/>
      <c r="T58" s="680"/>
      <c r="V58" s="603">
        <f t="shared" si="6"/>
        <v>0</v>
      </c>
      <c r="W58" s="603" t="s">
        <v>9</v>
      </c>
      <c r="X58" s="604">
        <f t="shared" si="1"/>
        <v>0</v>
      </c>
      <c r="Y58" s="603" t="str">
        <f t="shared" si="2"/>
        <v>0E0</v>
      </c>
      <c r="AC58" s="602" t="str">
        <f>IF(SUM(A58:L58)=Q58, "YES", "NO")</f>
        <v>YES</v>
      </c>
      <c r="AD58" s="602" t="str">
        <f>IF(SUM(N58:N58)=SUM(A58:L58), "yes", "no")</f>
        <v>yes</v>
      </c>
    </row>
    <row r="59" spans="1:30" ht="15.75" customHeight="1" x14ac:dyDescent="0.2">
      <c r="A59" s="669"/>
      <c r="B59" s="702"/>
      <c r="C59" s="670"/>
      <c r="D59" s="670"/>
      <c r="E59" s="670"/>
      <c r="F59" s="652"/>
      <c r="G59" s="667"/>
      <c r="H59" s="653"/>
      <c r="I59" s="667"/>
      <c r="J59" s="653"/>
      <c r="K59" s="667"/>
      <c r="L59" s="653"/>
      <c r="M59" s="655"/>
      <c r="N59" s="636"/>
      <c r="O59" s="680"/>
      <c r="P59" s="680"/>
      <c r="Q59" s="636"/>
      <c r="R59" s="680"/>
      <c r="S59" s="681"/>
      <c r="T59" s="680"/>
      <c r="V59" s="603">
        <f t="shared" si="6"/>
        <v>0</v>
      </c>
      <c r="W59" s="603" t="s">
        <v>9</v>
      </c>
      <c r="X59" s="604">
        <f t="shared" si="1"/>
        <v>0</v>
      </c>
      <c r="Y59" s="603" t="str">
        <f t="shared" si="2"/>
        <v>0E0</v>
      </c>
      <c r="AC59" s="602" t="str">
        <f>IF(SUM(A59:L59)=Q59, "YES", "NO")</f>
        <v>YES</v>
      </c>
      <c r="AD59" s="602" t="str">
        <f>IF(SUM(N59:N59)=SUM(A59:L59), "yes", "no")</f>
        <v>yes</v>
      </c>
    </row>
    <row r="60" spans="1:30" ht="15.75" customHeight="1" x14ac:dyDescent="0.2">
      <c r="A60" s="669"/>
      <c r="B60" s="702"/>
      <c r="C60" s="670"/>
      <c r="D60" s="670"/>
      <c r="E60" s="670"/>
      <c r="F60" s="670"/>
      <c r="G60" s="671"/>
      <c r="H60" s="653"/>
      <c r="I60" s="671"/>
      <c r="J60" s="653"/>
      <c r="K60" s="671"/>
      <c r="L60" s="653"/>
      <c r="M60" s="655"/>
      <c r="N60" s="636"/>
      <c r="O60" s="680"/>
      <c r="P60" s="680"/>
      <c r="Q60" s="636"/>
      <c r="R60" s="680"/>
      <c r="S60" s="681"/>
      <c r="T60" s="680"/>
      <c r="V60" s="603">
        <f t="shared" si="6"/>
        <v>0</v>
      </c>
      <c r="W60" s="603" t="s">
        <v>9</v>
      </c>
      <c r="X60" s="604">
        <f t="shared" si="1"/>
        <v>0</v>
      </c>
      <c r="Y60" s="603" t="str">
        <f t="shared" si="2"/>
        <v>0E0</v>
      </c>
      <c r="AC60" s="602" t="str">
        <f>IF(SUM(A60:L60)=Q60, "YES", "NO")</f>
        <v>YES</v>
      </c>
      <c r="AD60" s="602" t="str">
        <f>IF(SUM(N60:N60)=SUM(A60:L60), "yes", "no")</f>
        <v>yes</v>
      </c>
    </row>
    <row r="61" spans="1:30" ht="15.75" customHeight="1" x14ac:dyDescent="0.2">
      <c r="A61" s="669"/>
      <c r="B61" s="702"/>
      <c r="C61" s="670"/>
      <c r="D61" s="670"/>
      <c r="E61" s="670"/>
      <c r="F61" s="670"/>
      <c r="G61" s="671"/>
      <c r="H61" s="653"/>
      <c r="I61" s="671"/>
      <c r="J61" s="653"/>
      <c r="K61" s="671"/>
      <c r="L61" s="653"/>
      <c r="M61" s="655"/>
      <c r="N61" s="636"/>
      <c r="O61" s="639"/>
      <c r="P61" s="639"/>
      <c r="Q61" s="636"/>
      <c r="R61" s="639"/>
      <c r="S61" s="668"/>
      <c r="T61" s="639"/>
      <c r="V61" s="603">
        <f t="shared" si="6"/>
        <v>0</v>
      </c>
      <c r="W61" s="603" t="s">
        <v>9</v>
      </c>
      <c r="X61" s="604">
        <f t="shared" si="1"/>
        <v>0</v>
      </c>
      <c r="Y61" s="603" t="str">
        <f t="shared" si="2"/>
        <v>0E0</v>
      </c>
      <c r="AC61" s="602" t="str">
        <f>IF(SUM(A61:L61)=Q61, "YES", "NO")</f>
        <v>YES</v>
      </c>
      <c r="AD61" s="602" t="str">
        <f>IF(SUM(N61:N61)=SUM(A61:L61), "yes", "no")</f>
        <v>yes</v>
      </c>
    </row>
    <row r="62" spans="1:30" ht="15.75" customHeight="1" x14ac:dyDescent="0.2">
      <c r="A62" s="669"/>
      <c r="B62" s="702"/>
      <c r="C62" s="670"/>
      <c r="D62" s="670"/>
      <c r="E62" s="670"/>
      <c r="F62" s="670"/>
      <c r="G62" s="671"/>
      <c r="H62" s="653"/>
      <c r="I62" s="671"/>
      <c r="J62" s="653"/>
      <c r="K62" s="671"/>
      <c r="L62" s="653"/>
      <c r="M62" s="655"/>
      <c r="N62" s="636"/>
      <c r="O62" s="639"/>
      <c r="P62" s="639"/>
      <c r="Q62" s="636"/>
      <c r="R62" s="639"/>
      <c r="S62" s="668"/>
      <c r="T62" s="639"/>
    </row>
    <row r="63" spans="1:30" ht="15.75" customHeight="1" thickBot="1" x14ac:dyDescent="0.25">
      <c r="A63" s="685"/>
      <c r="B63" s="705"/>
      <c r="C63" s="686"/>
      <c r="D63" s="686"/>
      <c r="E63" s="686"/>
      <c r="F63" s="686"/>
      <c r="G63" s="687"/>
      <c r="H63" s="688"/>
      <c r="I63" s="687"/>
      <c r="J63" s="688"/>
      <c r="K63" s="687"/>
      <c r="L63" s="688"/>
      <c r="M63" s="689"/>
      <c r="N63" s="690"/>
      <c r="O63" s="691"/>
      <c r="P63" s="692"/>
      <c r="Q63" s="693"/>
      <c r="R63" s="691"/>
      <c r="S63" s="694"/>
      <c r="T63" s="691"/>
      <c r="Z63" s="602">
        <f>S63</f>
        <v>0</v>
      </c>
      <c r="AC63" s="602" t="str">
        <f>IF(SUM(A63:L63)=Q63, "YES", "NO")</f>
        <v>YES</v>
      </c>
      <c r="AD63" s="602" t="str">
        <f>IF(SUM(N63:N63)=SUM(A63:L63), "yes", "no")</f>
        <v>yes</v>
      </c>
    </row>
  </sheetData>
  <mergeCells count="7">
    <mergeCell ref="S2:S4"/>
    <mergeCell ref="A2:M3"/>
    <mergeCell ref="N2:N3"/>
    <mergeCell ref="O2:O4"/>
    <mergeCell ref="P2:P3"/>
    <mergeCell ref="Q2:Q3"/>
    <mergeCell ref="R2:R4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61479C-1108-4C0A-B3BE-7F3F72DB7A8B}">
  <sheetPr>
    <tabColor theme="9" tint="0.39997558519241921"/>
  </sheetPr>
  <dimension ref="A1:AK129"/>
  <sheetViews>
    <sheetView zoomScale="85" zoomScaleNormal="85" workbookViewId="0">
      <pane ySplit="21" topLeftCell="A28" activePane="bottomLeft" state="frozen"/>
      <selection activeCell="B1" sqref="B1"/>
      <selection pane="bottomLeft"/>
    </sheetView>
  </sheetViews>
  <sheetFormatPr defaultRowHeight="12.75" x14ac:dyDescent="0.2"/>
  <cols>
    <col min="1" max="1" width="9.140625" style="118"/>
    <col min="2" max="4" width="9.7109375" style="118" customWidth="1"/>
    <col min="5" max="6" width="9.7109375" style="119" customWidth="1"/>
    <col min="7" max="8" width="9.7109375" style="120" customWidth="1"/>
    <col min="9" max="10" width="9.7109375" style="118" customWidth="1"/>
    <col min="11" max="11" width="10.42578125" style="118" customWidth="1"/>
    <col min="12" max="12" width="11.7109375" style="118" customWidth="1"/>
    <col min="13" max="13" width="14.42578125" style="118" customWidth="1"/>
    <col min="14" max="15" width="8.7109375" style="118" customWidth="1"/>
    <col min="16" max="16" width="12.28515625" style="118" customWidth="1"/>
    <col min="17" max="18" width="16.7109375" style="120" customWidth="1"/>
    <col min="19" max="19" width="8.7109375" style="121" customWidth="1"/>
    <col min="20" max="23" width="8.7109375" style="118" customWidth="1"/>
    <col min="24" max="24" width="12.28515625" style="118" customWidth="1"/>
    <col min="25" max="25" width="10.140625" style="118" customWidth="1"/>
    <col min="26" max="26" width="10.5703125" style="118" bestFit="1" customWidth="1"/>
    <col min="27" max="16384" width="9.140625" style="118"/>
  </cols>
  <sheetData>
    <row r="1" spans="2:26" ht="13.5" thickBot="1" x14ac:dyDescent="0.25"/>
    <row r="2" spans="2:26" ht="12" customHeight="1" thickBot="1" x14ac:dyDescent="0.25">
      <c r="B2" s="122"/>
      <c r="C2" s="123"/>
      <c r="D2" s="123"/>
      <c r="E2" s="124"/>
      <c r="F2" s="124"/>
      <c r="G2" s="125"/>
      <c r="H2" s="125"/>
      <c r="I2" s="123"/>
      <c r="J2" s="123"/>
      <c r="K2" s="123"/>
      <c r="L2" s="123"/>
      <c r="M2" s="123"/>
      <c r="N2" s="123"/>
      <c r="O2" s="123"/>
      <c r="P2" s="123"/>
      <c r="Q2" s="123"/>
      <c r="R2" s="123"/>
      <c r="S2" s="123"/>
      <c r="T2" s="123"/>
      <c r="U2" s="123"/>
      <c r="V2" s="125"/>
      <c r="W2" s="125"/>
      <c r="X2" s="126"/>
      <c r="Y2" s="123"/>
      <c r="Z2" s="127"/>
    </row>
    <row r="3" spans="2:26" x14ac:dyDescent="0.2">
      <c r="B3" s="128"/>
      <c r="C3" s="129" t="s">
        <v>28</v>
      </c>
      <c r="D3" s="417" t="s">
        <v>29</v>
      </c>
      <c r="E3" s="418"/>
      <c r="F3" s="418"/>
      <c r="G3" s="418"/>
      <c r="H3" s="418"/>
      <c r="I3" s="419"/>
      <c r="K3" s="129" t="s">
        <v>28</v>
      </c>
      <c r="L3" s="417" t="s">
        <v>30</v>
      </c>
      <c r="M3" s="418"/>
      <c r="N3" s="418"/>
      <c r="O3" s="418"/>
      <c r="P3" s="418"/>
      <c r="Q3" s="419"/>
      <c r="R3" s="118"/>
      <c r="S3" s="129" t="s">
        <v>28</v>
      </c>
      <c r="T3" s="417" t="s">
        <v>30</v>
      </c>
      <c r="U3" s="418"/>
      <c r="V3" s="418"/>
      <c r="W3" s="419"/>
      <c r="Z3" s="130"/>
    </row>
    <row r="4" spans="2:26" x14ac:dyDescent="0.2">
      <c r="B4" s="128"/>
      <c r="C4" s="131">
        <v>1</v>
      </c>
      <c r="D4" s="411" t="s">
        <v>24</v>
      </c>
      <c r="E4" s="412"/>
      <c r="F4" s="412"/>
      <c r="G4" s="412"/>
      <c r="H4" s="412"/>
      <c r="I4" s="413"/>
      <c r="K4" s="131">
        <v>5</v>
      </c>
      <c r="L4" s="411" t="s">
        <v>31</v>
      </c>
      <c r="M4" s="412"/>
      <c r="N4" s="412"/>
      <c r="O4" s="412"/>
      <c r="P4" s="412"/>
      <c r="Q4" s="413"/>
      <c r="R4" s="118"/>
      <c r="S4" s="132">
        <v>10</v>
      </c>
      <c r="T4" s="411" t="s">
        <v>32</v>
      </c>
      <c r="U4" s="412"/>
      <c r="V4" s="412"/>
      <c r="W4" s="413"/>
      <c r="Z4" s="130"/>
    </row>
    <row r="5" spans="2:26" x14ac:dyDescent="0.2">
      <c r="B5" s="128"/>
      <c r="C5" s="131">
        <v>2</v>
      </c>
      <c r="D5" s="411" t="s">
        <v>26</v>
      </c>
      <c r="E5" s="412"/>
      <c r="F5" s="412"/>
      <c r="G5" s="412"/>
      <c r="H5" s="412"/>
      <c r="I5" s="413"/>
      <c r="K5" s="131">
        <v>6</v>
      </c>
      <c r="L5" s="411" t="s">
        <v>33</v>
      </c>
      <c r="M5" s="412"/>
      <c r="N5" s="412"/>
      <c r="O5" s="412"/>
      <c r="P5" s="412"/>
      <c r="Q5" s="413"/>
      <c r="R5" s="118"/>
      <c r="S5" s="132">
        <v>11</v>
      </c>
      <c r="T5" s="411" t="s">
        <v>34</v>
      </c>
      <c r="U5" s="412"/>
      <c r="V5" s="412"/>
      <c r="W5" s="413"/>
      <c r="Z5" s="130"/>
    </row>
    <row r="6" spans="2:26" x14ac:dyDescent="0.2">
      <c r="B6" s="128"/>
      <c r="C6" s="131">
        <v>3</v>
      </c>
      <c r="D6" s="411" t="s">
        <v>27</v>
      </c>
      <c r="E6" s="412"/>
      <c r="F6" s="412"/>
      <c r="G6" s="412"/>
      <c r="H6" s="412"/>
      <c r="I6" s="413"/>
      <c r="K6" s="131">
        <v>7</v>
      </c>
      <c r="L6" s="411" t="s">
        <v>35</v>
      </c>
      <c r="M6" s="412"/>
      <c r="N6" s="412"/>
      <c r="O6" s="412"/>
      <c r="P6" s="412"/>
      <c r="Q6" s="413"/>
      <c r="R6" s="118"/>
      <c r="S6" s="132">
        <v>12</v>
      </c>
      <c r="T6" s="411" t="s">
        <v>36</v>
      </c>
      <c r="U6" s="412"/>
      <c r="V6" s="412"/>
      <c r="W6" s="413"/>
      <c r="Z6" s="130"/>
    </row>
    <row r="7" spans="2:26" x14ac:dyDescent="0.2">
      <c r="B7" s="128"/>
      <c r="C7" s="131">
        <v>4</v>
      </c>
      <c r="D7" s="411" t="s">
        <v>25</v>
      </c>
      <c r="E7" s="412"/>
      <c r="F7" s="412"/>
      <c r="G7" s="412"/>
      <c r="H7" s="412"/>
      <c r="I7" s="413"/>
      <c r="K7" s="131">
        <v>8</v>
      </c>
      <c r="L7" s="411" t="s">
        <v>37</v>
      </c>
      <c r="M7" s="412"/>
      <c r="N7" s="412"/>
      <c r="O7" s="412"/>
      <c r="P7" s="412"/>
      <c r="Q7" s="413"/>
      <c r="R7" s="118"/>
      <c r="S7" s="132">
        <v>13</v>
      </c>
      <c r="T7" s="411" t="s">
        <v>38</v>
      </c>
      <c r="U7" s="412"/>
      <c r="V7" s="412"/>
      <c r="W7" s="413"/>
      <c r="Z7" s="130"/>
    </row>
    <row r="8" spans="2:26" ht="13.5" thickBot="1" x14ac:dyDescent="0.25">
      <c r="B8" s="128"/>
      <c r="C8" s="133"/>
      <c r="D8" s="414"/>
      <c r="E8" s="415"/>
      <c r="F8" s="415"/>
      <c r="G8" s="415"/>
      <c r="H8" s="415"/>
      <c r="I8" s="416"/>
      <c r="K8" s="133">
        <v>9</v>
      </c>
      <c r="L8" s="414" t="s">
        <v>39</v>
      </c>
      <c r="M8" s="415"/>
      <c r="N8" s="415"/>
      <c r="O8" s="415"/>
      <c r="P8" s="415"/>
      <c r="Q8" s="416"/>
      <c r="R8" s="118"/>
      <c r="S8" s="134">
        <v>14</v>
      </c>
      <c r="T8" s="414" t="s">
        <v>116</v>
      </c>
      <c r="U8" s="415"/>
      <c r="V8" s="415"/>
      <c r="W8" s="416"/>
      <c r="Z8" s="130"/>
    </row>
    <row r="9" spans="2:26" ht="13.5" thickBot="1" x14ac:dyDescent="0.25">
      <c r="B9" s="128"/>
      <c r="Q9" s="118"/>
      <c r="R9" s="118"/>
      <c r="S9" s="118"/>
      <c r="V9" s="120"/>
      <c r="W9" s="120"/>
      <c r="X9" s="135"/>
      <c r="Z9" s="130"/>
    </row>
    <row r="10" spans="2:26" s="136" customFormat="1" ht="24.75" customHeight="1" thickBot="1" x14ac:dyDescent="0.25">
      <c r="B10" s="378" t="s">
        <v>5</v>
      </c>
      <c r="C10" s="379"/>
      <c r="D10" s="379"/>
      <c r="E10" s="379"/>
      <c r="F10" s="379"/>
      <c r="G10" s="379"/>
      <c r="H10" s="380"/>
      <c r="I10" s="381" t="s">
        <v>40</v>
      </c>
      <c r="J10" s="382"/>
      <c r="K10" s="382"/>
      <c r="L10" s="382"/>
      <c r="M10" s="382"/>
      <c r="N10" s="382"/>
      <c r="O10" s="382"/>
      <c r="P10" s="382"/>
      <c r="Q10" s="383">
        <v>621</v>
      </c>
      <c r="R10" s="384"/>
      <c r="S10" s="381" t="s">
        <v>2</v>
      </c>
      <c r="T10" s="382"/>
      <c r="U10" s="382"/>
      <c r="V10" s="382"/>
      <c r="W10" s="382"/>
      <c r="X10" s="382"/>
      <c r="Y10" s="382"/>
      <c r="Z10" s="385"/>
    </row>
    <row r="11" spans="2:26" ht="12.75" customHeight="1" x14ac:dyDescent="0.2">
      <c r="B11" s="137"/>
      <c r="C11" s="138" t="s">
        <v>18</v>
      </c>
      <c r="D11" s="139" t="s">
        <v>7</v>
      </c>
      <c r="E11" s="139" t="s">
        <v>8</v>
      </c>
      <c r="F11" s="140"/>
      <c r="G11" s="141"/>
      <c r="H11" s="142"/>
      <c r="I11" s="386" t="s">
        <v>41</v>
      </c>
      <c r="J11" s="387"/>
      <c r="K11" s="388"/>
      <c r="L11" s="389" t="s">
        <v>42</v>
      </c>
      <c r="M11" s="390"/>
      <c r="N11" s="390"/>
      <c r="O11" s="390"/>
      <c r="P11" s="390"/>
      <c r="Q11" s="391" t="s">
        <v>23</v>
      </c>
      <c r="R11" s="394" t="s">
        <v>22</v>
      </c>
      <c r="S11" s="397"/>
      <c r="T11" s="398"/>
      <c r="U11" s="398"/>
      <c r="V11" s="398"/>
      <c r="W11" s="398"/>
      <c r="X11" s="398"/>
      <c r="Y11" s="398"/>
      <c r="Z11" s="399"/>
    </row>
    <row r="12" spans="2:26" ht="12.75" customHeight="1" x14ac:dyDescent="0.2">
      <c r="B12" s="143"/>
      <c r="C12" s="144" t="s">
        <v>19</v>
      </c>
      <c r="D12" s="145" t="s">
        <v>11</v>
      </c>
      <c r="E12" s="145" t="s">
        <v>11</v>
      </c>
      <c r="F12" s="146"/>
      <c r="G12" s="147"/>
      <c r="H12" s="148"/>
      <c r="I12" s="406" t="s">
        <v>43</v>
      </c>
      <c r="J12" s="407"/>
      <c r="K12" s="376" t="s">
        <v>44</v>
      </c>
      <c r="L12" s="408"/>
      <c r="M12" s="409"/>
      <c r="N12" s="410"/>
      <c r="O12" s="150"/>
      <c r="P12" s="151"/>
      <c r="Q12" s="392"/>
      <c r="R12" s="395"/>
      <c r="S12" s="400"/>
      <c r="T12" s="401"/>
      <c r="U12" s="401"/>
      <c r="V12" s="401"/>
      <c r="W12" s="401"/>
      <c r="X12" s="401"/>
      <c r="Y12" s="401"/>
      <c r="Z12" s="402"/>
    </row>
    <row r="13" spans="2:26" ht="12.75" customHeight="1" x14ac:dyDescent="0.2">
      <c r="B13" s="143"/>
      <c r="C13" s="144" t="s">
        <v>9</v>
      </c>
      <c r="D13" s="145" t="s">
        <v>14</v>
      </c>
      <c r="E13" s="145" t="s">
        <v>14</v>
      </c>
      <c r="F13" s="146"/>
      <c r="G13" s="147"/>
      <c r="H13" s="148"/>
      <c r="I13" s="375"/>
      <c r="J13" s="371"/>
      <c r="K13" s="376"/>
      <c r="L13" s="365"/>
      <c r="M13" s="366"/>
      <c r="N13" s="367"/>
      <c r="O13" s="152"/>
      <c r="P13" s="153"/>
      <c r="Q13" s="392"/>
      <c r="R13" s="395"/>
      <c r="S13" s="400"/>
      <c r="T13" s="401"/>
      <c r="U13" s="401"/>
      <c r="V13" s="401"/>
      <c r="W13" s="401"/>
      <c r="X13" s="401"/>
      <c r="Y13" s="401"/>
      <c r="Z13" s="402"/>
    </row>
    <row r="14" spans="2:26" ht="12.75" customHeight="1" x14ac:dyDescent="0.2">
      <c r="B14" s="143"/>
      <c r="C14" s="144" t="s">
        <v>9</v>
      </c>
      <c r="D14" s="145" t="s">
        <v>12</v>
      </c>
      <c r="E14" s="145" t="s">
        <v>10</v>
      </c>
      <c r="F14" s="146"/>
      <c r="G14" s="147"/>
      <c r="H14" s="148"/>
      <c r="I14" s="375"/>
      <c r="J14" s="371"/>
      <c r="K14" s="376"/>
      <c r="L14" s="365" t="s">
        <v>43</v>
      </c>
      <c r="M14" s="366"/>
      <c r="N14" s="367"/>
      <c r="O14" s="152" t="s">
        <v>44</v>
      </c>
      <c r="P14" s="153" t="s">
        <v>44</v>
      </c>
      <c r="Q14" s="392"/>
      <c r="R14" s="395"/>
      <c r="S14" s="400"/>
      <c r="T14" s="401"/>
      <c r="U14" s="401"/>
      <c r="V14" s="401"/>
      <c r="W14" s="401"/>
      <c r="X14" s="401"/>
      <c r="Y14" s="401"/>
      <c r="Z14" s="402"/>
    </row>
    <row r="15" spans="2:26" ht="12.75" customHeight="1" x14ac:dyDescent="0.2">
      <c r="B15" s="143"/>
      <c r="C15" s="144" t="s">
        <v>10</v>
      </c>
      <c r="D15" s="145" t="s">
        <v>10</v>
      </c>
      <c r="E15" s="145" t="s">
        <v>9</v>
      </c>
      <c r="F15" s="146"/>
      <c r="G15" s="147"/>
      <c r="H15" s="148"/>
      <c r="I15" s="375"/>
      <c r="J15" s="371"/>
      <c r="K15" s="376"/>
      <c r="L15" s="365" t="s">
        <v>45</v>
      </c>
      <c r="M15" s="366"/>
      <c r="N15" s="367"/>
      <c r="O15" s="152" t="s">
        <v>45</v>
      </c>
      <c r="P15" s="153" t="s">
        <v>44</v>
      </c>
      <c r="Q15" s="392"/>
      <c r="R15" s="395"/>
      <c r="S15" s="400"/>
      <c r="T15" s="401"/>
      <c r="U15" s="401"/>
      <c r="V15" s="401"/>
      <c r="W15" s="401"/>
      <c r="X15" s="401"/>
      <c r="Y15" s="401"/>
      <c r="Z15" s="402"/>
    </row>
    <row r="16" spans="2:26" ht="12.75" customHeight="1" x14ac:dyDescent="0.2">
      <c r="B16" s="143"/>
      <c r="C16" s="144"/>
      <c r="D16" s="145" t="s">
        <v>13</v>
      </c>
      <c r="E16" s="145"/>
      <c r="F16" s="146"/>
      <c r="G16" s="147"/>
      <c r="H16" s="148"/>
      <c r="I16" s="375"/>
      <c r="J16" s="371"/>
      <c r="K16" s="376"/>
      <c r="L16" s="365"/>
      <c r="M16" s="366"/>
      <c r="N16" s="367"/>
      <c r="O16" s="152"/>
      <c r="P16" s="153"/>
      <c r="Q16" s="392"/>
      <c r="R16" s="395"/>
      <c r="S16" s="400"/>
      <c r="T16" s="401"/>
      <c r="U16" s="401"/>
      <c r="V16" s="401"/>
      <c r="W16" s="401"/>
      <c r="X16" s="401"/>
      <c r="Y16" s="401"/>
      <c r="Z16" s="402"/>
    </row>
    <row r="17" spans="1:37" ht="12.75" customHeight="1" x14ac:dyDescent="0.2">
      <c r="B17" s="143"/>
      <c r="C17" s="144"/>
      <c r="D17" s="145"/>
      <c r="E17" s="145"/>
      <c r="F17" s="146"/>
      <c r="G17" s="147"/>
      <c r="H17" s="148"/>
      <c r="I17" s="375"/>
      <c r="J17" s="371"/>
      <c r="K17" s="376"/>
      <c r="L17" s="365"/>
      <c r="M17" s="366"/>
      <c r="N17" s="367"/>
      <c r="O17" s="152"/>
      <c r="P17" s="153"/>
      <c r="Q17" s="392"/>
      <c r="R17" s="395"/>
      <c r="S17" s="400"/>
      <c r="T17" s="401"/>
      <c r="U17" s="401"/>
      <c r="V17" s="401"/>
      <c r="W17" s="401"/>
      <c r="X17" s="401"/>
      <c r="Y17" s="401"/>
      <c r="Z17" s="402"/>
    </row>
    <row r="18" spans="1:37" ht="12.75" customHeight="1" x14ac:dyDescent="0.2">
      <c r="B18" s="143"/>
      <c r="C18" s="144"/>
      <c r="D18" s="145"/>
      <c r="E18" s="145"/>
      <c r="F18" s="146"/>
      <c r="G18" s="147"/>
      <c r="H18" s="148"/>
      <c r="I18" s="375"/>
      <c r="J18" s="371"/>
      <c r="K18" s="376"/>
      <c r="L18" s="368"/>
      <c r="M18" s="369"/>
      <c r="N18" s="370"/>
      <c r="O18" s="149"/>
      <c r="P18" s="154"/>
      <c r="Q18" s="392"/>
      <c r="R18" s="395"/>
      <c r="S18" s="400"/>
      <c r="T18" s="401"/>
      <c r="U18" s="401"/>
      <c r="V18" s="401"/>
      <c r="W18" s="401"/>
      <c r="X18" s="401"/>
      <c r="Y18" s="401"/>
      <c r="Z18" s="402"/>
    </row>
    <row r="19" spans="1:37" ht="12.75" customHeight="1" x14ac:dyDescent="0.2">
      <c r="B19" s="143"/>
      <c r="C19" s="144"/>
      <c r="D19" s="145"/>
      <c r="E19" s="145"/>
      <c r="F19" s="146"/>
      <c r="G19" s="147"/>
      <c r="H19" s="148"/>
      <c r="I19" s="375" t="s">
        <v>46</v>
      </c>
      <c r="J19" s="371" t="s">
        <v>47</v>
      </c>
      <c r="K19" s="376" t="s">
        <v>48</v>
      </c>
      <c r="L19" s="375" t="s">
        <v>46</v>
      </c>
      <c r="M19" s="371" t="s">
        <v>115</v>
      </c>
      <c r="N19" s="377" t="s">
        <v>47</v>
      </c>
      <c r="O19" s="371" t="s">
        <v>48</v>
      </c>
      <c r="P19" s="372" t="s">
        <v>25</v>
      </c>
      <c r="Q19" s="392"/>
      <c r="R19" s="395"/>
      <c r="S19" s="400"/>
      <c r="T19" s="401"/>
      <c r="U19" s="401"/>
      <c r="V19" s="401"/>
      <c r="W19" s="401"/>
      <c r="X19" s="401"/>
      <c r="Y19" s="401"/>
      <c r="Z19" s="402"/>
    </row>
    <row r="20" spans="1:37" ht="12.75" customHeight="1" x14ac:dyDescent="0.2">
      <c r="B20" s="143"/>
      <c r="C20" s="155"/>
      <c r="D20" s="156"/>
      <c r="E20" s="156"/>
      <c r="F20" s="157"/>
      <c r="G20" s="158"/>
      <c r="H20" s="159"/>
      <c r="I20" s="375"/>
      <c r="J20" s="371"/>
      <c r="K20" s="376"/>
      <c r="L20" s="375"/>
      <c r="M20" s="371"/>
      <c r="N20" s="377"/>
      <c r="O20" s="371"/>
      <c r="P20" s="373"/>
      <c r="Q20" s="392"/>
      <c r="R20" s="395"/>
      <c r="S20" s="400"/>
      <c r="T20" s="401"/>
      <c r="U20" s="401"/>
      <c r="V20" s="401"/>
      <c r="W20" s="401"/>
      <c r="X20" s="401"/>
      <c r="Y20" s="401"/>
      <c r="Z20" s="402"/>
    </row>
    <row r="21" spans="1:37" ht="12.75" customHeight="1" x14ac:dyDescent="0.2">
      <c r="B21" s="143"/>
      <c r="C21" s="144"/>
      <c r="D21" s="145"/>
      <c r="E21" s="145"/>
      <c r="F21" s="146"/>
      <c r="G21" s="147"/>
      <c r="H21" s="148"/>
      <c r="I21" s="375"/>
      <c r="J21" s="371"/>
      <c r="K21" s="376"/>
      <c r="L21" s="375"/>
      <c r="M21" s="371"/>
      <c r="N21" s="377"/>
      <c r="O21" s="371"/>
      <c r="P21" s="374"/>
      <c r="Q21" s="393"/>
      <c r="R21" s="396"/>
      <c r="S21" s="400"/>
      <c r="T21" s="401"/>
      <c r="U21" s="401"/>
      <c r="V21" s="401"/>
      <c r="W21" s="401"/>
      <c r="X21" s="401"/>
      <c r="Y21" s="401"/>
      <c r="Z21" s="402"/>
    </row>
    <row r="22" spans="1:37" ht="12.75" customHeight="1" thickBot="1" x14ac:dyDescent="0.25">
      <c r="B22" s="143"/>
      <c r="C22" s="160"/>
      <c r="D22" s="161"/>
      <c r="E22" s="161"/>
      <c r="F22" s="162"/>
      <c r="G22" s="163"/>
      <c r="H22" s="164"/>
      <c r="I22" s="165"/>
      <c r="J22" s="166"/>
      <c r="K22" s="167"/>
      <c r="L22" s="165"/>
      <c r="M22" s="168"/>
      <c r="N22" s="169"/>
      <c r="O22" s="166"/>
      <c r="P22" s="170"/>
      <c r="Q22" s="171" t="s">
        <v>4</v>
      </c>
      <c r="R22" s="172" t="s">
        <v>4</v>
      </c>
      <c r="S22" s="403"/>
      <c r="T22" s="404"/>
      <c r="U22" s="404"/>
      <c r="V22" s="404"/>
      <c r="W22" s="404"/>
      <c r="X22" s="404"/>
      <c r="Y22" s="404"/>
      <c r="Z22" s="405"/>
    </row>
    <row r="23" spans="1:37" ht="12.75" customHeight="1" x14ac:dyDescent="0.2">
      <c r="B23" s="173"/>
      <c r="C23" s="138" t="s">
        <v>374</v>
      </c>
      <c r="D23" s="174" t="s">
        <v>21</v>
      </c>
      <c r="E23" s="174">
        <v>70</v>
      </c>
      <c r="F23" s="175"/>
      <c r="G23" s="176"/>
      <c r="H23" s="177"/>
      <c r="I23" s="182">
        <f>IF('FRA70'!I77+'FRA70 RAMPS'!I77=0,"",'FRA70'!I77+'FRA70 RAMPS'!I77)</f>
        <v>46</v>
      </c>
      <c r="J23" s="553">
        <f>'FRA70'!J74</f>
        <v>4590</v>
      </c>
      <c r="K23" s="177" t="str">
        <f>IF('FRA70'!K77+'FRA70 RAMPS'!K77=0,"",'FRA70'!K77+'FRA70 RAMPS'!K77)</f>
        <v/>
      </c>
      <c r="L23" s="553">
        <f>IF('FRA70'!L77+'FRA70 RAMPS'!L77=0,"",'FRA70'!L77+'FRA70 RAMPS'!L77)</f>
        <v>119</v>
      </c>
      <c r="M23" s="526">
        <f>'FRA70'!M74</f>
        <v>1425</v>
      </c>
      <c r="N23" s="526">
        <f>'FRA70'!N74</f>
        <v>12</v>
      </c>
      <c r="O23" s="526">
        <f>'FRA70'!O74</f>
        <v>225</v>
      </c>
      <c r="P23" s="183">
        <f>IF('FRA70'!P77+'FRA70 RAMPS'!P77=0,"",'FRA70'!P77+'FRA70 RAMPS'!P77)</f>
        <v>4</v>
      </c>
      <c r="Q23" s="178" t="str">
        <f>IF('FRA70'!Q77+'FRA70 RAMPS'!Q77=0,"",'FRA70'!Q77+'FRA70 RAMPS'!Q77)</f>
        <v/>
      </c>
      <c r="R23" s="196">
        <f>'FRA70'!R74</f>
        <v>6372</v>
      </c>
      <c r="S23" s="184"/>
      <c r="T23" s="185"/>
      <c r="U23" s="185"/>
      <c r="V23" s="185"/>
      <c r="W23" s="185"/>
      <c r="X23" s="186"/>
      <c r="Y23" s="186"/>
      <c r="Z23" s="187"/>
    </row>
    <row r="24" spans="1:37" ht="12.75" customHeight="1" x14ac:dyDescent="0.2">
      <c r="B24" s="173"/>
      <c r="C24" s="188" t="s">
        <v>375</v>
      </c>
      <c r="D24" s="522" t="s">
        <v>21</v>
      </c>
      <c r="E24" s="522">
        <v>70</v>
      </c>
      <c r="F24" s="519"/>
      <c r="G24" s="520"/>
      <c r="H24" s="180"/>
      <c r="I24" s="194"/>
      <c r="J24" s="179">
        <f>'FRA70 RAMPS'!J74</f>
        <v>80</v>
      </c>
      <c r="K24" s="193"/>
      <c r="L24" s="209"/>
      <c r="M24" s="195">
        <f>'FRA70 RAMPS'!M74</f>
        <v>298</v>
      </c>
      <c r="N24" s="195">
        <f>'FRA70 RAMPS'!N74</f>
        <v>9</v>
      </c>
      <c r="O24" s="195">
        <f>'FRA70 RAMPS'!O74</f>
        <v>374</v>
      </c>
      <c r="P24" s="196"/>
      <c r="Q24" s="178"/>
      <c r="R24" s="196">
        <f>'FRA70 RAMPS'!R74</f>
        <v>810</v>
      </c>
      <c r="S24" s="184"/>
      <c r="T24" s="185"/>
      <c r="U24" s="185"/>
      <c r="V24" s="185"/>
      <c r="W24" s="521"/>
      <c r="X24" s="186"/>
      <c r="Y24" s="186"/>
      <c r="Z24" s="187"/>
    </row>
    <row r="25" spans="1:37" ht="12.75" customHeight="1" x14ac:dyDescent="0.2">
      <c r="B25" s="173"/>
      <c r="C25" s="188"/>
      <c r="D25" s="189"/>
      <c r="E25" s="190"/>
      <c r="F25" s="191"/>
      <c r="G25" s="192"/>
      <c r="H25" s="193"/>
      <c r="I25" s="194"/>
      <c r="J25" s="179"/>
      <c r="K25" s="193"/>
      <c r="L25" s="209"/>
      <c r="M25" s="195"/>
      <c r="N25" s="195"/>
      <c r="O25" s="195"/>
      <c r="P25" s="196"/>
      <c r="Q25" s="178"/>
      <c r="R25" s="196"/>
      <c r="S25" s="197"/>
      <c r="T25" s="186"/>
      <c r="U25" s="186"/>
      <c r="V25" s="186"/>
      <c r="W25" s="186"/>
      <c r="X25" s="186"/>
      <c r="Y25" s="186"/>
      <c r="Z25" s="198"/>
    </row>
    <row r="26" spans="1:37" ht="12.75" customHeight="1" x14ac:dyDescent="0.2">
      <c r="B26" s="173"/>
      <c r="C26" s="199" t="s">
        <v>376</v>
      </c>
      <c r="D26" s="200" t="s">
        <v>21</v>
      </c>
      <c r="E26" s="201">
        <v>71</v>
      </c>
      <c r="F26" s="191"/>
      <c r="G26" s="192"/>
      <c r="H26" s="193"/>
      <c r="I26" s="194" t="str">
        <f>IF('FRA71'!I77+'FRA71 RAMPS'!I77=0,"",'FRA71'!I77+'FRA71 RAMPS'!I77)</f>
        <v/>
      </c>
      <c r="J26" s="179">
        <f>'FRA71'!J74</f>
        <v>1863</v>
      </c>
      <c r="K26" s="193" t="str">
        <f>IF('FRA71'!K77+'FRA71 RAMPS'!K77=0,"",'FRA71'!K77+'FRA71 RAMPS'!K77)</f>
        <v/>
      </c>
      <c r="L26" s="209">
        <f>'FRA71'!L74</f>
        <v>162</v>
      </c>
      <c r="M26" s="195">
        <f>'FRA71'!M74</f>
        <v>715</v>
      </c>
      <c r="N26" s="195">
        <f>'FRA71'!N74</f>
        <v>56</v>
      </c>
      <c r="O26" s="195">
        <f>'FRA71'!O74</f>
        <v>242</v>
      </c>
      <c r="P26" s="196">
        <f>'FRA71'!P74</f>
        <v>8</v>
      </c>
      <c r="Q26" s="178" t="str">
        <f>IF('FRA71'!Q77+'FRA71 RAMPS'!Q77=0,"",'FRA71'!Q77+'FRA71 RAMPS'!Q77)</f>
        <v/>
      </c>
      <c r="R26" s="196">
        <f>'FRA71'!R74</f>
        <v>3046</v>
      </c>
      <c r="S26" s="197"/>
      <c r="T26" s="186"/>
      <c r="U26" s="186"/>
      <c r="V26" s="186"/>
      <c r="W26" s="186"/>
      <c r="X26" s="186"/>
      <c r="Y26" s="186"/>
      <c r="Z26" s="198"/>
    </row>
    <row r="27" spans="1:37" ht="12.75" customHeight="1" x14ac:dyDescent="0.2">
      <c r="B27" s="173"/>
      <c r="C27" s="199" t="s">
        <v>377</v>
      </c>
      <c r="D27" s="200" t="s">
        <v>21</v>
      </c>
      <c r="E27" s="201">
        <v>71</v>
      </c>
      <c r="F27" s="191"/>
      <c r="G27" s="192"/>
      <c r="H27" s="193"/>
      <c r="I27" s="194"/>
      <c r="J27" s="179">
        <f>'FRA71 RAMPS'!J74</f>
        <v>35</v>
      </c>
      <c r="K27" s="193"/>
      <c r="L27" s="179">
        <f>'FRA71 RAMPS'!L74</f>
        <v>122</v>
      </c>
      <c r="M27" s="179">
        <f>'FRA71 RAMPS'!M74</f>
        <v>176</v>
      </c>
      <c r="N27" s="179">
        <f>'FRA71 RAMPS'!N74</f>
        <v>5</v>
      </c>
      <c r="O27" s="179">
        <f>'FRA71 RAMPS'!O74</f>
        <v>400</v>
      </c>
      <c r="P27" s="180">
        <f>'FRA71 RAMPS'!P74</f>
        <v>8</v>
      </c>
      <c r="Q27" s="178"/>
      <c r="R27" s="179">
        <f>'FRA71 RAMPS'!R74</f>
        <v>746</v>
      </c>
      <c r="S27" s="197"/>
      <c r="T27" s="186"/>
      <c r="U27" s="521"/>
      <c r="V27" s="521"/>
      <c r="W27" s="521"/>
      <c r="X27" s="186"/>
      <c r="Y27" s="186"/>
      <c r="Z27" s="198"/>
    </row>
    <row r="28" spans="1:37" ht="12.75" customHeight="1" x14ac:dyDescent="0.2">
      <c r="B28" s="204"/>
      <c r="C28" s="199"/>
      <c r="D28" s="200"/>
      <c r="E28" s="201"/>
      <c r="F28" s="191"/>
      <c r="G28" s="192"/>
      <c r="H28" s="193"/>
      <c r="I28" s="194"/>
      <c r="J28" s="179"/>
      <c r="K28" s="193"/>
      <c r="L28" s="209"/>
      <c r="M28" s="195"/>
      <c r="N28" s="195"/>
      <c r="O28" s="195"/>
      <c r="P28" s="196"/>
      <c r="Q28" s="178"/>
      <c r="R28" s="196"/>
      <c r="S28" s="197"/>
      <c r="T28" s="186"/>
      <c r="U28" s="186"/>
      <c r="V28" s="186"/>
      <c r="W28" s="186"/>
      <c r="X28" s="186"/>
      <c r="Y28" s="186"/>
      <c r="Z28" s="198"/>
    </row>
    <row r="29" spans="1:37" s="205" customFormat="1" ht="12.75" customHeight="1" x14ac:dyDescent="0.2">
      <c r="A29" s="118"/>
      <c r="B29" s="204"/>
      <c r="C29" s="199" t="s">
        <v>378</v>
      </c>
      <c r="D29" s="200" t="s">
        <v>21</v>
      </c>
      <c r="E29" s="201">
        <v>270</v>
      </c>
      <c r="F29" s="191"/>
      <c r="G29" s="192"/>
      <c r="H29" s="193"/>
      <c r="I29" s="194" t="str">
        <f>IF('FRA270 CW'!I77+'FRA270 CCW'!I77+'FRA270 Inter1'!I77+'FRA270 Inter2'!I77+'FRA270 Inter3'!I77=0,"",'FRA270 CW'!I77+'FRA270 CCW'!I77+'FRA270 Inter1'!I77+'FRA270 Inter2'!I77+'FRA270 Inter3'!I77)</f>
        <v/>
      </c>
      <c r="J29" s="523">
        <f>'FRA270 CW'!J74</f>
        <v>6318</v>
      </c>
      <c r="K29" s="575" t="str">
        <f>'FRA270 CW'!K74</f>
        <v/>
      </c>
      <c r="L29" s="523" t="str">
        <f>'FRA270 CW'!L74</f>
        <v/>
      </c>
      <c r="M29" s="523">
        <f>'FRA270 CW'!M74</f>
        <v>1182</v>
      </c>
      <c r="N29" s="523" t="str">
        <f>'FRA270 CW'!N74</f>
        <v/>
      </c>
      <c r="O29" s="523">
        <f>'FRA270 CW'!O74</f>
        <v>202</v>
      </c>
      <c r="P29" s="527" t="str">
        <f>IF('FRA270 CW'!P77+'FRA270 CCW'!P77+'FRA270 Inter1'!P77+'FRA270 Inter2'!P77+'FRA270 Inter3'!P77=0,"",'FRA270 CW'!P77+'FRA270 CCW'!P77+'FRA270 Inter1'!P77+'FRA270 Inter2'!P77+'FRA270 Inter3'!P77)</f>
        <v/>
      </c>
      <c r="Q29" s="524" t="str">
        <f>IF('FRA270 CW'!Q77+'FRA270 CCW'!Q77+'FRA270 Inter1'!Q77+'FRA270 Inter2'!Q77+'FRA270 Inter3'!Q77=0,"",'FRA270 CW'!Q77+'FRA270 CCW'!Q77+'FRA270 Inter1'!Q77+'FRA270 Inter2'!Q77+'FRA270 Inter3'!Q77)</f>
        <v/>
      </c>
      <c r="R29" s="523">
        <f>'FRA270 CW'!R74</f>
        <v>7702</v>
      </c>
      <c r="S29" s="525"/>
      <c r="T29" s="186"/>
      <c r="U29" s="186"/>
      <c r="V29" s="186"/>
      <c r="W29" s="186"/>
      <c r="X29" s="186"/>
      <c r="Y29" s="186"/>
      <c r="Z29" s="198"/>
      <c r="AA29" s="118"/>
      <c r="AB29" s="118"/>
      <c r="AC29" s="118"/>
      <c r="AD29" s="118"/>
      <c r="AE29" s="118"/>
      <c r="AF29" s="118"/>
      <c r="AG29" s="118"/>
      <c r="AH29" s="118"/>
      <c r="AI29" s="118"/>
      <c r="AJ29" s="118"/>
      <c r="AK29" s="118"/>
    </row>
    <row r="30" spans="1:37" s="205" customFormat="1" ht="12.75" customHeight="1" x14ac:dyDescent="0.2">
      <c r="A30" s="118"/>
      <c r="B30" s="204"/>
      <c r="C30" s="199" t="s">
        <v>379</v>
      </c>
      <c r="D30" s="200" t="s">
        <v>21</v>
      </c>
      <c r="E30" s="201">
        <v>270</v>
      </c>
      <c r="F30" s="191"/>
      <c r="G30" s="192"/>
      <c r="H30" s="193"/>
      <c r="I30" s="194"/>
      <c r="J30" s="179">
        <f>'FRA270 CCW'!J74</f>
        <v>4947</v>
      </c>
      <c r="K30" s="193"/>
      <c r="L30" s="209"/>
      <c r="M30" s="179">
        <f>'FRA270 CCW'!M74</f>
        <v>1315</v>
      </c>
      <c r="N30" s="195"/>
      <c r="O30" s="179" t="str">
        <f>'FRA270 CCW'!O74</f>
        <v/>
      </c>
      <c r="P30" s="196"/>
      <c r="Q30" s="178"/>
      <c r="R30" s="179">
        <f>'FRA270 CCW'!R74</f>
        <v>6262</v>
      </c>
      <c r="S30" s="197"/>
      <c r="T30" s="186"/>
      <c r="U30" s="186"/>
      <c r="V30" s="186"/>
      <c r="W30" s="186"/>
      <c r="X30" s="186"/>
      <c r="Y30" s="186"/>
      <c r="Z30" s="198"/>
      <c r="AA30" s="118"/>
      <c r="AB30" s="118"/>
      <c r="AC30" s="118"/>
      <c r="AD30" s="118"/>
      <c r="AE30" s="118"/>
      <c r="AF30" s="118"/>
      <c r="AG30" s="118"/>
      <c r="AH30" s="118"/>
      <c r="AI30" s="118"/>
      <c r="AJ30" s="118"/>
      <c r="AK30" s="118"/>
    </row>
    <row r="31" spans="1:37" s="205" customFormat="1" ht="12.75" customHeight="1" x14ac:dyDescent="0.2">
      <c r="A31" s="118"/>
      <c r="B31" s="204"/>
      <c r="C31" s="199" t="s">
        <v>380</v>
      </c>
      <c r="D31" s="200" t="s">
        <v>21</v>
      </c>
      <c r="E31" s="201">
        <v>270</v>
      </c>
      <c r="F31" s="191"/>
      <c r="G31" s="192"/>
      <c r="H31" s="193"/>
      <c r="I31" s="194"/>
      <c r="J31" s="179">
        <f>'FRA270 Inter1'!J74</f>
        <v>124</v>
      </c>
      <c r="K31" s="193"/>
      <c r="L31" s="179">
        <f>'FRA270 Inter1'!L74</f>
        <v>114</v>
      </c>
      <c r="M31" s="179">
        <f>'FRA270 Inter1'!M74</f>
        <v>314</v>
      </c>
      <c r="N31" s="179">
        <f>'FRA270 Inter1'!N74</f>
        <v>27</v>
      </c>
      <c r="O31" s="179">
        <f>'FRA270 Inter1'!O74</f>
        <v>642</v>
      </c>
      <c r="P31" s="179" t="str">
        <f>'FRA270 Inter1'!P74</f>
        <v/>
      </c>
      <c r="Q31" s="178"/>
      <c r="R31" s="179">
        <f>'FRA270 Inter1'!R74</f>
        <v>1221</v>
      </c>
      <c r="S31" s="197"/>
      <c r="T31" s="186"/>
      <c r="U31" s="186"/>
      <c r="V31" s="186"/>
      <c r="W31" s="186"/>
      <c r="X31" s="186"/>
      <c r="Y31" s="186"/>
      <c r="Z31" s="198"/>
      <c r="AA31" s="118"/>
      <c r="AB31" s="118"/>
      <c r="AC31" s="118"/>
      <c r="AD31" s="118"/>
      <c r="AE31" s="118"/>
      <c r="AF31" s="118"/>
      <c r="AG31" s="118"/>
      <c r="AH31" s="118"/>
      <c r="AI31" s="118"/>
      <c r="AJ31" s="118"/>
      <c r="AK31" s="118"/>
    </row>
    <row r="32" spans="1:37" s="205" customFormat="1" ht="12.75" customHeight="1" x14ac:dyDescent="0.2">
      <c r="A32" s="118"/>
      <c r="B32" s="204"/>
      <c r="C32" s="199" t="s">
        <v>381</v>
      </c>
      <c r="D32" s="200" t="s">
        <v>21</v>
      </c>
      <c r="E32" s="201">
        <v>270</v>
      </c>
      <c r="F32" s="191"/>
      <c r="G32" s="192"/>
      <c r="H32" s="193"/>
      <c r="I32" s="194"/>
      <c r="J32" s="179">
        <f>'FRA270 Inter2'!J74</f>
        <v>52</v>
      </c>
      <c r="K32" s="193"/>
      <c r="L32" s="179">
        <f>'FRA270 Inter2'!L74</f>
        <v>17</v>
      </c>
      <c r="M32" s="179">
        <f>'FRA270 Inter2'!M74</f>
        <v>260</v>
      </c>
      <c r="N32" s="179">
        <f>'FRA270 Inter2'!N74</f>
        <v>49</v>
      </c>
      <c r="O32" s="179">
        <f>'FRA270 Inter2'!O74</f>
        <v>600</v>
      </c>
      <c r="P32" s="196"/>
      <c r="Q32" s="178"/>
      <c r="R32" s="179">
        <f>'FRA270 Inter2'!R74</f>
        <v>978</v>
      </c>
      <c r="S32" s="197"/>
      <c r="T32" s="186"/>
      <c r="U32" s="186"/>
      <c r="V32" s="186"/>
      <c r="W32" s="186"/>
      <c r="X32" s="186"/>
      <c r="Y32" s="186"/>
      <c r="Z32" s="198"/>
      <c r="AA32" s="118"/>
      <c r="AB32" s="118"/>
      <c r="AC32" s="118"/>
      <c r="AD32" s="118"/>
      <c r="AE32" s="118"/>
      <c r="AF32" s="118"/>
      <c r="AG32" s="118"/>
      <c r="AH32" s="118"/>
      <c r="AI32" s="118"/>
      <c r="AJ32" s="118"/>
      <c r="AK32" s="118"/>
    </row>
    <row r="33" spans="1:37" s="205" customFormat="1" ht="12.75" customHeight="1" x14ac:dyDescent="0.2">
      <c r="A33" s="118"/>
      <c r="B33" s="204"/>
      <c r="C33" s="199" t="s">
        <v>382</v>
      </c>
      <c r="D33" s="200" t="s">
        <v>21</v>
      </c>
      <c r="E33" s="201">
        <v>270</v>
      </c>
      <c r="F33" s="191"/>
      <c r="G33" s="192"/>
      <c r="H33" s="193"/>
      <c r="I33" s="194"/>
      <c r="J33" s="179">
        <f>'FRA270 Inter3'!J74</f>
        <v>32</v>
      </c>
      <c r="K33" s="193"/>
      <c r="L33" s="179" t="str">
        <f>'FRA270 Inter3'!L74</f>
        <v/>
      </c>
      <c r="M33" s="179">
        <f>'FRA270 Inter3'!M74</f>
        <v>210</v>
      </c>
      <c r="N33" s="179">
        <f>'FRA270 Inter3'!N74</f>
        <v>24</v>
      </c>
      <c r="O33" s="179">
        <f>'FRA270 Inter3'!O74</f>
        <v>535</v>
      </c>
      <c r="P33" s="179" t="str">
        <f>'FRA270 Inter3'!P74</f>
        <v/>
      </c>
      <c r="Q33" s="178"/>
      <c r="R33" s="179">
        <f>'FRA270 Inter3'!R74</f>
        <v>801</v>
      </c>
      <c r="S33" s="197"/>
      <c r="T33" s="186"/>
      <c r="U33" s="186"/>
      <c r="V33" s="186"/>
      <c r="W33" s="186"/>
      <c r="X33" s="186"/>
      <c r="Y33" s="186"/>
      <c r="Z33" s="198"/>
      <c r="AA33" s="118"/>
      <c r="AB33" s="118"/>
      <c r="AC33" s="118"/>
      <c r="AD33" s="118"/>
      <c r="AE33" s="118"/>
      <c r="AF33" s="118"/>
      <c r="AG33" s="118"/>
      <c r="AH33" s="118"/>
      <c r="AI33" s="118"/>
      <c r="AJ33" s="118"/>
      <c r="AK33" s="118"/>
    </row>
    <row r="34" spans="1:37" s="205" customFormat="1" ht="12.75" customHeight="1" x14ac:dyDescent="0.2">
      <c r="A34" s="118"/>
      <c r="B34" s="204"/>
      <c r="C34" s="199"/>
      <c r="D34" s="200"/>
      <c r="E34" s="201"/>
      <c r="F34" s="191"/>
      <c r="G34" s="192"/>
      <c r="H34" s="193"/>
      <c r="I34" s="194"/>
      <c r="J34" s="179"/>
      <c r="K34" s="193"/>
      <c r="L34" s="209"/>
      <c r="M34" s="195"/>
      <c r="N34" s="195"/>
      <c r="O34" s="195"/>
      <c r="P34" s="196"/>
      <c r="Q34" s="178"/>
      <c r="R34" s="196"/>
      <c r="S34" s="197"/>
      <c r="T34" s="186"/>
      <c r="U34" s="186"/>
      <c r="V34" s="186"/>
      <c r="W34" s="186"/>
      <c r="X34" s="186"/>
      <c r="Y34" s="186"/>
      <c r="Z34" s="198"/>
      <c r="AA34" s="118"/>
      <c r="AB34" s="118"/>
      <c r="AC34" s="118"/>
      <c r="AD34" s="118"/>
      <c r="AE34" s="118"/>
      <c r="AF34" s="118"/>
      <c r="AG34" s="118"/>
      <c r="AH34" s="118"/>
      <c r="AI34" s="118"/>
      <c r="AJ34" s="118"/>
      <c r="AK34" s="118"/>
    </row>
    <row r="35" spans="1:37" s="205" customFormat="1" ht="12.75" customHeight="1" x14ac:dyDescent="0.2">
      <c r="A35" s="118"/>
      <c r="B35" s="204"/>
      <c r="C35" s="199" t="s">
        <v>344</v>
      </c>
      <c r="D35" s="200" t="s">
        <v>21</v>
      </c>
      <c r="E35" s="201">
        <v>670</v>
      </c>
      <c r="F35" s="191"/>
      <c r="G35" s="192"/>
      <c r="H35" s="193"/>
      <c r="I35" s="194" t="str">
        <f>IF('FRA670'!I77=0,"",'FRA670'!I77)</f>
        <v/>
      </c>
      <c r="J35" s="179" t="str">
        <f>IF('FRA670'!J77=0,"",'FRA670'!J77)</f>
        <v/>
      </c>
      <c r="K35" s="193" t="str">
        <f>IF('FRA670'!K77=0,"",'FRA670'!K77)</f>
        <v/>
      </c>
      <c r="L35" s="209" t="str">
        <f>IF('FRA670'!L77=0,"",'FRA670'!L77)</f>
        <v/>
      </c>
      <c r="M35" s="195" t="str">
        <f>IF('FRA670'!M77=0,"",'FRA670'!M77)</f>
        <v/>
      </c>
      <c r="N35" s="195">
        <f>IF('FRA670'!N77=0,"",'FRA670'!N77)</f>
        <v>1948.32</v>
      </c>
      <c r="O35" s="195" t="str">
        <f>IF('FRA670'!O77=0,"",'FRA670'!O77)</f>
        <v/>
      </c>
      <c r="P35" s="196" t="str">
        <f>IF('FRA670'!P77=0,"",'FRA670'!P77)</f>
        <v/>
      </c>
      <c r="Q35" s="178" t="str">
        <f>IF('FRA670'!Q77=0,"",'FRA670'!Q77)</f>
        <v/>
      </c>
      <c r="R35" s="196">
        <f>IF('FRA670'!R77=0,"",'FRA670'!R77)</f>
        <v>2063.16</v>
      </c>
      <c r="S35" s="197"/>
      <c r="T35" s="186"/>
      <c r="U35" s="186"/>
      <c r="V35" s="186"/>
      <c r="W35" s="186"/>
      <c r="X35" s="186"/>
      <c r="Y35" s="186"/>
      <c r="Z35" s="198"/>
      <c r="AA35" s="118"/>
      <c r="AB35" s="118"/>
      <c r="AC35" s="118"/>
      <c r="AD35" s="118"/>
      <c r="AE35" s="118"/>
      <c r="AF35" s="118"/>
      <c r="AG35" s="118"/>
      <c r="AH35" s="118"/>
      <c r="AI35" s="118"/>
      <c r="AJ35" s="118"/>
      <c r="AK35" s="118"/>
    </row>
    <row r="36" spans="1:37" s="205" customFormat="1" ht="12.75" customHeight="1" x14ac:dyDescent="0.2">
      <c r="A36" s="118"/>
      <c r="B36" s="204"/>
      <c r="C36" s="199"/>
      <c r="D36" s="200"/>
      <c r="E36" s="201"/>
      <c r="F36" s="191"/>
      <c r="G36" s="192"/>
      <c r="H36" s="193"/>
      <c r="I36" s="194"/>
      <c r="J36" s="179"/>
      <c r="K36" s="193"/>
      <c r="L36" s="209"/>
      <c r="M36" s="195"/>
      <c r="N36" s="195"/>
      <c r="O36" s="195"/>
      <c r="P36" s="196"/>
      <c r="Q36" s="178"/>
      <c r="R36" s="196"/>
      <c r="S36" s="197"/>
      <c r="T36" s="186"/>
      <c r="U36" s="186"/>
      <c r="V36" s="186"/>
      <c r="W36" s="186"/>
      <c r="X36" s="186"/>
      <c r="Y36" s="186"/>
      <c r="Z36" s="198"/>
      <c r="AA36" s="118"/>
      <c r="AB36" s="118"/>
      <c r="AC36" s="118"/>
      <c r="AD36" s="118"/>
      <c r="AE36" s="118"/>
      <c r="AF36" s="118"/>
      <c r="AG36" s="118"/>
      <c r="AH36" s="118"/>
      <c r="AI36" s="118"/>
      <c r="AJ36" s="118"/>
      <c r="AK36" s="118"/>
    </row>
    <row r="37" spans="1:37" s="205" customFormat="1" ht="12.75" customHeight="1" x14ac:dyDescent="0.2">
      <c r="A37" s="118"/>
      <c r="B37" s="204"/>
      <c r="C37" s="199" t="s">
        <v>345</v>
      </c>
      <c r="D37" s="200" t="s">
        <v>21</v>
      </c>
      <c r="E37" s="201">
        <v>23</v>
      </c>
      <c r="F37" s="191"/>
      <c r="G37" s="192"/>
      <c r="H37" s="193"/>
      <c r="I37" s="194">
        <f>IF('FRA23'!I77=0,"",'FRA23'!I77)</f>
        <v>80</v>
      </c>
      <c r="J37" s="179" t="str">
        <f>IF('FRA23'!J77=0,"",'FRA23'!J77)</f>
        <v/>
      </c>
      <c r="K37" s="193" t="str">
        <f>IF('FRA23'!K77=0,"",'FRA23'!K77)</f>
        <v/>
      </c>
      <c r="L37" s="209" t="str">
        <f>IF('FRA23'!L77=0,"",'FRA23'!L77)</f>
        <v/>
      </c>
      <c r="M37" s="195">
        <f>IF('FRA23'!M77=0,"",'FRA23'!M77)</f>
        <v>135</v>
      </c>
      <c r="N37" s="195">
        <f>IF('FRA23'!N77=0,"",'FRA23'!N77)</f>
        <v>250</v>
      </c>
      <c r="O37" s="195" t="str">
        <f>IF('FRA23'!O77=0,"",'FRA23'!O77)</f>
        <v/>
      </c>
      <c r="P37" s="196" t="str">
        <f>IF('FRA23'!P77=0,"",'FRA23'!P77)</f>
        <v/>
      </c>
      <c r="Q37" s="178" t="str">
        <f>IF('FRA23'!Q77=0,"",'FRA23'!Q77)</f>
        <v/>
      </c>
      <c r="R37" s="196">
        <f>IF('FRA23'!R77=0,"",'FRA23'!R77)</f>
        <v>465</v>
      </c>
      <c r="S37" s="197"/>
      <c r="T37" s="186"/>
      <c r="U37" s="186"/>
      <c r="V37" s="186"/>
      <c r="W37" s="186"/>
      <c r="X37" s="186"/>
      <c r="Y37" s="186"/>
      <c r="Z37" s="198"/>
      <c r="AA37" s="118"/>
      <c r="AB37" s="118"/>
      <c r="AC37" s="118"/>
      <c r="AD37" s="118"/>
      <c r="AE37" s="118"/>
      <c r="AF37" s="118"/>
      <c r="AG37" s="118"/>
      <c r="AH37" s="118"/>
      <c r="AI37" s="118"/>
      <c r="AJ37" s="118"/>
      <c r="AK37" s="118"/>
    </row>
    <row r="38" spans="1:37" s="205" customFormat="1" ht="12.75" customHeight="1" x14ac:dyDescent="0.2">
      <c r="A38" s="118"/>
      <c r="B38" s="204"/>
      <c r="C38" s="206"/>
      <c r="D38" s="200"/>
      <c r="E38" s="207"/>
      <c r="F38" s="191"/>
      <c r="G38" s="192"/>
      <c r="H38" s="193"/>
      <c r="I38" s="194"/>
      <c r="J38" s="179"/>
      <c r="K38" s="193"/>
      <c r="L38" s="209"/>
      <c r="M38" s="195"/>
      <c r="N38" s="195"/>
      <c r="O38" s="195"/>
      <c r="P38" s="196"/>
      <c r="Q38" s="178"/>
      <c r="R38" s="196"/>
      <c r="S38" s="197"/>
      <c r="T38" s="186"/>
      <c r="U38" s="186"/>
      <c r="V38" s="186"/>
      <c r="W38" s="186"/>
      <c r="X38" s="186"/>
      <c r="Y38" s="186"/>
      <c r="Z38" s="198"/>
      <c r="AA38" s="118"/>
      <c r="AB38" s="118"/>
      <c r="AC38" s="118"/>
      <c r="AD38" s="118"/>
      <c r="AE38" s="118"/>
      <c r="AF38" s="118"/>
      <c r="AG38" s="118"/>
      <c r="AH38" s="118"/>
      <c r="AI38" s="118"/>
      <c r="AJ38" s="118"/>
      <c r="AK38" s="118"/>
    </row>
    <row r="39" spans="1:37" s="205" customFormat="1" ht="12.75" customHeight="1" x14ac:dyDescent="0.2">
      <c r="A39" s="118"/>
      <c r="B39" s="204"/>
      <c r="C39" s="206" t="s">
        <v>346</v>
      </c>
      <c r="D39" s="200" t="s">
        <v>21</v>
      </c>
      <c r="E39" s="200">
        <v>33</v>
      </c>
      <c r="F39" s="191"/>
      <c r="G39" s="192"/>
      <c r="H39" s="193"/>
      <c r="I39" s="194">
        <f>IF('FRA33'!I77=0,"",'FRA33'!I77)</f>
        <v>163</v>
      </c>
      <c r="J39" s="179">
        <f>IF('FRA33'!J77=0,"",'FRA33'!J77)</f>
        <v>234</v>
      </c>
      <c r="K39" s="193" t="str">
        <f>IF('FRA33'!K77=0,"",'FRA33'!K77)</f>
        <v/>
      </c>
      <c r="L39" s="209" t="str">
        <f>IF('FRA33'!L77=0,"",'FRA33'!L77)</f>
        <v/>
      </c>
      <c r="M39" s="195">
        <f>IF('FRA33'!M77=0,"",'FRA33'!M77)</f>
        <v>219</v>
      </c>
      <c r="N39" s="195">
        <f>IF('FRA33'!N77=0,"",'FRA33'!N77)</f>
        <v>310</v>
      </c>
      <c r="O39" s="195" t="str">
        <f>IF('FRA33'!O77=0,"",'FRA33'!O77)</f>
        <v/>
      </c>
      <c r="P39" s="196">
        <f>IF('FRA33'!P77=0,"",'FRA33'!P77)</f>
        <v>550</v>
      </c>
      <c r="Q39" s="178" t="str">
        <f>IF('FRA33'!Q77=0,"",'FRA33'!Q77)</f>
        <v/>
      </c>
      <c r="R39" s="196">
        <f>'FRA33'!R77</f>
        <v>1476</v>
      </c>
      <c r="S39" s="197"/>
      <c r="T39" s="186"/>
      <c r="U39" s="186"/>
      <c r="V39" s="186"/>
      <c r="W39" s="186"/>
      <c r="X39" s="186"/>
      <c r="Y39" s="186"/>
      <c r="Z39" s="198"/>
      <c r="AA39" s="118"/>
      <c r="AB39" s="118"/>
      <c r="AC39" s="118"/>
      <c r="AD39" s="118"/>
      <c r="AE39" s="118"/>
      <c r="AF39" s="118"/>
      <c r="AG39" s="118"/>
      <c r="AH39" s="118"/>
      <c r="AI39" s="118"/>
      <c r="AJ39" s="118"/>
      <c r="AK39" s="118"/>
    </row>
    <row r="40" spans="1:37" s="205" customFormat="1" ht="12.75" customHeight="1" x14ac:dyDescent="0.2">
      <c r="A40" s="118"/>
      <c r="B40" s="204"/>
      <c r="C40" s="199"/>
      <c r="D40" s="200"/>
      <c r="E40" s="200"/>
      <c r="F40" s="191"/>
      <c r="G40" s="192"/>
      <c r="H40" s="193"/>
      <c r="I40" s="194"/>
      <c r="J40" s="179"/>
      <c r="K40" s="193"/>
      <c r="L40" s="209"/>
      <c r="M40" s="195"/>
      <c r="N40" s="195"/>
      <c r="O40" s="195"/>
      <c r="P40" s="196"/>
      <c r="Q40" s="178"/>
      <c r="R40" s="196"/>
      <c r="S40" s="197"/>
      <c r="T40" s="186"/>
      <c r="U40" s="186"/>
      <c r="V40" s="186"/>
      <c r="W40" s="186"/>
      <c r="X40" s="186"/>
      <c r="Y40" s="186"/>
      <c r="Z40" s="198"/>
      <c r="AA40" s="118"/>
      <c r="AB40" s="118"/>
      <c r="AC40" s="118"/>
      <c r="AD40" s="118"/>
      <c r="AE40" s="118"/>
      <c r="AF40" s="118"/>
      <c r="AG40" s="118"/>
      <c r="AH40" s="118"/>
      <c r="AI40" s="118"/>
      <c r="AJ40" s="118"/>
      <c r="AK40" s="118"/>
    </row>
    <row r="41" spans="1:37" s="205" customFormat="1" ht="12.75" customHeight="1" x14ac:dyDescent="0.2">
      <c r="A41" s="118"/>
      <c r="B41" s="204"/>
      <c r="C41" s="199" t="s">
        <v>347</v>
      </c>
      <c r="D41" s="200" t="s">
        <v>21</v>
      </c>
      <c r="E41" s="200">
        <v>40</v>
      </c>
      <c r="F41" s="191"/>
      <c r="G41" s="192"/>
      <c r="H41" s="193"/>
      <c r="I41" s="194">
        <f>IF('FRA40'!I77=0,"",'FRA40'!I77)</f>
        <v>96</v>
      </c>
      <c r="J41" s="179" t="str">
        <f>IF('FRA40'!J77=0,"",'FRA40'!J77)</f>
        <v/>
      </c>
      <c r="K41" s="193" t="str">
        <f>IF('FRA40'!K77=0,"",'FRA40'!K77)</f>
        <v/>
      </c>
      <c r="L41" s="209" t="str">
        <f>IF('FRA40'!L77=0,"",'FRA40'!L77)</f>
        <v/>
      </c>
      <c r="M41" s="195">
        <f>IF('FRA40'!M77=0,"",'FRA40'!M77)</f>
        <v>51</v>
      </c>
      <c r="N41" s="195">
        <f>IF('FRA40'!N77=0,"",'FRA40'!N77)</f>
        <v>626</v>
      </c>
      <c r="O41" s="195" t="str">
        <f>IF('FRA40'!O77=0,"",'FRA40'!O77)</f>
        <v/>
      </c>
      <c r="P41" s="196">
        <f>IF('FRA40'!P77=0,"",'FRA40'!P77)</f>
        <v>39</v>
      </c>
      <c r="Q41" s="178" t="str">
        <f>IF('FRA40'!Q77=0,"",'FRA40'!Q77)</f>
        <v/>
      </c>
      <c r="R41" s="196">
        <f>IF('FRA40'!R77=0,"",'FRA40'!R77)</f>
        <v>812</v>
      </c>
      <c r="S41" s="197"/>
      <c r="T41" s="186"/>
      <c r="U41" s="186"/>
      <c r="V41" s="186"/>
      <c r="W41" s="186"/>
      <c r="X41" s="186"/>
      <c r="Y41" s="186"/>
      <c r="Z41" s="198"/>
      <c r="AA41" s="118"/>
      <c r="AB41" s="118"/>
      <c r="AC41" s="118"/>
      <c r="AD41" s="118"/>
      <c r="AE41" s="118"/>
      <c r="AF41" s="118"/>
      <c r="AG41" s="118"/>
      <c r="AH41" s="118"/>
      <c r="AI41" s="118"/>
      <c r="AJ41" s="118"/>
      <c r="AK41" s="118"/>
    </row>
    <row r="42" spans="1:37" s="205" customFormat="1" ht="12.75" customHeight="1" x14ac:dyDescent="0.2">
      <c r="A42" s="118"/>
      <c r="B42" s="204"/>
      <c r="C42" s="199"/>
      <c r="D42" s="200"/>
      <c r="E42" s="200"/>
      <c r="F42" s="191"/>
      <c r="G42" s="192"/>
      <c r="H42" s="193"/>
      <c r="I42" s="194"/>
      <c r="J42" s="179"/>
      <c r="K42" s="193"/>
      <c r="L42" s="209"/>
      <c r="M42" s="195"/>
      <c r="N42" s="195"/>
      <c r="O42" s="195"/>
      <c r="P42" s="196"/>
      <c r="Q42" s="178"/>
      <c r="R42" s="196"/>
      <c r="S42" s="197"/>
      <c r="T42" s="186"/>
      <c r="U42" s="186"/>
      <c r="V42" s="186"/>
      <c r="W42" s="186"/>
      <c r="X42" s="186"/>
      <c r="Y42" s="186"/>
      <c r="Z42" s="198"/>
      <c r="AA42" s="118"/>
      <c r="AB42" s="118"/>
      <c r="AC42" s="118"/>
      <c r="AD42" s="118"/>
      <c r="AE42" s="118"/>
      <c r="AF42" s="118"/>
      <c r="AG42" s="118"/>
      <c r="AH42" s="118"/>
      <c r="AI42" s="118"/>
      <c r="AJ42" s="118"/>
      <c r="AK42" s="118"/>
    </row>
    <row r="43" spans="1:37" s="205" customFormat="1" ht="12.75" customHeight="1" x14ac:dyDescent="0.2">
      <c r="A43" s="118"/>
      <c r="B43" s="204"/>
      <c r="C43" s="199" t="s">
        <v>348</v>
      </c>
      <c r="D43" s="200" t="s">
        <v>21</v>
      </c>
      <c r="E43" s="200">
        <v>62</v>
      </c>
      <c r="F43" s="191"/>
      <c r="G43" s="192"/>
      <c r="H43" s="193"/>
      <c r="I43" s="194">
        <f>IF('FRA62'!I77=0,"",'FRA62'!I77)</f>
        <v>336</v>
      </c>
      <c r="J43" s="179" t="str">
        <f>IF('FRA62'!J77=0,"",'FRA62'!J77)</f>
        <v/>
      </c>
      <c r="K43" s="193" t="str">
        <f>IF('FRA62'!K77=0,"",'FRA62'!K77)</f>
        <v/>
      </c>
      <c r="L43" s="209" t="str">
        <f>IF('FRA62'!L77=0,"",'FRA62'!L77)</f>
        <v/>
      </c>
      <c r="M43" s="195">
        <f>IF('FRA62'!M77=0,"",'FRA62'!M77)</f>
        <v>243</v>
      </c>
      <c r="N43" s="195">
        <f>IF('FRA62'!N77=0,"",'FRA62'!N77)</f>
        <v>64</v>
      </c>
      <c r="O43" s="195">
        <f>IF('FRA62'!O77=0,"",'FRA62'!O77)</f>
        <v>86</v>
      </c>
      <c r="P43" s="196">
        <f>IF('FRA62'!P77=0,"",'FRA62'!P77)</f>
        <v>797</v>
      </c>
      <c r="Q43" s="178" t="str">
        <f>IF('FRA62'!Q77=0,"",'FRA62'!Q77)</f>
        <v/>
      </c>
      <c r="R43" s="196">
        <f>IF('FRA62'!R77=0,"",'FRA62'!R77)</f>
        <v>1526</v>
      </c>
      <c r="S43" s="197"/>
      <c r="T43" s="186"/>
      <c r="U43" s="186"/>
      <c r="V43" s="186"/>
      <c r="W43" s="186"/>
      <c r="X43" s="186"/>
      <c r="Y43" s="186"/>
      <c r="Z43" s="198"/>
      <c r="AA43" s="118"/>
      <c r="AB43" s="118"/>
      <c r="AC43" s="118"/>
      <c r="AD43" s="118"/>
      <c r="AE43" s="118"/>
      <c r="AF43" s="118"/>
      <c r="AG43" s="118"/>
      <c r="AH43" s="118"/>
      <c r="AI43" s="118"/>
      <c r="AJ43" s="118"/>
      <c r="AK43" s="118"/>
    </row>
    <row r="44" spans="1:37" s="205" customFormat="1" ht="12.75" customHeight="1" x14ac:dyDescent="0.2">
      <c r="A44" s="118"/>
      <c r="B44" s="204"/>
      <c r="C44" s="199"/>
      <c r="D44" s="200"/>
      <c r="E44" s="207"/>
      <c r="F44" s="191"/>
      <c r="G44" s="192"/>
      <c r="H44" s="193"/>
      <c r="I44" s="194"/>
      <c r="J44" s="179"/>
      <c r="K44" s="193"/>
      <c r="L44" s="209"/>
      <c r="M44" s="195"/>
      <c r="N44" s="195"/>
      <c r="O44" s="195"/>
      <c r="P44" s="196"/>
      <c r="Q44" s="178"/>
      <c r="R44" s="196"/>
      <c r="S44" s="197"/>
      <c r="T44" s="186"/>
      <c r="U44" s="186"/>
      <c r="V44" s="186"/>
      <c r="W44" s="186"/>
      <c r="X44" s="186"/>
      <c r="Y44" s="186"/>
      <c r="Z44" s="198"/>
      <c r="AA44" s="118"/>
      <c r="AB44" s="118"/>
      <c r="AC44" s="118"/>
      <c r="AD44" s="118"/>
      <c r="AE44" s="118"/>
      <c r="AF44" s="118"/>
      <c r="AG44" s="118"/>
      <c r="AH44" s="118"/>
      <c r="AI44" s="118"/>
      <c r="AJ44" s="118"/>
      <c r="AK44" s="118"/>
    </row>
    <row r="45" spans="1:37" s="205" customFormat="1" ht="12.75" customHeight="1" x14ac:dyDescent="0.2">
      <c r="A45" s="118"/>
      <c r="B45" s="204"/>
      <c r="C45" s="199" t="s">
        <v>349</v>
      </c>
      <c r="D45" s="200" t="s">
        <v>21</v>
      </c>
      <c r="E45" s="190">
        <v>3</v>
      </c>
      <c r="F45" s="191"/>
      <c r="G45" s="192"/>
      <c r="H45" s="193"/>
      <c r="I45" s="194">
        <f>IF('FRA3'!I77=0,"",'FRA3'!I77)</f>
        <v>112</v>
      </c>
      <c r="J45" s="179" t="str">
        <f>IF('FRA3'!J77=0,"",'FRA3'!J77)</f>
        <v/>
      </c>
      <c r="K45" s="193" t="str">
        <f>IF('FRA3'!K77=0,"",'FRA3'!K77)</f>
        <v/>
      </c>
      <c r="L45" s="209" t="str">
        <f>IF('FRA3'!L77=0,"",'FRA3'!L77)</f>
        <v/>
      </c>
      <c r="M45" s="195">
        <f>IF('FRA3'!M77=0,"",'FRA3'!M77)</f>
        <v>161</v>
      </c>
      <c r="N45" s="195">
        <f>IF('FRA3'!N77=0,"",'FRA3'!N77)</f>
        <v>103</v>
      </c>
      <c r="O45" s="195">
        <f>IF('FRA3'!O77=0,"",'FRA3'!O77)</f>
        <v>68</v>
      </c>
      <c r="P45" s="196">
        <f>IF('FRA3'!P77=0,"",'FRA3'!P77)</f>
        <v>102</v>
      </c>
      <c r="Q45" s="178" t="str">
        <f>IF('FRA3'!Q77=0,"",'FRA3'!Q77)</f>
        <v/>
      </c>
      <c r="R45" s="196">
        <f>IF('FRA3'!R77=0,"",'FRA3'!R77)</f>
        <v>546</v>
      </c>
      <c r="S45" s="197"/>
      <c r="T45" s="186"/>
      <c r="U45" s="186"/>
      <c r="V45" s="186"/>
      <c r="W45" s="186"/>
      <c r="X45" s="186"/>
      <c r="Y45" s="186"/>
      <c r="Z45" s="198"/>
      <c r="AA45" s="118"/>
      <c r="AB45" s="118"/>
      <c r="AC45" s="118"/>
      <c r="AD45" s="118"/>
      <c r="AE45" s="118"/>
      <c r="AF45" s="118"/>
      <c r="AG45" s="118"/>
      <c r="AH45" s="118"/>
      <c r="AI45" s="118"/>
      <c r="AJ45" s="118"/>
      <c r="AK45" s="118"/>
    </row>
    <row r="46" spans="1:37" s="205" customFormat="1" ht="12.75" customHeight="1" x14ac:dyDescent="0.2">
      <c r="A46" s="118"/>
      <c r="B46" s="204"/>
      <c r="C46" s="199"/>
      <c r="D46" s="200"/>
      <c r="E46" s="190"/>
      <c r="F46" s="191"/>
      <c r="G46" s="192"/>
      <c r="H46" s="193"/>
      <c r="I46" s="194"/>
      <c r="J46" s="179"/>
      <c r="K46" s="193"/>
      <c r="L46" s="209"/>
      <c r="M46" s="195"/>
      <c r="N46" s="195"/>
      <c r="O46" s="195"/>
      <c r="P46" s="196"/>
      <c r="Q46" s="178"/>
      <c r="R46" s="196"/>
      <c r="S46" s="197"/>
      <c r="T46" s="186"/>
      <c r="U46" s="186"/>
      <c r="V46" s="186"/>
      <c r="W46" s="186"/>
      <c r="X46" s="186"/>
      <c r="Y46" s="186"/>
      <c r="Z46" s="198"/>
      <c r="AA46" s="118"/>
      <c r="AB46" s="118"/>
      <c r="AC46" s="118"/>
      <c r="AD46" s="118"/>
      <c r="AE46" s="118"/>
      <c r="AF46" s="118"/>
      <c r="AG46" s="118"/>
      <c r="AH46" s="118"/>
      <c r="AI46" s="118"/>
      <c r="AJ46" s="118"/>
      <c r="AK46" s="118"/>
    </row>
    <row r="47" spans="1:37" s="205" customFormat="1" ht="12.75" customHeight="1" x14ac:dyDescent="0.2">
      <c r="A47" s="118"/>
      <c r="B47" s="204"/>
      <c r="C47" s="199" t="s">
        <v>350</v>
      </c>
      <c r="D47" s="200" t="s">
        <v>21</v>
      </c>
      <c r="E47" s="210">
        <v>16</v>
      </c>
      <c r="F47" s="191"/>
      <c r="G47" s="192"/>
      <c r="H47" s="193"/>
      <c r="I47" s="194">
        <f>IF('FRA16'!I77=0,"",'FRA16'!I77)</f>
        <v>16</v>
      </c>
      <c r="J47" s="179" t="str">
        <f>IF('FRA16'!J77=0,"",'FRA16'!J77)</f>
        <v/>
      </c>
      <c r="K47" s="193" t="str">
        <f>IF('FRA16'!K77=0,"",'FRA16'!K77)</f>
        <v/>
      </c>
      <c r="L47" s="209" t="str">
        <f>IF('FRA16'!L77=0,"",'FRA16'!L77)</f>
        <v/>
      </c>
      <c r="M47" s="195">
        <f>IF('FRA16'!M77=0,"",'FRA16'!M77)</f>
        <v>25</v>
      </c>
      <c r="N47" s="195">
        <f>IF('FRA16'!N77=0,"",'FRA16'!N77)</f>
        <v>20</v>
      </c>
      <c r="O47" s="195" t="str">
        <f>IF('FRA16'!O77=0,"",'FRA16'!O77)</f>
        <v/>
      </c>
      <c r="P47" s="196">
        <f>IF('FRA16'!P77=0,"",'FRA16'!P77)</f>
        <v>50</v>
      </c>
      <c r="Q47" s="178" t="str">
        <f>IF('FRA16'!Q77=0,"",'FRA16'!Q77)</f>
        <v/>
      </c>
      <c r="R47" s="196">
        <f>IF('FRA16'!R77=0,"",'FRA16'!R77)</f>
        <v>111</v>
      </c>
      <c r="S47" s="197"/>
      <c r="T47" s="186"/>
      <c r="U47" s="186"/>
      <c r="V47" s="186"/>
      <c r="W47" s="186"/>
      <c r="X47" s="186"/>
      <c r="Y47" s="186"/>
      <c r="Z47" s="198"/>
      <c r="AA47" s="118"/>
      <c r="AB47" s="118"/>
      <c r="AC47" s="118"/>
      <c r="AD47" s="118"/>
      <c r="AE47" s="118"/>
      <c r="AF47" s="118"/>
      <c r="AG47" s="118"/>
      <c r="AH47" s="118"/>
      <c r="AI47" s="118"/>
      <c r="AJ47" s="118"/>
      <c r="AK47" s="118"/>
    </row>
    <row r="48" spans="1:37" s="205" customFormat="1" ht="12.75" customHeight="1" x14ac:dyDescent="0.2">
      <c r="A48" s="118"/>
      <c r="B48" s="204"/>
      <c r="C48" s="199"/>
      <c r="D48" s="200"/>
      <c r="E48" s="210"/>
      <c r="F48" s="191"/>
      <c r="G48" s="192"/>
      <c r="H48" s="193"/>
      <c r="I48" s="194"/>
      <c r="J48" s="179"/>
      <c r="K48" s="193"/>
      <c r="L48" s="209"/>
      <c r="M48" s="195"/>
      <c r="N48" s="195"/>
      <c r="O48" s="195"/>
      <c r="P48" s="196"/>
      <c r="Q48" s="178"/>
      <c r="R48" s="196"/>
      <c r="S48" s="197"/>
      <c r="T48" s="186"/>
      <c r="U48" s="186"/>
      <c r="V48" s="186"/>
      <c r="W48" s="186"/>
      <c r="X48" s="186"/>
      <c r="Y48" s="186"/>
      <c r="Z48" s="198"/>
      <c r="AA48" s="118"/>
      <c r="AB48" s="118"/>
      <c r="AC48" s="118"/>
      <c r="AD48" s="118"/>
      <c r="AE48" s="118"/>
      <c r="AF48" s="118"/>
      <c r="AG48" s="118"/>
      <c r="AH48" s="118"/>
      <c r="AI48" s="118"/>
      <c r="AJ48" s="118"/>
      <c r="AK48" s="118"/>
    </row>
    <row r="49" spans="1:37" s="205" customFormat="1" ht="12.75" customHeight="1" x14ac:dyDescent="0.2">
      <c r="A49" s="118"/>
      <c r="B49" s="204"/>
      <c r="C49" s="188" t="s">
        <v>351</v>
      </c>
      <c r="D49" s="189" t="s">
        <v>21</v>
      </c>
      <c r="E49" s="210">
        <v>161</v>
      </c>
      <c r="F49" s="191"/>
      <c r="G49" s="192"/>
      <c r="H49" s="193"/>
      <c r="I49" s="194">
        <f>IF('FRA161'!I77=0,"",'FRA161'!I77)</f>
        <v>16</v>
      </c>
      <c r="J49" s="179">
        <f>IF('FRA161'!J77=0,"",'FRA161'!J77)</f>
        <v>463</v>
      </c>
      <c r="K49" s="193" t="str">
        <f>IF('FRA161'!K77=0,"",'FRA161'!K77)</f>
        <v/>
      </c>
      <c r="L49" s="209" t="str">
        <f>IF('FRA161'!L77=0,"",'FRA161'!L77)</f>
        <v/>
      </c>
      <c r="M49" s="195">
        <f>IF('FRA161'!M77=0,"",'FRA161'!M77)</f>
        <v>11</v>
      </c>
      <c r="N49" s="195" t="str">
        <f>IF('FRA161'!N77=0,"",'FRA161'!N77)</f>
        <v/>
      </c>
      <c r="O49" s="195">
        <f>IF('FRA161'!O77=0,"",'FRA161'!O77)</f>
        <v>93</v>
      </c>
      <c r="P49" s="196">
        <f>IF('FRA161'!P77=0,"",'FRA161'!P77)</f>
        <v>74</v>
      </c>
      <c r="Q49" s="178" t="str">
        <f>IF('FRA161'!Q77=0,"",'FRA161'!Q77)</f>
        <v/>
      </c>
      <c r="R49" s="196">
        <f>IF('FRA161'!R77=0,"",'FRA161'!R77)</f>
        <v>657</v>
      </c>
      <c r="S49" s="197"/>
      <c r="T49" s="186"/>
      <c r="U49" s="186"/>
      <c r="V49" s="186"/>
      <c r="W49" s="186"/>
      <c r="X49" s="186"/>
      <c r="Y49" s="186"/>
      <c r="Z49" s="198"/>
      <c r="AA49" s="118"/>
      <c r="AB49" s="118"/>
      <c r="AC49" s="118"/>
      <c r="AD49" s="118"/>
      <c r="AE49" s="118"/>
      <c r="AF49" s="118"/>
      <c r="AG49" s="118"/>
      <c r="AH49" s="118"/>
      <c r="AI49" s="118"/>
      <c r="AJ49" s="118"/>
      <c r="AK49" s="118"/>
    </row>
    <row r="50" spans="1:37" s="205" customFormat="1" ht="12.75" customHeight="1" x14ac:dyDescent="0.2">
      <c r="A50" s="118"/>
      <c r="B50" s="204"/>
      <c r="C50" s="199"/>
      <c r="D50" s="200"/>
      <c r="E50" s="210"/>
      <c r="F50" s="191"/>
      <c r="G50" s="192"/>
      <c r="H50" s="193"/>
      <c r="I50" s="194"/>
      <c r="J50" s="179"/>
      <c r="K50" s="193"/>
      <c r="L50" s="209"/>
      <c r="M50" s="195"/>
      <c r="N50" s="195"/>
      <c r="O50" s="195"/>
      <c r="P50" s="196"/>
      <c r="Q50" s="178"/>
      <c r="R50" s="196"/>
      <c r="S50" s="197"/>
      <c r="T50" s="186"/>
      <c r="U50" s="186"/>
      <c r="V50" s="186"/>
      <c r="W50" s="186"/>
      <c r="X50" s="186"/>
      <c r="Y50" s="186"/>
      <c r="Z50" s="198"/>
      <c r="AA50" s="118"/>
      <c r="AB50" s="118"/>
      <c r="AC50" s="118"/>
      <c r="AD50" s="118"/>
      <c r="AE50" s="118"/>
      <c r="AF50" s="118"/>
      <c r="AG50" s="118"/>
      <c r="AH50" s="118"/>
      <c r="AI50" s="118"/>
      <c r="AJ50" s="118"/>
      <c r="AK50" s="118"/>
    </row>
    <row r="51" spans="1:37" s="205" customFormat="1" ht="12.75" customHeight="1" x14ac:dyDescent="0.2">
      <c r="A51" s="118"/>
      <c r="B51" s="204"/>
      <c r="C51" s="199" t="s">
        <v>352</v>
      </c>
      <c r="D51" s="200" t="s">
        <v>21</v>
      </c>
      <c r="E51" s="210">
        <v>315</v>
      </c>
      <c r="F51" s="191"/>
      <c r="G51" s="192"/>
      <c r="H51" s="193"/>
      <c r="I51" s="194">
        <f>IF('FRA315'!I77=0,"",'FRA315'!I77)</f>
        <v>48</v>
      </c>
      <c r="J51" s="179">
        <f>IF('FRA315'!J77=0,"",'FRA315'!J77)</f>
        <v>180</v>
      </c>
      <c r="K51" s="193" t="str">
        <f>IF('FRA315'!K77=0,"",'FRA315'!K77)</f>
        <v/>
      </c>
      <c r="L51" s="209" t="str">
        <f>IF('FRA315'!L77=0,"",'FRA315'!L77)</f>
        <v/>
      </c>
      <c r="M51" s="195">
        <f>IF('FRA315'!M77=0,"",'FRA315'!M77)</f>
        <v>90</v>
      </c>
      <c r="N51" s="195" t="str">
        <f>IF('FRA315'!N77=0,"",'FRA315'!N77)</f>
        <v/>
      </c>
      <c r="O51" s="195">
        <f>IF('FRA315'!O77=0,"",'FRA315'!O77)</f>
        <v>78</v>
      </c>
      <c r="P51" s="196">
        <f>IF('FRA315'!P77=0,"",'FRA315'!P77)</f>
        <v>92</v>
      </c>
      <c r="Q51" s="178" t="str">
        <f>IF('FRA315'!Q77=0,"",'FRA315'!Q77)</f>
        <v/>
      </c>
      <c r="R51" s="196">
        <f>IF('FRA315'!R77=0,"",'FRA315'!R77)</f>
        <v>488</v>
      </c>
      <c r="S51" s="197"/>
      <c r="T51" s="186"/>
      <c r="U51" s="186"/>
      <c r="V51" s="186"/>
      <c r="W51" s="186"/>
      <c r="X51" s="186"/>
      <c r="Y51" s="186"/>
      <c r="Z51" s="198"/>
      <c r="AA51" s="118"/>
      <c r="AB51" s="118"/>
      <c r="AC51" s="118"/>
      <c r="AD51" s="118"/>
      <c r="AE51" s="118"/>
      <c r="AF51" s="118"/>
      <c r="AG51" s="118"/>
      <c r="AH51" s="118"/>
      <c r="AI51" s="118"/>
      <c r="AJ51" s="118"/>
      <c r="AK51" s="118"/>
    </row>
    <row r="52" spans="1:37" s="205" customFormat="1" ht="12.75" customHeight="1" x14ac:dyDescent="0.2">
      <c r="A52" s="118"/>
      <c r="B52" s="173"/>
      <c r="C52" s="206"/>
      <c r="D52" s="200"/>
      <c r="E52" s="210"/>
      <c r="F52" s="191"/>
      <c r="G52" s="192"/>
      <c r="H52" s="193"/>
      <c r="I52" s="194"/>
      <c r="J52" s="179"/>
      <c r="K52" s="193"/>
      <c r="L52" s="209"/>
      <c r="M52" s="195"/>
      <c r="N52" s="195"/>
      <c r="O52" s="195"/>
      <c r="P52" s="196"/>
      <c r="Q52" s="178"/>
      <c r="R52" s="196"/>
      <c r="S52" s="197"/>
      <c r="T52" s="186"/>
      <c r="U52" s="186"/>
      <c r="V52" s="186"/>
      <c r="W52" s="186"/>
      <c r="X52" s="186"/>
      <c r="Y52" s="186"/>
      <c r="Z52" s="198"/>
      <c r="AA52" s="118"/>
      <c r="AB52" s="118"/>
      <c r="AC52" s="118"/>
      <c r="AD52" s="118"/>
      <c r="AE52" s="118"/>
      <c r="AF52" s="118"/>
      <c r="AG52" s="118"/>
      <c r="AH52" s="118"/>
      <c r="AI52" s="118"/>
      <c r="AJ52" s="118"/>
      <c r="AK52" s="118"/>
    </row>
    <row r="53" spans="1:37" s="205" customFormat="1" ht="12.75" customHeight="1" x14ac:dyDescent="0.2">
      <c r="A53" s="118"/>
      <c r="B53" s="173"/>
      <c r="C53" s="206" t="s">
        <v>353</v>
      </c>
      <c r="D53" s="200" t="s">
        <v>21</v>
      </c>
      <c r="E53" s="210">
        <v>317</v>
      </c>
      <c r="F53" s="191"/>
      <c r="G53" s="192"/>
      <c r="H53" s="193"/>
      <c r="I53" s="194">
        <f>IF('FRA317'!I77=0,"",'FRA317'!I77)</f>
        <v>131</v>
      </c>
      <c r="J53" s="179" t="str">
        <f>IF('FRA317'!J77=0,"",'FRA317'!J77)</f>
        <v/>
      </c>
      <c r="K53" s="193" t="str">
        <f>IF('FRA317'!K77=0,"",'FRA317'!K77)</f>
        <v/>
      </c>
      <c r="L53" s="209" t="str">
        <f>IF('FRA317'!L77=0,"",'FRA317'!L77)</f>
        <v/>
      </c>
      <c r="M53" s="195">
        <f>IF('FRA317'!M77=0,"",'FRA317'!M77)</f>
        <v>87</v>
      </c>
      <c r="N53" s="195">
        <f>IF('FRA317'!N77=0,"",'FRA317'!N77)</f>
        <v>74</v>
      </c>
      <c r="O53" s="195" t="str">
        <f>IF('FRA317'!O77=0,"",'FRA317'!O77)</f>
        <v/>
      </c>
      <c r="P53" s="196">
        <f>IF('FRA317'!P77=0,"",'FRA317'!P77)</f>
        <v>274</v>
      </c>
      <c r="Q53" s="178" t="str">
        <f>IF('FRA317'!Q77=0,"",'FRA317'!Q77)</f>
        <v/>
      </c>
      <c r="R53" s="196">
        <f>IF('FRA317'!R77=0,"",'FRA317'!R77)</f>
        <v>566</v>
      </c>
      <c r="S53" s="197"/>
      <c r="T53" s="186"/>
      <c r="U53" s="186"/>
      <c r="V53" s="186"/>
      <c r="W53" s="186"/>
      <c r="X53" s="186"/>
      <c r="Y53" s="186"/>
      <c r="Z53" s="198"/>
      <c r="AA53" s="118"/>
      <c r="AB53" s="118"/>
      <c r="AC53" s="118"/>
      <c r="AD53" s="118"/>
      <c r="AE53" s="118"/>
      <c r="AF53" s="118"/>
      <c r="AG53" s="118"/>
      <c r="AH53" s="118"/>
      <c r="AI53" s="118"/>
      <c r="AJ53" s="118"/>
      <c r="AK53" s="118"/>
    </row>
    <row r="54" spans="1:37" s="205" customFormat="1" ht="12.75" customHeight="1" x14ac:dyDescent="0.2">
      <c r="A54" s="118"/>
      <c r="B54" s="173"/>
      <c r="C54" s="206"/>
      <c r="D54" s="200"/>
      <c r="E54" s="210"/>
      <c r="F54" s="191"/>
      <c r="G54" s="192"/>
      <c r="H54" s="193"/>
      <c r="I54" s="194"/>
      <c r="J54" s="179"/>
      <c r="K54" s="193"/>
      <c r="L54" s="209"/>
      <c r="M54" s="195"/>
      <c r="N54" s="195"/>
      <c r="O54" s="195"/>
      <c r="P54" s="196"/>
      <c r="Q54" s="178"/>
      <c r="R54" s="196"/>
      <c r="S54" s="197"/>
      <c r="T54" s="186"/>
      <c r="U54" s="186"/>
      <c r="V54" s="186"/>
      <c r="W54" s="186"/>
      <c r="X54" s="186"/>
      <c r="Y54" s="186"/>
      <c r="Z54" s="198"/>
      <c r="AA54" s="118"/>
      <c r="AB54" s="118"/>
      <c r="AC54" s="118"/>
      <c r="AD54" s="118"/>
      <c r="AE54" s="118"/>
      <c r="AF54" s="118"/>
      <c r="AG54" s="118"/>
      <c r="AH54" s="118"/>
      <c r="AI54" s="118"/>
      <c r="AJ54" s="118"/>
      <c r="AK54" s="118"/>
    </row>
    <row r="55" spans="1:37" s="205" customFormat="1" ht="12.75" customHeight="1" x14ac:dyDescent="0.2">
      <c r="A55" s="118"/>
      <c r="B55" s="173"/>
      <c r="C55" s="206" t="s">
        <v>354</v>
      </c>
      <c r="D55" s="200" t="s">
        <v>21</v>
      </c>
      <c r="E55" s="210">
        <v>605</v>
      </c>
      <c r="F55" s="191"/>
      <c r="G55" s="192"/>
      <c r="H55" s="193"/>
      <c r="I55" s="194" t="str">
        <f>IF('FRA605'!I77=0,"",'FRA605'!I77)</f>
        <v/>
      </c>
      <c r="J55" s="179" t="str">
        <f>IF('FRA605'!J77=0,"",'FRA605'!J77)</f>
        <v/>
      </c>
      <c r="K55" s="193" t="str">
        <f>IF('FRA605'!K77=0,"",'FRA605'!K77)</f>
        <v/>
      </c>
      <c r="L55" s="209" t="str">
        <f>IF('FRA605'!L77=0,"",'FRA605'!L77)</f>
        <v/>
      </c>
      <c r="M55" s="195">
        <f>IF('FRA605'!M77=0,"",'FRA605'!M77)</f>
        <v>14</v>
      </c>
      <c r="N55" s="195" t="str">
        <f>IF('FRA605'!N77=0,"",'FRA605'!N77)</f>
        <v/>
      </c>
      <c r="O55" s="195" t="str">
        <f>IF('FRA605'!O77=0,"",'FRA605'!O77)</f>
        <v/>
      </c>
      <c r="P55" s="196">
        <f>IF('FRA605'!P77=0,"",'FRA605'!P77)</f>
        <v>113</v>
      </c>
      <c r="Q55" s="178" t="str">
        <f>IF('FRA605'!Q77=0,"",'FRA605'!Q77)</f>
        <v/>
      </c>
      <c r="R55" s="196">
        <f>IF('FRA605'!R77=0,"",'FRA605'!R77)</f>
        <v>127</v>
      </c>
      <c r="S55" s="197"/>
      <c r="T55" s="186"/>
      <c r="U55" s="186"/>
      <c r="V55" s="186"/>
      <c r="W55" s="186"/>
      <c r="X55" s="186"/>
      <c r="Y55" s="186"/>
      <c r="Z55" s="198"/>
      <c r="AA55" s="118"/>
      <c r="AB55" s="118"/>
      <c r="AC55" s="118"/>
      <c r="AD55" s="118"/>
      <c r="AE55" s="118"/>
      <c r="AF55" s="118"/>
      <c r="AG55" s="118"/>
      <c r="AH55" s="118"/>
      <c r="AI55" s="118"/>
      <c r="AJ55" s="118"/>
      <c r="AK55" s="118"/>
    </row>
    <row r="56" spans="1:37" s="205" customFormat="1" ht="12.75" customHeight="1" x14ac:dyDescent="0.2">
      <c r="A56" s="118"/>
      <c r="B56" s="173"/>
      <c r="C56" s="206"/>
      <c r="D56" s="200"/>
      <c r="E56" s="210"/>
      <c r="F56" s="191"/>
      <c r="G56" s="192"/>
      <c r="H56" s="193"/>
      <c r="I56" s="194"/>
      <c r="J56" s="179"/>
      <c r="K56" s="193"/>
      <c r="L56" s="209"/>
      <c r="M56" s="195"/>
      <c r="N56" s="195"/>
      <c r="O56" s="195"/>
      <c r="P56" s="196"/>
      <c r="Q56" s="178"/>
      <c r="R56" s="196"/>
      <c r="S56" s="197"/>
      <c r="T56" s="186"/>
      <c r="U56" s="186"/>
      <c r="V56" s="186"/>
      <c r="W56" s="186"/>
      <c r="X56" s="186"/>
      <c r="Y56" s="186"/>
      <c r="Z56" s="198"/>
      <c r="AA56" s="118"/>
      <c r="AB56" s="118"/>
      <c r="AC56" s="118"/>
      <c r="AD56" s="118"/>
      <c r="AE56" s="118"/>
      <c r="AF56" s="118"/>
      <c r="AG56" s="118"/>
      <c r="AH56" s="118"/>
      <c r="AI56" s="118"/>
      <c r="AJ56" s="118"/>
      <c r="AK56" s="118"/>
    </row>
    <row r="57" spans="1:37" s="205" customFormat="1" ht="12.75" customHeight="1" x14ac:dyDescent="0.2">
      <c r="A57" s="118"/>
      <c r="B57" s="173"/>
      <c r="C57" s="206" t="s">
        <v>355</v>
      </c>
      <c r="D57" s="200" t="s">
        <v>21</v>
      </c>
      <c r="E57" s="210">
        <v>665</v>
      </c>
      <c r="F57" s="191"/>
      <c r="G57" s="192"/>
      <c r="H57" s="193"/>
      <c r="I57" s="194">
        <f>IF('FRA665'!I77=0,"",'FRA665'!I77)</f>
        <v>128</v>
      </c>
      <c r="J57" s="179" t="str">
        <f>IF('FRA665'!J77=0,"",'FRA665'!J77)</f>
        <v/>
      </c>
      <c r="K57" s="193" t="str">
        <f>IF('FRA665'!K77=0,"",'FRA665'!K77)</f>
        <v/>
      </c>
      <c r="L57" s="209" t="str">
        <f>IF('FRA665'!L77=0,"",'FRA665'!L77)</f>
        <v/>
      </c>
      <c r="M57" s="195">
        <f>IF('FRA665'!M77=0,"",'FRA665'!M77)</f>
        <v>12</v>
      </c>
      <c r="N57" s="195">
        <f>IF('FRA665'!N77=0,"",'FRA665'!N77)</f>
        <v>50</v>
      </c>
      <c r="O57" s="195" t="str">
        <f>IF('FRA665'!O77=0,"",'FRA665'!O77)</f>
        <v/>
      </c>
      <c r="P57" s="196">
        <f>IF('FRA665'!P77=0,"",'FRA665'!P77)</f>
        <v>830</v>
      </c>
      <c r="Q57" s="178" t="str">
        <f>IF('FRA665'!Q77=0,"",'FRA665'!Q77)</f>
        <v/>
      </c>
      <c r="R57" s="196">
        <f>IF('FRA665'!R77=0,"",'FRA665'!R77)</f>
        <v>1020</v>
      </c>
      <c r="S57" s="197"/>
      <c r="T57" s="186"/>
      <c r="U57" s="186"/>
      <c r="V57" s="186"/>
      <c r="W57" s="186"/>
      <c r="X57" s="186"/>
      <c r="Y57" s="186"/>
      <c r="Z57" s="198"/>
      <c r="AA57" s="118"/>
      <c r="AB57" s="118"/>
      <c r="AC57" s="118"/>
      <c r="AD57" s="118"/>
      <c r="AE57" s="118"/>
      <c r="AF57" s="118"/>
      <c r="AG57" s="118"/>
      <c r="AH57" s="118"/>
      <c r="AI57" s="118"/>
      <c r="AJ57" s="118"/>
      <c r="AK57" s="118"/>
    </row>
    <row r="58" spans="1:37" s="205" customFormat="1" ht="12.75" customHeight="1" x14ac:dyDescent="0.2">
      <c r="A58" s="118"/>
      <c r="B58" s="173"/>
      <c r="C58" s="206"/>
      <c r="D58" s="200"/>
      <c r="E58" s="210"/>
      <c r="F58" s="191"/>
      <c r="G58" s="192"/>
      <c r="H58" s="193"/>
      <c r="I58" s="194"/>
      <c r="J58" s="179"/>
      <c r="K58" s="193"/>
      <c r="L58" s="209"/>
      <c r="M58" s="195"/>
      <c r="N58" s="195"/>
      <c r="O58" s="195"/>
      <c r="P58" s="196"/>
      <c r="Q58" s="178"/>
      <c r="R58" s="196"/>
      <c r="S58" s="197"/>
      <c r="T58" s="186"/>
      <c r="U58" s="186"/>
      <c r="V58" s="186"/>
      <c r="W58" s="186"/>
      <c r="X58" s="186"/>
      <c r="Y58" s="186"/>
      <c r="Z58" s="198"/>
      <c r="AA58" s="118"/>
      <c r="AB58" s="118"/>
      <c r="AC58" s="118"/>
      <c r="AD58" s="118"/>
      <c r="AE58" s="118"/>
      <c r="AF58" s="118"/>
      <c r="AG58" s="118"/>
      <c r="AH58" s="118"/>
      <c r="AI58" s="118"/>
      <c r="AJ58" s="118"/>
      <c r="AK58" s="118"/>
    </row>
    <row r="59" spans="1:37" s="205" customFormat="1" ht="12.75" customHeight="1" x14ac:dyDescent="0.2">
      <c r="A59" s="118"/>
      <c r="B59" s="173"/>
      <c r="C59" s="206" t="s">
        <v>356</v>
      </c>
      <c r="D59" s="200" t="s">
        <v>21</v>
      </c>
      <c r="E59" s="210">
        <v>674</v>
      </c>
      <c r="F59" s="191"/>
      <c r="G59" s="192"/>
      <c r="H59" s="193"/>
      <c r="I59" s="194">
        <f>IF('FRA674'!I77=0,"",'FRA674'!I77)</f>
        <v>32</v>
      </c>
      <c r="J59" s="179" t="str">
        <f>IF('FRA674'!J77=0,"",'FRA674'!J77)</f>
        <v/>
      </c>
      <c r="K59" s="193" t="str">
        <f>IF('FRA674'!K77=0,"",'FRA674'!K77)</f>
        <v/>
      </c>
      <c r="L59" s="209" t="str">
        <f>IF('FRA674'!L77=0,"",'FRA674'!L77)</f>
        <v/>
      </c>
      <c r="M59" s="195" t="str">
        <f>IF('FRA674'!M77=0,"",'FRA674'!M77)</f>
        <v/>
      </c>
      <c r="N59" s="195" t="str">
        <f>IF('FRA674'!N77=0,"",'FRA674'!N77)</f>
        <v/>
      </c>
      <c r="O59" s="195" t="str">
        <f>IF('FRA674'!O77=0,"",'FRA674'!O77)</f>
        <v/>
      </c>
      <c r="P59" s="196">
        <f>IF('FRA674'!P77=0,"",'FRA674'!P77)</f>
        <v>147</v>
      </c>
      <c r="Q59" s="178" t="str">
        <f>IF('FRA674'!Q77=0,"",'FRA674'!Q77)</f>
        <v/>
      </c>
      <c r="R59" s="196">
        <f>IF('FRA674'!R77=0,"",'FRA674'!R77)</f>
        <v>179</v>
      </c>
      <c r="S59" s="197"/>
      <c r="T59" s="186"/>
      <c r="U59" s="186"/>
      <c r="V59" s="186"/>
      <c r="W59" s="186"/>
      <c r="X59" s="186"/>
      <c r="Y59" s="186"/>
      <c r="Z59" s="198"/>
      <c r="AA59" s="118"/>
      <c r="AB59" s="118"/>
      <c r="AC59" s="118"/>
      <c r="AD59" s="118"/>
      <c r="AE59" s="118"/>
      <c r="AF59" s="118"/>
      <c r="AG59" s="118"/>
      <c r="AH59" s="118"/>
      <c r="AI59" s="118"/>
      <c r="AJ59" s="118"/>
      <c r="AK59" s="118"/>
    </row>
    <row r="60" spans="1:37" s="205" customFormat="1" ht="12.75" customHeight="1" x14ac:dyDescent="0.2">
      <c r="A60" s="118"/>
      <c r="B60" s="173"/>
      <c r="C60" s="206"/>
      <c r="D60" s="200"/>
      <c r="E60" s="210"/>
      <c r="F60" s="191"/>
      <c r="G60" s="192"/>
      <c r="H60" s="193"/>
      <c r="I60" s="194"/>
      <c r="J60" s="179"/>
      <c r="K60" s="193"/>
      <c r="L60" s="209"/>
      <c r="M60" s="195"/>
      <c r="N60" s="195"/>
      <c r="O60" s="195"/>
      <c r="P60" s="196"/>
      <c r="Q60" s="178"/>
      <c r="R60" s="196"/>
      <c r="S60" s="197"/>
      <c r="T60" s="186"/>
      <c r="U60" s="186"/>
      <c r="V60" s="186"/>
      <c r="W60" s="186"/>
      <c r="X60" s="186"/>
      <c r="Y60" s="186"/>
      <c r="Z60" s="198"/>
      <c r="AA60" s="118"/>
      <c r="AB60" s="118"/>
      <c r="AC60" s="118"/>
      <c r="AD60" s="118"/>
      <c r="AE60" s="118"/>
      <c r="AF60" s="118"/>
      <c r="AG60" s="118"/>
      <c r="AH60" s="118"/>
      <c r="AI60" s="118"/>
      <c r="AJ60" s="118"/>
      <c r="AK60" s="118"/>
    </row>
    <row r="61" spans="1:37" s="205" customFormat="1" ht="12.75" customHeight="1" x14ac:dyDescent="0.2">
      <c r="A61" s="118"/>
      <c r="B61" s="173"/>
      <c r="C61" s="206" t="s">
        <v>357</v>
      </c>
      <c r="D61" s="200" t="s">
        <v>21</v>
      </c>
      <c r="E61" s="210">
        <v>710</v>
      </c>
      <c r="F61" s="191"/>
      <c r="G61" s="192"/>
      <c r="H61" s="193"/>
      <c r="I61" s="194" t="str">
        <f>IF('FRA710'!I77=0,"",'FRA710'!I77)</f>
        <v/>
      </c>
      <c r="J61" s="179" t="str">
        <f>IF('FRA710'!J77=0,"",'FRA710'!J77)</f>
        <v/>
      </c>
      <c r="K61" s="193" t="str">
        <f>IF('FRA710'!K77=0,"",'FRA710'!K77)</f>
        <v/>
      </c>
      <c r="L61" s="209" t="str">
        <f>IF('FRA710'!L77=0,"",'FRA710'!L77)</f>
        <v/>
      </c>
      <c r="M61" s="195" t="str">
        <f>IF('FRA710'!M77=0,"",'FRA710'!M77)</f>
        <v/>
      </c>
      <c r="N61" s="195" t="str">
        <f>IF('FRA710'!N77=0,"",'FRA710'!N77)</f>
        <v/>
      </c>
      <c r="O61" s="195" t="str">
        <f>IF('FRA710'!O77=0,"",'FRA710'!O77)</f>
        <v/>
      </c>
      <c r="P61" s="196">
        <f>IF('FRA710'!P77=0,"",'FRA710'!P77)</f>
        <v>34.517999999999979</v>
      </c>
      <c r="Q61" s="178" t="str">
        <f>IF('FRA710'!Q77=0,"",'FRA710'!Q77)</f>
        <v/>
      </c>
      <c r="R61" s="196">
        <f>IF('FRA710'!R77=0,"",'FRA710'!R77)</f>
        <v>34.517999999999979</v>
      </c>
      <c r="S61" s="197"/>
      <c r="T61" s="186"/>
      <c r="U61" s="186"/>
      <c r="V61" s="186"/>
      <c r="W61" s="186"/>
      <c r="X61" s="186"/>
      <c r="Y61" s="186"/>
      <c r="Z61" s="198"/>
      <c r="AA61" s="118"/>
      <c r="AB61" s="118"/>
      <c r="AC61" s="118"/>
      <c r="AD61" s="118"/>
      <c r="AE61" s="118"/>
      <c r="AF61" s="118"/>
      <c r="AG61" s="118"/>
      <c r="AH61" s="118"/>
      <c r="AI61" s="118"/>
      <c r="AJ61" s="118"/>
      <c r="AK61" s="118"/>
    </row>
    <row r="62" spans="1:37" s="205" customFormat="1" ht="12.75" customHeight="1" x14ac:dyDescent="0.2">
      <c r="A62" s="118"/>
      <c r="B62" s="173"/>
      <c r="C62" s="206"/>
      <c r="D62" s="200"/>
      <c r="E62" s="216"/>
      <c r="F62" s="191"/>
      <c r="G62" s="192"/>
      <c r="H62" s="193"/>
      <c r="I62" s="211"/>
      <c r="J62" s="212"/>
      <c r="K62" s="213"/>
      <c r="L62" s="212"/>
      <c r="M62" s="214"/>
      <c r="N62" s="217"/>
      <c r="O62" s="214"/>
      <c r="P62" s="215"/>
      <c r="Q62" s="211"/>
      <c r="R62" s="215"/>
      <c r="S62" s="197"/>
      <c r="T62" s="186"/>
      <c r="U62" s="186"/>
      <c r="V62" s="186"/>
      <c r="W62" s="186"/>
      <c r="X62" s="186"/>
      <c r="Y62" s="186"/>
      <c r="Z62" s="198"/>
      <c r="AA62" s="118"/>
      <c r="AB62" s="118"/>
      <c r="AC62" s="118"/>
      <c r="AD62" s="118"/>
      <c r="AE62" s="118"/>
      <c r="AF62" s="118"/>
      <c r="AG62" s="118"/>
      <c r="AH62" s="118"/>
      <c r="AI62" s="118"/>
      <c r="AJ62" s="118"/>
      <c r="AK62" s="118"/>
    </row>
    <row r="63" spans="1:37" ht="12.75" customHeight="1" x14ac:dyDescent="0.2">
      <c r="B63" s="173"/>
      <c r="C63" s="218"/>
      <c r="D63" s="210"/>
      <c r="E63" s="216"/>
      <c r="F63" s="191"/>
      <c r="G63" s="192"/>
      <c r="H63" s="193"/>
      <c r="I63" s="211"/>
      <c r="J63" s="212"/>
      <c r="K63" s="213"/>
      <c r="L63" s="212"/>
      <c r="M63" s="214"/>
      <c r="N63" s="217"/>
      <c r="O63" s="214"/>
      <c r="P63" s="215"/>
      <c r="Q63" s="211"/>
      <c r="R63" s="215"/>
      <c r="S63" s="197"/>
      <c r="T63" s="186"/>
      <c r="U63" s="186"/>
      <c r="V63" s="186"/>
      <c r="W63" s="186"/>
      <c r="X63" s="186"/>
      <c r="Y63" s="186"/>
      <c r="Z63" s="198"/>
    </row>
    <row r="64" spans="1:37" ht="12.75" customHeight="1" x14ac:dyDescent="0.2">
      <c r="B64" s="173"/>
      <c r="C64" s="218"/>
      <c r="D64" s="210"/>
      <c r="E64" s="216"/>
      <c r="F64" s="191"/>
      <c r="G64" s="192"/>
      <c r="H64" s="193"/>
      <c r="I64" s="211"/>
      <c r="J64" s="212"/>
      <c r="K64" s="213"/>
      <c r="L64" s="212"/>
      <c r="M64" s="214"/>
      <c r="N64" s="217"/>
      <c r="O64" s="214"/>
      <c r="P64" s="215"/>
      <c r="Q64" s="211"/>
      <c r="R64" s="215"/>
      <c r="S64" s="197"/>
      <c r="T64" s="186"/>
      <c r="U64" s="186"/>
      <c r="V64" s="186"/>
      <c r="W64" s="186"/>
      <c r="X64" s="186"/>
      <c r="Y64" s="186"/>
      <c r="Z64" s="198"/>
    </row>
    <row r="65" spans="2:26" ht="12.75" customHeight="1" x14ac:dyDescent="0.2">
      <c r="B65" s="173"/>
      <c r="C65" s="218"/>
      <c r="D65" s="210"/>
      <c r="E65" s="216"/>
      <c r="F65" s="191"/>
      <c r="G65" s="192"/>
      <c r="H65" s="193"/>
      <c r="I65" s="211"/>
      <c r="J65" s="212"/>
      <c r="K65" s="213"/>
      <c r="L65" s="212"/>
      <c r="M65" s="214"/>
      <c r="N65" s="217"/>
      <c r="O65" s="214"/>
      <c r="P65" s="215"/>
      <c r="Q65" s="211"/>
      <c r="R65" s="215"/>
      <c r="S65" s="197"/>
      <c r="T65" s="186"/>
      <c r="U65" s="186"/>
      <c r="V65" s="186"/>
      <c r="W65" s="186"/>
      <c r="X65" s="186"/>
      <c r="Y65" s="186"/>
      <c r="Z65" s="198"/>
    </row>
    <row r="66" spans="2:26" ht="12.75" customHeight="1" x14ac:dyDescent="0.2">
      <c r="B66" s="173"/>
      <c r="C66" s="218"/>
      <c r="D66" s="210"/>
      <c r="E66" s="216"/>
      <c r="F66" s="191"/>
      <c r="G66" s="192"/>
      <c r="H66" s="193"/>
      <c r="I66" s="211"/>
      <c r="J66" s="212"/>
      <c r="K66" s="213"/>
      <c r="L66" s="212"/>
      <c r="M66" s="214"/>
      <c r="N66" s="217"/>
      <c r="O66" s="214"/>
      <c r="P66" s="215"/>
      <c r="Q66" s="211"/>
      <c r="R66" s="215"/>
      <c r="S66" s="197"/>
      <c r="T66" s="186"/>
      <c r="U66" s="186"/>
      <c r="V66" s="186"/>
      <c r="W66" s="186"/>
      <c r="X66" s="186"/>
      <c r="Y66" s="186"/>
      <c r="Z66" s="198"/>
    </row>
    <row r="67" spans="2:26" ht="12.75" customHeight="1" x14ac:dyDescent="0.2">
      <c r="B67" s="173"/>
      <c r="C67" s="218"/>
      <c r="D67" s="210"/>
      <c r="E67" s="216"/>
      <c r="F67" s="191"/>
      <c r="G67" s="192"/>
      <c r="H67" s="193"/>
      <c r="I67" s="211"/>
      <c r="J67" s="212"/>
      <c r="K67" s="213"/>
      <c r="L67" s="212"/>
      <c r="M67" s="214"/>
      <c r="N67" s="217"/>
      <c r="O67" s="214"/>
      <c r="P67" s="215"/>
      <c r="Q67" s="211"/>
      <c r="R67" s="215"/>
      <c r="S67" s="197"/>
      <c r="T67" s="186"/>
      <c r="U67" s="186"/>
      <c r="V67" s="186"/>
      <c r="W67" s="186"/>
      <c r="X67" s="186"/>
      <c r="Y67" s="186"/>
      <c r="Z67" s="198"/>
    </row>
    <row r="68" spans="2:26" ht="12.75" customHeight="1" x14ac:dyDescent="0.2">
      <c r="B68" s="173"/>
      <c r="C68" s="218"/>
      <c r="D68" s="210"/>
      <c r="E68" s="216"/>
      <c r="F68" s="191"/>
      <c r="G68" s="192"/>
      <c r="H68" s="193"/>
      <c r="I68" s="211"/>
      <c r="J68" s="212"/>
      <c r="K68" s="213"/>
      <c r="L68" s="212"/>
      <c r="M68" s="214"/>
      <c r="N68" s="217"/>
      <c r="O68" s="214"/>
      <c r="P68" s="215"/>
      <c r="Q68" s="211"/>
      <c r="R68" s="215"/>
      <c r="S68" s="197"/>
      <c r="T68" s="186"/>
      <c r="U68" s="186"/>
      <c r="V68" s="186"/>
      <c r="W68" s="186"/>
      <c r="X68" s="186"/>
      <c r="Y68" s="186"/>
      <c r="Z68" s="198"/>
    </row>
    <row r="69" spans="2:26" ht="12.75" customHeight="1" x14ac:dyDescent="0.2">
      <c r="B69" s="173"/>
      <c r="C69" s="218"/>
      <c r="D69" s="210"/>
      <c r="E69" s="216"/>
      <c r="F69" s="191"/>
      <c r="G69" s="192"/>
      <c r="H69" s="193"/>
      <c r="I69" s="211"/>
      <c r="J69" s="212"/>
      <c r="K69" s="213"/>
      <c r="L69" s="212"/>
      <c r="M69" s="214"/>
      <c r="N69" s="217"/>
      <c r="O69" s="214"/>
      <c r="P69" s="215"/>
      <c r="Q69" s="211"/>
      <c r="R69" s="215"/>
      <c r="S69" s="197"/>
      <c r="T69" s="186"/>
      <c r="U69" s="186"/>
      <c r="V69" s="186"/>
      <c r="W69" s="186"/>
      <c r="X69" s="186"/>
      <c r="Y69" s="186"/>
      <c r="Z69" s="198"/>
    </row>
    <row r="70" spans="2:26" ht="12.75" customHeight="1" x14ac:dyDescent="0.2">
      <c r="B70" s="173"/>
      <c r="C70" s="218"/>
      <c r="D70" s="210"/>
      <c r="E70" s="216"/>
      <c r="F70" s="191"/>
      <c r="G70" s="192"/>
      <c r="H70" s="193"/>
      <c r="I70" s="211"/>
      <c r="J70" s="212"/>
      <c r="K70" s="213"/>
      <c r="L70" s="212"/>
      <c r="M70" s="214"/>
      <c r="N70" s="217"/>
      <c r="O70" s="214"/>
      <c r="P70" s="215"/>
      <c r="Q70" s="211"/>
      <c r="R70" s="215"/>
      <c r="S70" s="197"/>
      <c r="T70" s="186"/>
      <c r="U70" s="186"/>
      <c r="V70" s="186"/>
      <c r="W70" s="186"/>
      <c r="X70" s="186"/>
      <c r="Y70" s="186"/>
      <c r="Z70" s="198"/>
    </row>
    <row r="71" spans="2:26" ht="12.75" customHeight="1" x14ac:dyDescent="0.2">
      <c r="B71" s="173"/>
      <c r="C71" s="218"/>
      <c r="D71" s="210"/>
      <c r="E71" s="216"/>
      <c r="F71" s="191"/>
      <c r="G71" s="192"/>
      <c r="H71" s="193"/>
      <c r="I71" s="211"/>
      <c r="J71" s="212"/>
      <c r="K71" s="213"/>
      <c r="L71" s="212"/>
      <c r="M71" s="214"/>
      <c r="N71" s="217"/>
      <c r="O71" s="214"/>
      <c r="P71" s="215"/>
      <c r="Q71" s="211"/>
      <c r="R71" s="215"/>
      <c r="S71" s="197"/>
      <c r="T71" s="186"/>
      <c r="U71" s="186"/>
      <c r="V71" s="186"/>
      <c r="W71" s="186"/>
      <c r="X71" s="186"/>
      <c r="Y71" s="186"/>
      <c r="Z71" s="198"/>
    </row>
    <row r="72" spans="2:26" ht="12.75" customHeight="1" x14ac:dyDescent="0.2">
      <c r="B72" s="173"/>
      <c r="C72" s="218"/>
      <c r="D72" s="210"/>
      <c r="E72" s="216"/>
      <c r="F72" s="191"/>
      <c r="G72" s="192"/>
      <c r="H72" s="193"/>
      <c r="I72" s="211"/>
      <c r="J72" s="212"/>
      <c r="K72" s="213"/>
      <c r="L72" s="212"/>
      <c r="M72" s="214"/>
      <c r="N72" s="217"/>
      <c r="O72" s="214"/>
      <c r="P72" s="215"/>
      <c r="Q72" s="211"/>
      <c r="R72" s="215"/>
      <c r="S72" s="197"/>
      <c r="T72" s="186"/>
      <c r="U72" s="186"/>
      <c r="V72" s="186"/>
      <c r="W72" s="186"/>
      <c r="X72" s="186"/>
      <c r="Y72" s="186"/>
      <c r="Z72" s="198"/>
    </row>
    <row r="73" spans="2:26" ht="12.75" customHeight="1" thickBot="1" x14ac:dyDescent="0.25">
      <c r="B73" s="173"/>
      <c r="C73" s="219"/>
      <c r="D73" s="220"/>
      <c r="E73" s="221"/>
      <c r="F73" s="191"/>
      <c r="G73" s="192"/>
      <c r="H73" s="193"/>
      <c r="I73" s="171"/>
      <c r="J73" s="554"/>
      <c r="K73" s="555"/>
      <c r="L73" s="554"/>
      <c r="M73" s="528"/>
      <c r="N73" s="529"/>
      <c r="O73" s="528"/>
      <c r="P73" s="172"/>
      <c r="Q73" s="211"/>
      <c r="R73" s="215"/>
      <c r="S73" s="197"/>
      <c r="T73" s="186"/>
      <c r="U73" s="186"/>
      <c r="V73" s="186"/>
      <c r="W73" s="186"/>
      <c r="X73" s="186"/>
      <c r="Y73" s="186"/>
      <c r="Z73" s="198"/>
    </row>
    <row r="74" spans="2:26" ht="12.75" customHeight="1" thickBot="1" x14ac:dyDescent="0.25">
      <c r="B74" s="173"/>
      <c r="C74" s="362" t="s">
        <v>343</v>
      </c>
      <c r="D74" s="363"/>
      <c r="E74" s="363"/>
      <c r="F74" s="363"/>
      <c r="G74" s="363"/>
      <c r="H74" s="364"/>
      <c r="I74" s="356">
        <f>IF(SUM(I23:I73)=0,"",SUM(I23:I73))</f>
        <v>1204</v>
      </c>
      <c r="J74" s="357">
        <f>IF(SUM(J23:J73)=0,"",SUM(J23:J73))</f>
        <v>18918</v>
      </c>
      <c r="K74" s="355" t="str">
        <f>IF(SUM(K23:K73)=0,"",SUM(K23:K73))</f>
        <v/>
      </c>
      <c r="L74" s="358">
        <f>IF(SUM(L23:L73)=0,"",SUM(L23:L73))</f>
        <v>534</v>
      </c>
      <c r="M74" s="359">
        <f>IF(SUM(M23:M73)=0,"",SUM(M23:M73))</f>
        <v>6943</v>
      </c>
      <c r="N74" s="357">
        <f>IF(SUM(N23:N73)=0,"",SUM(N23:N73))</f>
        <v>3627.3199999999997</v>
      </c>
      <c r="O74" s="359">
        <f>IF(SUM(O23:O73)=0,"",SUM(O23:O73))</f>
        <v>3545</v>
      </c>
      <c r="P74" s="355">
        <f>IF(SUM(P23:P73)=0,"",SUM(P23:P73))</f>
        <v>3122.518</v>
      </c>
      <c r="Q74" s="358" t="str">
        <f>IF(SUM(Q23:Q73)=0,"",SUM(Q23:Q73))</f>
        <v/>
      </c>
      <c r="R74" s="355">
        <f>IF(SUM(R23:R73)=0,"",ROUND(SUM(R23:R73),0))</f>
        <v>38009</v>
      </c>
      <c r="S74" s="137"/>
      <c r="T74" s="222"/>
      <c r="U74" s="222"/>
      <c r="V74" s="222"/>
      <c r="W74" s="222"/>
      <c r="X74" s="222"/>
      <c r="Y74" s="222"/>
      <c r="Z74" s="223"/>
    </row>
    <row r="75" spans="2:26" ht="9.9499999999999993" customHeight="1" thickBot="1" x14ac:dyDescent="0.25">
      <c r="B75" s="224"/>
      <c r="C75" s="225"/>
      <c r="D75" s="225"/>
      <c r="E75" s="226"/>
      <c r="F75" s="226"/>
      <c r="G75" s="227"/>
      <c r="H75" s="227"/>
      <c r="I75" s="227"/>
      <c r="J75" s="227"/>
      <c r="K75" s="227"/>
      <c r="L75" s="227"/>
      <c r="M75" s="227"/>
      <c r="N75" s="227"/>
      <c r="O75" s="227"/>
      <c r="P75" s="227"/>
      <c r="Q75" s="227"/>
      <c r="R75" s="227"/>
      <c r="S75" s="135"/>
      <c r="T75" s="225"/>
      <c r="U75" s="225"/>
      <c r="V75" s="225"/>
      <c r="W75" s="225"/>
      <c r="X75" s="225"/>
      <c r="Y75" s="225"/>
      <c r="Z75" s="228"/>
    </row>
    <row r="76" spans="2:26" ht="12.75" customHeight="1" x14ac:dyDescent="0.2">
      <c r="B76" s="229"/>
      <c r="I76" s="120"/>
      <c r="J76" s="120"/>
      <c r="K76" s="120"/>
      <c r="L76" s="120"/>
      <c r="M76" s="120"/>
      <c r="N76" s="120"/>
      <c r="O76" s="120"/>
      <c r="P76" s="120"/>
    </row>
    <row r="77" spans="2:26" ht="12.75" customHeight="1" x14ac:dyDescent="0.2">
      <c r="B77" s="229"/>
      <c r="C77" s="230"/>
      <c r="D77" s="230"/>
      <c r="E77" s="231"/>
      <c r="F77" s="231"/>
      <c r="G77" s="232"/>
      <c r="H77" s="232"/>
      <c r="I77" s="232"/>
      <c r="J77" s="232"/>
      <c r="K77" s="232"/>
      <c r="L77" s="232"/>
      <c r="M77" s="232"/>
      <c r="N77" s="232"/>
      <c r="O77" s="232"/>
      <c r="P77" s="232"/>
      <c r="Q77" s="232"/>
      <c r="R77" s="232"/>
      <c r="S77" s="233"/>
    </row>
    <row r="78" spans="2:26" ht="12.75" customHeight="1" x14ac:dyDescent="0.2">
      <c r="B78" s="229"/>
      <c r="I78" s="120"/>
      <c r="J78" s="120"/>
      <c r="K78" s="120"/>
      <c r="L78" s="120"/>
      <c r="M78" s="120"/>
      <c r="N78" s="120"/>
      <c r="O78" s="120"/>
      <c r="P78" s="120"/>
      <c r="S78" s="233"/>
    </row>
    <row r="79" spans="2:26" ht="12.75" customHeight="1" x14ac:dyDescent="0.2">
      <c r="B79" s="229"/>
      <c r="I79" s="120"/>
      <c r="J79" s="120"/>
      <c r="K79" s="120"/>
      <c r="L79" s="120"/>
      <c r="M79" s="120"/>
      <c r="N79" s="120"/>
      <c r="O79" s="120"/>
      <c r="P79" s="120"/>
      <c r="S79" s="233"/>
    </row>
    <row r="80" spans="2:26" ht="12.75" customHeight="1" x14ac:dyDescent="0.2">
      <c r="B80" s="229"/>
      <c r="I80" s="120"/>
      <c r="J80" s="120"/>
      <c r="K80" s="120"/>
      <c r="L80" s="120"/>
      <c r="M80" s="120"/>
      <c r="N80" s="120"/>
      <c r="O80" s="120"/>
      <c r="P80" s="120"/>
    </row>
    <row r="81" spans="2:16" ht="12.75" customHeight="1" x14ac:dyDescent="0.2">
      <c r="B81" s="229"/>
      <c r="I81" s="120"/>
      <c r="J81" s="120"/>
      <c r="K81" s="120"/>
      <c r="L81" s="120"/>
      <c r="M81" s="120"/>
      <c r="N81" s="120"/>
      <c r="O81" s="120"/>
      <c r="P81" s="120"/>
    </row>
    <row r="82" spans="2:16" ht="12.75" customHeight="1" x14ac:dyDescent="0.2">
      <c r="B82" s="229"/>
      <c r="I82" s="120"/>
      <c r="J82" s="120"/>
      <c r="K82" s="120"/>
      <c r="L82" s="120"/>
      <c r="M82" s="120"/>
      <c r="N82" s="120"/>
      <c r="O82" s="120"/>
      <c r="P82" s="120"/>
    </row>
    <row r="83" spans="2:16" ht="12.75" customHeight="1" x14ac:dyDescent="0.2">
      <c r="B83" s="229"/>
      <c r="I83" s="120"/>
      <c r="J83" s="120"/>
      <c r="K83" s="120"/>
      <c r="L83" s="120"/>
      <c r="M83" s="120"/>
      <c r="N83" s="120"/>
      <c r="O83" s="120"/>
      <c r="P83" s="120"/>
    </row>
    <row r="84" spans="2:16" ht="12.75" customHeight="1" x14ac:dyDescent="0.2">
      <c r="B84" s="229"/>
      <c r="I84" s="120"/>
      <c r="J84" s="120"/>
      <c r="K84" s="120"/>
      <c r="L84" s="120"/>
      <c r="M84" s="120"/>
      <c r="N84" s="120"/>
      <c r="O84" s="120"/>
      <c r="P84" s="120"/>
    </row>
    <row r="85" spans="2:16" ht="12.75" customHeight="1" x14ac:dyDescent="0.2">
      <c r="B85" s="229"/>
      <c r="I85" s="120"/>
      <c r="J85" s="120"/>
      <c r="K85" s="120"/>
      <c r="L85" s="120"/>
      <c r="M85" s="120"/>
      <c r="N85" s="120"/>
      <c r="O85" s="120"/>
      <c r="P85" s="120"/>
    </row>
    <row r="86" spans="2:16" ht="12.75" customHeight="1" x14ac:dyDescent="0.2">
      <c r="B86" s="229"/>
      <c r="I86" s="120"/>
      <c r="J86" s="120"/>
      <c r="K86" s="120"/>
      <c r="L86" s="120"/>
      <c r="M86" s="120"/>
      <c r="N86" s="120"/>
      <c r="O86" s="120"/>
      <c r="P86" s="120"/>
    </row>
    <row r="87" spans="2:16" ht="12.75" customHeight="1" x14ac:dyDescent="0.2">
      <c r="B87" s="229"/>
      <c r="I87" s="120"/>
      <c r="J87" s="120"/>
      <c r="K87" s="120"/>
      <c r="L87" s="120"/>
      <c r="M87" s="120"/>
      <c r="N87" s="120"/>
      <c r="O87" s="120"/>
      <c r="P87" s="120"/>
    </row>
    <row r="88" spans="2:16" ht="12.75" customHeight="1" x14ac:dyDescent="0.2">
      <c r="B88" s="229"/>
      <c r="I88" s="120"/>
      <c r="J88" s="120"/>
      <c r="K88" s="120"/>
      <c r="L88" s="120"/>
      <c r="M88" s="120"/>
      <c r="N88" s="120"/>
      <c r="O88" s="120"/>
      <c r="P88" s="120"/>
    </row>
    <row r="89" spans="2:16" ht="12.75" customHeight="1" x14ac:dyDescent="0.2">
      <c r="B89" s="229"/>
      <c r="I89" s="120"/>
      <c r="J89" s="120"/>
      <c r="K89" s="120"/>
      <c r="L89" s="120"/>
      <c r="M89" s="120"/>
      <c r="N89" s="120"/>
      <c r="O89" s="120"/>
      <c r="P89" s="120"/>
    </row>
    <row r="90" spans="2:16" ht="12.75" customHeight="1" x14ac:dyDescent="0.2">
      <c r="I90" s="120"/>
      <c r="J90" s="120"/>
      <c r="K90" s="120"/>
      <c r="L90" s="120"/>
      <c r="M90" s="120"/>
      <c r="N90" s="120"/>
      <c r="O90" s="120"/>
      <c r="P90" s="120"/>
    </row>
    <row r="91" spans="2:16" ht="12.75" customHeight="1" x14ac:dyDescent="0.2">
      <c r="I91" s="120"/>
      <c r="J91" s="120"/>
      <c r="K91" s="120"/>
      <c r="L91" s="120"/>
      <c r="M91" s="120"/>
      <c r="N91" s="120"/>
      <c r="O91" s="120"/>
      <c r="P91" s="120"/>
    </row>
    <row r="92" spans="2:16" ht="12.75" customHeight="1" x14ac:dyDescent="0.2">
      <c r="B92" s="230"/>
      <c r="I92" s="120"/>
      <c r="J92" s="120"/>
      <c r="K92" s="120"/>
      <c r="L92" s="120"/>
      <c r="M92" s="120"/>
      <c r="N92" s="120"/>
      <c r="O92" s="120"/>
      <c r="P92" s="120"/>
    </row>
    <row r="93" spans="2:16" ht="12.75" customHeight="1" x14ac:dyDescent="0.2">
      <c r="B93" s="230"/>
      <c r="I93" s="120"/>
      <c r="J93" s="120"/>
      <c r="K93" s="120"/>
      <c r="L93" s="120"/>
      <c r="M93" s="120"/>
      <c r="N93" s="120"/>
      <c r="O93" s="120"/>
      <c r="P93" s="120"/>
    </row>
    <row r="94" spans="2:16" ht="12.75" customHeight="1" x14ac:dyDescent="0.2">
      <c r="B94" s="230"/>
      <c r="I94" s="120"/>
      <c r="J94" s="120"/>
      <c r="K94" s="120"/>
      <c r="L94" s="120"/>
      <c r="M94" s="120"/>
      <c r="N94" s="120"/>
      <c r="O94" s="120"/>
      <c r="P94" s="120"/>
    </row>
    <row r="95" spans="2:16" ht="12.75" customHeight="1" x14ac:dyDescent="0.2">
      <c r="I95" s="120"/>
      <c r="J95" s="120"/>
      <c r="K95" s="120"/>
      <c r="L95" s="120"/>
      <c r="M95" s="120"/>
      <c r="N95" s="120"/>
      <c r="O95" s="120"/>
      <c r="P95" s="120"/>
    </row>
    <row r="96" spans="2:16" ht="12.75" customHeight="1" x14ac:dyDescent="0.2">
      <c r="I96" s="120"/>
      <c r="J96" s="120"/>
      <c r="K96" s="120"/>
      <c r="L96" s="120"/>
      <c r="M96" s="120"/>
      <c r="N96" s="120"/>
      <c r="O96" s="120"/>
      <c r="P96" s="120"/>
    </row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17" spans="1:31" x14ac:dyDescent="0.2">
      <c r="A117" s="120"/>
    </row>
    <row r="118" spans="1:31" x14ac:dyDescent="0.2">
      <c r="A118" s="120"/>
    </row>
    <row r="119" spans="1:31" x14ac:dyDescent="0.2">
      <c r="A119" s="120"/>
    </row>
    <row r="125" spans="1:31" x14ac:dyDescent="0.2">
      <c r="Y125" s="120"/>
    </row>
    <row r="126" spans="1:31" x14ac:dyDescent="0.2">
      <c r="Y126" s="120"/>
      <c r="Z126" s="120"/>
      <c r="AA126" s="120"/>
      <c r="AB126" s="120"/>
      <c r="AC126" s="120"/>
      <c r="AD126" s="120"/>
      <c r="AE126" s="120"/>
    </row>
    <row r="127" spans="1:31" s="120" customFormat="1" x14ac:dyDescent="0.2">
      <c r="A127" s="118"/>
      <c r="B127" s="118"/>
      <c r="C127" s="118"/>
      <c r="D127" s="118"/>
      <c r="E127" s="119"/>
      <c r="F127" s="119"/>
      <c r="I127" s="118"/>
      <c r="J127" s="118"/>
      <c r="K127" s="118"/>
      <c r="L127" s="118"/>
      <c r="M127" s="118"/>
      <c r="N127" s="118"/>
      <c r="O127" s="118"/>
      <c r="P127" s="118"/>
      <c r="S127" s="121"/>
      <c r="T127" s="118"/>
      <c r="U127" s="118"/>
      <c r="V127" s="118"/>
      <c r="W127" s="118"/>
      <c r="X127" s="118"/>
    </row>
    <row r="128" spans="1:31" s="120" customFormat="1" x14ac:dyDescent="0.2">
      <c r="A128" s="118"/>
      <c r="B128" s="118"/>
      <c r="C128" s="118"/>
      <c r="D128" s="118"/>
      <c r="E128" s="119"/>
      <c r="F128" s="119"/>
      <c r="I128" s="118"/>
      <c r="J128" s="118"/>
      <c r="K128" s="118"/>
      <c r="L128" s="118"/>
      <c r="M128" s="118"/>
      <c r="N128" s="118"/>
      <c r="O128" s="118"/>
      <c r="P128" s="118"/>
      <c r="S128" s="121"/>
      <c r="T128" s="118"/>
      <c r="U128" s="118"/>
      <c r="V128" s="118"/>
      <c r="W128" s="118"/>
      <c r="X128" s="118"/>
      <c r="Y128" s="118"/>
    </row>
    <row r="129" spans="1:31" s="120" customFormat="1" x14ac:dyDescent="0.2">
      <c r="A129" s="118"/>
      <c r="B129" s="118"/>
      <c r="C129" s="118"/>
      <c r="D129" s="118"/>
      <c r="E129" s="119"/>
      <c r="F129" s="119"/>
      <c r="I129" s="118"/>
      <c r="J129" s="118"/>
      <c r="K129" s="118"/>
      <c r="L129" s="118"/>
      <c r="M129" s="118"/>
      <c r="N129" s="118"/>
      <c r="O129" s="118"/>
      <c r="P129" s="118"/>
      <c r="S129" s="121"/>
      <c r="T129" s="118"/>
      <c r="U129" s="118"/>
      <c r="V129" s="118"/>
      <c r="W129" s="118"/>
      <c r="X129" s="118"/>
      <c r="Y129" s="118"/>
      <c r="Z129" s="118"/>
      <c r="AA129" s="118"/>
      <c r="AB129" s="118"/>
      <c r="AC129" s="118"/>
      <c r="AD129" s="118"/>
      <c r="AE129" s="118"/>
    </row>
  </sheetData>
  <mergeCells count="45">
    <mergeCell ref="D3:I3"/>
    <mergeCell ref="L3:Q3"/>
    <mergeCell ref="T3:W3"/>
    <mergeCell ref="D4:I4"/>
    <mergeCell ref="L4:Q4"/>
    <mergeCell ref="T4:W4"/>
    <mergeCell ref="D5:I5"/>
    <mergeCell ref="L5:Q5"/>
    <mergeCell ref="T5:W5"/>
    <mergeCell ref="D6:I6"/>
    <mergeCell ref="L6:Q6"/>
    <mergeCell ref="T6:W6"/>
    <mergeCell ref="D7:I7"/>
    <mergeCell ref="L7:Q7"/>
    <mergeCell ref="T7:W7"/>
    <mergeCell ref="D8:I8"/>
    <mergeCell ref="L8:Q8"/>
    <mergeCell ref="T8:W8"/>
    <mergeCell ref="B10:H10"/>
    <mergeCell ref="I10:P10"/>
    <mergeCell ref="Q10:R10"/>
    <mergeCell ref="S10:Z10"/>
    <mergeCell ref="I11:K11"/>
    <mergeCell ref="L11:P11"/>
    <mergeCell ref="Q11:Q21"/>
    <mergeCell ref="R11:R21"/>
    <mergeCell ref="S11:Z22"/>
    <mergeCell ref="I12:J18"/>
    <mergeCell ref="K12:K18"/>
    <mergeCell ref="L12:N12"/>
    <mergeCell ref="L13:N13"/>
    <mergeCell ref="L14:N14"/>
    <mergeCell ref="L15:N15"/>
    <mergeCell ref="L16:N16"/>
    <mergeCell ref="C74:H74"/>
    <mergeCell ref="L17:N17"/>
    <mergeCell ref="L18:N18"/>
    <mergeCell ref="O19:O21"/>
    <mergeCell ref="P19:P21"/>
    <mergeCell ref="I19:I21"/>
    <mergeCell ref="J19:J21"/>
    <mergeCell ref="K19:K21"/>
    <mergeCell ref="L19:L21"/>
    <mergeCell ref="M19:M21"/>
    <mergeCell ref="N19:N21"/>
  </mergeCells>
  <phoneticPr fontId="30" type="noConversion"/>
  <pageMargins left="0.75" right="0.75" top="1" bottom="1" header="0.5" footer="0.5"/>
  <pageSetup paperSize="17" scale="6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>
    <tabColor rgb="FF00B050"/>
  </sheetPr>
  <dimension ref="A1:AK129"/>
  <sheetViews>
    <sheetView zoomScale="70" zoomScaleNormal="70" workbookViewId="0">
      <pane ySplit="21" topLeftCell="A43" activePane="bottomLeft" state="frozen"/>
      <selection activeCell="G55" sqref="G55"/>
      <selection pane="bottomLeft" activeCell="R54" sqref="R54"/>
    </sheetView>
  </sheetViews>
  <sheetFormatPr defaultRowHeight="12.75" x14ac:dyDescent="0.2"/>
  <cols>
    <col min="1" max="1" width="9.140625" style="2"/>
    <col min="2" max="4" width="9.7109375" style="2" customWidth="1"/>
    <col min="5" max="6" width="9.7109375" style="3" customWidth="1"/>
    <col min="7" max="8" width="9.7109375" style="4" customWidth="1"/>
    <col min="9" max="10" width="9.7109375" style="2" customWidth="1"/>
    <col min="11" max="11" width="10.42578125" style="2" customWidth="1"/>
    <col min="12" max="12" width="11.7109375" style="2" customWidth="1"/>
    <col min="13" max="13" width="14.42578125" style="2" customWidth="1"/>
    <col min="14" max="15" width="8.7109375" style="2" customWidth="1"/>
    <col min="16" max="16" width="12.28515625" style="2" customWidth="1"/>
    <col min="17" max="18" width="16.7109375" style="4" customWidth="1"/>
    <col min="19" max="19" width="8.7109375" style="5" customWidth="1"/>
    <col min="20" max="23" width="8.7109375" style="2" customWidth="1"/>
    <col min="24" max="24" width="12.28515625" style="2" customWidth="1"/>
    <col min="25" max="25" width="10.140625" style="2" customWidth="1"/>
    <col min="26" max="26" width="10.5703125" style="2" bestFit="1" customWidth="1"/>
    <col min="27" max="16384" width="9.140625" style="2"/>
  </cols>
  <sheetData>
    <row r="1" spans="2:26" s="118" customFormat="1" ht="13.5" thickBot="1" x14ac:dyDescent="0.25">
      <c r="E1" s="119"/>
      <c r="F1" s="119"/>
      <c r="G1" s="120"/>
      <c r="H1" s="120"/>
      <c r="Q1" s="120"/>
      <c r="R1" s="120"/>
      <c r="S1" s="121"/>
    </row>
    <row r="2" spans="2:26" s="118" customFormat="1" ht="12" customHeight="1" thickBot="1" x14ac:dyDescent="0.25">
      <c r="B2" s="122"/>
      <c r="C2" s="123"/>
      <c r="D2" s="123"/>
      <c r="E2" s="124"/>
      <c r="F2" s="124"/>
      <c r="G2" s="125"/>
      <c r="H2" s="125"/>
      <c r="I2" s="123"/>
      <c r="J2" s="123"/>
      <c r="K2" s="123"/>
      <c r="L2" s="123"/>
      <c r="M2" s="123"/>
      <c r="N2" s="123"/>
      <c r="O2" s="123"/>
      <c r="P2" s="123"/>
      <c r="Q2" s="123"/>
      <c r="R2" s="123"/>
      <c r="S2" s="123"/>
      <c r="T2" s="123"/>
      <c r="U2" s="123"/>
      <c r="V2" s="125"/>
      <c r="W2" s="125"/>
      <c r="X2" s="126"/>
      <c r="Y2" s="123"/>
      <c r="Z2" s="127"/>
    </row>
    <row r="3" spans="2:26" s="118" customFormat="1" x14ac:dyDescent="0.2">
      <c r="B3" s="128"/>
      <c r="C3" s="129" t="s">
        <v>28</v>
      </c>
      <c r="D3" s="417" t="s">
        <v>29</v>
      </c>
      <c r="E3" s="418"/>
      <c r="F3" s="418"/>
      <c r="G3" s="418"/>
      <c r="H3" s="418"/>
      <c r="I3" s="419"/>
      <c r="K3" s="129" t="s">
        <v>28</v>
      </c>
      <c r="L3" s="417" t="s">
        <v>30</v>
      </c>
      <c r="M3" s="418"/>
      <c r="N3" s="418"/>
      <c r="O3" s="418"/>
      <c r="P3" s="418"/>
      <c r="Q3" s="419"/>
      <c r="S3" s="129" t="s">
        <v>28</v>
      </c>
      <c r="T3" s="417" t="s">
        <v>30</v>
      </c>
      <c r="U3" s="418"/>
      <c r="V3" s="418"/>
      <c r="W3" s="419"/>
      <c r="Z3" s="130"/>
    </row>
    <row r="4" spans="2:26" s="118" customFormat="1" x14ac:dyDescent="0.2">
      <c r="B4" s="128"/>
      <c r="C4" s="131">
        <v>1</v>
      </c>
      <c r="D4" s="411" t="s">
        <v>24</v>
      </c>
      <c r="E4" s="412"/>
      <c r="F4" s="412"/>
      <c r="G4" s="412"/>
      <c r="H4" s="412"/>
      <c r="I4" s="413"/>
      <c r="K4" s="131">
        <v>5</v>
      </c>
      <c r="L4" s="411" t="s">
        <v>31</v>
      </c>
      <c r="M4" s="412"/>
      <c r="N4" s="412"/>
      <c r="O4" s="412"/>
      <c r="P4" s="412"/>
      <c r="Q4" s="413"/>
      <c r="S4" s="132">
        <v>10</v>
      </c>
      <c r="T4" s="411" t="s">
        <v>32</v>
      </c>
      <c r="U4" s="412"/>
      <c r="V4" s="412"/>
      <c r="W4" s="413"/>
      <c r="Z4" s="130"/>
    </row>
    <row r="5" spans="2:26" s="118" customFormat="1" x14ac:dyDescent="0.2">
      <c r="B5" s="128"/>
      <c r="C5" s="131">
        <v>2</v>
      </c>
      <c r="D5" s="411" t="s">
        <v>26</v>
      </c>
      <c r="E5" s="412"/>
      <c r="F5" s="412"/>
      <c r="G5" s="412"/>
      <c r="H5" s="412"/>
      <c r="I5" s="413"/>
      <c r="K5" s="131">
        <v>6</v>
      </c>
      <c r="L5" s="411" t="s">
        <v>33</v>
      </c>
      <c r="M5" s="412"/>
      <c r="N5" s="412"/>
      <c r="O5" s="412"/>
      <c r="P5" s="412"/>
      <c r="Q5" s="413"/>
      <c r="S5" s="132">
        <v>11</v>
      </c>
      <c r="T5" s="411" t="s">
        <v>34</v>
      </c>
      <c r="U5" s="412"/>
      <c r="V5" s="412"/>
      <c r="W5" s="413"/>
      <c r="Z5" s="130"/>
    </row>
    <row r="6" spans="2:26" s="118" customFormat="1" x14ac:dyDescent="0.2">
      <c r="B6" s="128"/>
      <c r="C6" s="131">
        <v>3</v>
      </c>
      <c r="D6" s="411" t="s">
        <v>27</v>
      </c>
      <c r="E6" s="412"/>
      <c r="F6" s="412"/>
      <c r="G6" s="412"/>
      <c r="H6" s="412"/>
      <c r="I6" s="413"/>
      <c r="K6" s="131">
        <v>7</v>
      </c>
      <c r="L6" s="411" t="s">
        <v>35</v>
      </c>
      <c r="M6" s="412"/>
      <c r="N6" s="412"/>
      <c r="O6" s="412"/>
      <c r="P6" s="412"/>
      <c r="Q6" s="413"/>
      <c r="S6" s="132">
        <v>12</v>
      </c>
      <c r="T6" s="411" t="s">
        <v>36</v>
      </c>
      <c r="U6" s="412"/>
      <c r="V6" s="412"/>
      <c r="W6" s="413"/>
      <c r="Z6" s="130"/>
    </row>
    <row r="7" spans="2:26" s="118" customFormat="1" x14ac:dyDescent="0.2">
      <c r="B7" s="128"/>
      <c r="C7" s="131">
        <v>4</v>
      </c>
      <c r="D7" s="411" t="s">
        <v>25</v>
      </c>
      <c r="E7" s="412"/>
      <c r="F7" s="412"/>
      <c r="G7" s="412"/>
      <c r="H7" s="412"/>
      <c r="I7" s="413"/>
      <c r="K7" s="131">
        <v>8</v>
      </c>
      <c r="L7" s="411" t="s">
        <v>37</v>
      </c>
      <c r="M7" s="412"/>
      <c r="N7" s="412"/>
      <c r="O7" s="412"/>
      <c r="P7" s="412"/>
      <c r="Q7" s="413"/>
      <c r="S7" s="132">
        <v>13</v>
      </c>
      <c r="T7" s="411" t="s">
        <v>38</v>
      </c>
      <c r="U7" s="412"/>
      <c r="V7" s="412"/>
      <c r="W7" s="413"/>
      <c r="Z7" s="130"/>
    </row>
    <row r="8" spans="2:26" s="118" customFormat="1" ht="13.5" thickBot="1" x14ac:dyDescent="0.25">
      <c r="B8" s="128"/>
      <c r="C8" s="133"/>
      <c r="D8" s="414"/>
      <c r="E8" s="415"/>
      <c r="F8" s="415"/>
      <c r="G8" s="415"/>
      <c r="H8" s="415"/>
      <c r="I8" s="416"/>
      <c r="K8" s="133">
        <v>9</v>
      </c>
      <c r="L8" s="414" t="s">
        <v>39</v>
      </c>
      <c r="M8" s="415"/>
      <c r="N8" s="415"/>
      <c r="O8" s="415"/>
      <c r="P8" s="415"/>
      <c r="Q8" s="416"/>
      <c r="S8" s="134">
        <v>14</v>
      </c>
      <c r="T8" s="414" t="s">
        <v>116</v>
      </c>
      <c r="U8" s="415"/>
      <c r="V8" s="415"/>
      <c r="W8" s="416"/>
      <c r="Z8" s="130"/>
    </row>
    <row r="9" spans="2:26" s="118" customFormat="1" ht="13.5" thickBot="1" x14ac:dyDescent="0.25">
      <c r="B9" s="128"/>
      <c r="E9" s="119"/>
      <c r="F9" s="119"/>
      <c r="G9" s="120"/>
      <c r="H9" s="120"/>
      <c r="V9" s="120"/>
      <c r="W9" s="120"/>
      <c r="X9" s="135"/>
      <c r="Z9" s="130"/>
    </row>
    <row r="10" spans="2:26" s="136" customFormat="1" ht="24.75" customHeight="1" thickBot="1" x14ac:dyDescent="0.25">
      <c r="B10" s="378" t="s">
        <v>5</v>
      </c>
      <c r="C10" s="379"/>
      <c r="D10" s="379"/>
      <c r="E10" s="379"/>
      <c r="F10" s="379"/>
      <c r="G10" s="379"/>
      <c r="H10" s="380"/>
      <c r="I10" s="381" t="s">
        <v>40</v>
      </c>
      <c r="J10" s="382"/>
      <c r="K10" s="382"/>
      <c r="L10" s="382"/>
      <c r="M10" s="382"/>
      <c r="N10" s="382"/>
      <c r="O10" s="382"/>
      <c r="P10" s="382"/>
      <c r="Q10" s="383">
        <v>621</v>
      </c>
      <c r="R10" s="384"/>
      <c r="S10" s="381" t="s">
        <v>2</v>
      </c>
      <c r="T10" s="382"/>
      <c r="U10" s="382"/>
      <c r="V10" s="382"/>
      <c r="W10" s="382"/>
      <c r="X10" s="382"/>
      <c r="Y10" s="382"/>
      <c r="Z10" s="385"/>
    </row>
    <row r="11" spans="2:26" s="118" customFormat="1" ht="12.75" customHeight="1" x14ac:dyDescent="0.2">
      <c r="B11" s="137"/>
      <c r="C11" s="138" t="s">
        <v>7</v>
      </c>
      <c r="D11" s="234" t="s">
        <v>8</v>
      </c>
      <c r="E11" s="235" t="s">
        <v>1</v>
      </c>
      <c r="F11" s="140" t="s">
        <v>9</v>
      </c>
      <c r="G11" s="139" t="s">
        <v>6</v>
      </c>
      <c r="H11" s="142" t="s">
        <v>16</v>
      </c>
      <c r="I11" s="386" t="s">
        <v>41</v>
      </c>
      <c r="J11" s="387"/>
      <c r="K11" s="388"/>
      <c r="L11" s="389" t="s">
        <v>42</v>
      </c>
      <c r="M11" s="390"/>
      <c r="N11" s="390"/>
      <c r="O11" s="390"/>
      <c r="P11" s="390"/>
      <c r="Q11" s="391" t="s">
        <v>23</v>
      </c>
      <c r="R11" s="394" t="s">
        <v>22</v>
      </c>
      <c r="S11" s="397"/>
      <c r="T11" s="398"/>
      <c r="U11" s="398"/>
      <c r="V11" s="398"/>
      <c r="W11" s="398"/>
      <c r="X11" s="398"/>
      <c r="Y11" s="398"/>
      <c r="Z11" s="399"/>
    </row>
    <row r="12" spans="2:26" s="118" customFormat="1" ht="12.75" customHeight="1" x14ac:dyDescent="0.2">
      <c r="B12" s="143"/>
      <c r="C12" s="144" t="s">
        <v>11</v>
      </c>
      <c r="D12" s="229" t="s">
        <v>11</v>
      </c>
      <c r="E12" s="236" t="s">
        <v>9</v>
      </c>
      <c r="F12" s="146" t="s">
        <v>12</v>
      </c>
      <c r="G12" s="145" t="s">
        <v>9</v>
      </c>
      <c r="H12" s="148" t="s">
        <v>9</v>
      </c>
      <c r="I12" s="406" t="s">
        <v>43</v>
      </c>
      <c r="J12" s="407"/>
      <c r="K12" s="376" t="s">
        <v>44</v>
      </c>
      <c r="L12" s="408"/>
      <c r="M12" s="409"/>
      <c r="N12" s="410"/>
      <c r="O12" s="150"/>
      <c r="P12" s="151"/>
      <c r="Q12" s="392"/>
      <c r="R12" s="395"/>
      <c r="S12" s="400"/>
      <c r="T12" s="401"/>
      <c r="U12" s="401"/>
      <c r="V12" s="401"/>
      <c r="W12" s="401"/>
      <c r="X12" s="401"/>
      <c r="Y12" s="401"/>
      <c r="Z12" s="402"/>
    </row>
    <row r="13" spans="2:26" s="118" customFormat="1" ht="12.75" customHeight="1" x14ac:dyDescent="0.2">
      <c r="B13" s="143"/>
      <c r="C13" s="144" t="s">
        <v>14</v>
      </c>
      <c r="D13" s="229" t="s">
        <v>14</v>
      </c>
      <c r="E13" s="236" t="s">
        <v>15</v>
      </c>
      <c r="F13" s="146" t="s">
        <v>16</v>
      </c>
      <c r="G13" s="145" t="s">
        <v>12</v>
      </c>
      <c r="H13" s="148" t="s">
        <v>10</v>
      </c>
      <c r="I13" s="375"/>
      <c r="J13" s="371"/>
      <c r="K13" s="376"/>
      <c r="L13" s="365"/>
      <c r="M13" s="366"/>
      <c r="N13" s="367"/>
      <c r="O13" s="152"/>
      <c r="P13" s="153"/>
      <c r="Q13" s="392"/>
      <c r="R13" s="395"/>
      <c r="S13" s="400"/>
      <c r="T13" s="401"/>
      <c r="U13" s="401"/>
      <c r="V13" s="401"/>
      <c r="W13" s="401"/>
      <c r="X13" s="401"/>
      <c r="Y13" s="401"/>
      <c r="Z13" s="402"/>
    </row>
    <row r="14" spans="2:26" s="118" customFormat="1" ht="12.75" customHeight="1" x14ac:dyDescent="0.2">
      <c r="B14" s="143"/>
      <c r="C14" s="144" t="s">
        <v>12</v>
      </c>
      <c r="D14" s="229" t="s">
        <v>10</v>
      </c>
      <c r="E14" s="236"/>
      <c r="F14" s="146"/>
      <c r="G14" s="145" t="s">
        <v>15</v>
      </c>
      <c r="H14" s="148" t="s">
        <v>0</v>
      </c>
      <c r="I14" s="375"/>
      <c r="J14" s="371"/>
      <c r="K14" s="376"/>
      <c r="L14" s="365" t="s">
        <v>43</v>
      </c>
      <c r="M14" s="366"/>
      <c r="N14" s="367"/>
      <c r="O14" s="152" t="s">
        <v>44</v>
      </c>
      <c r="P14" s="153" t="s">
        <v>44</v>
      </c>
      <c r="Q14" s="392"/>
      <c r="R14" s="395"/>
      <c r="S14" s="400"/>
      <c r="T14" s="401"/>
      <c r="U14" s="401"/>
      <c r="V14" s="401"/>
      <c r="W14" s="401"/>
      <c r="X14" s="401"/>
      <c r="Y14" s="401"/>
      <c r="Z14" s="402"/>
    </row>
    <row r="15" spans="2:26" s="118" customFormat="1" ht="12.75" customHeight="1" x14ac:dyDescent="0.2">
      <c r="B15" s="143"/>
      <c r="C15" s="144" t="s">
        <v>10</v>
      </c>
      <c r="D15" s="229" t="s">
        <v>9</v>
      </c>
      <c r="E15" s="236" t="s">
        <v>18</v>
      </c>
      <c r="F15" s="146" t="s">
        <v>18</v>
      </c>
      <c r="G15" s="145" t="s">
        <v>10</v>
      </c>
      <c r="H15" s="148" t="s">
        <v>17</v>
      </c>
      <c r="I15" s="375"/>
      <c r="J15" s="371"/>
      <c r="K15" s="376"/>
      <c r="L15" s="365" t="s">
        <v>45</v>
      </c>
      <c r="M15" s="366"/>
      <c r="N15" s="367"/>
      <c r="O15" s="152" t="s">
        <v>45</v>
      </c>
      <c r="P15" s="153" t="s">
        <v>44</v>
      </c>
      <c r="Q15" s="392"/>
      <c r="R15" s="395"/>
      <c r="S15" s="400"/>
      <c r="T15" s="401"/>
      <c r="U15" s="401"/>
      <c r="V15" s="401"/>
      <c r="W15" s="401"/>
      <c r="X15" s="401"/>
      <c r="Y15" s="401"/>
      <c r="Z15" s="402"/>
    </row>
    <row r="16" spans="2:26" s="118" customFormat="1" ht="12.75" customHeight="1" x14ac:dyDescent="0.2">
      <c r="B16" s="143"/>
      <c r="C16" s="144" t="s">
        <v>13</v>
      </c>
      <c r="D16" s="229"/>
      <c r="E16" s="236" t="s">
        <v>6</v>
      </c>
      <c r="F16" s="146" t="s">
        <v>6</v>
      </c>
      <c r="G16" s="145" t="s">
        <v>19</v>
      </c>
      <c r="H16" s="148" t="s">
        <v>6</v>
      </c>
      <c r="I16" s="375"/>
      <c r="J16" s="371"/>
      <c r="K16" s="376"/>
      <c r="L16" s="365"/>
      <c r="M16" s="366"/>
      <c r="N16" s="367"/>
      <c r="O16" s="152"/>
      <c r="P16" s="153"/>
      <c r="Q16" s="392"/>
      <c r="R16" s="395"/>
      <c r="S16" s="400"/>
      <c r="T16" s="401"/>
      <c r="U16" s="401"/>
      <c r="V16" s="401"/>
      <c r="W16" s="401"/>
      <c r="X16" s="401"/>
      <c r="Y16" s="401"/>
      <c r="Z16" s="402"/>
    </row>
    <row r="17" spans="1:37" s="118" customFormat="1" ht="12.75" customHeight="1" x14ac:dyDescent="0.2">
      <c r="B17" s="143"/>
      <c r="C17" s="144"/>
      <c r="D17" s="229"/>
      <c r="E17" s="236" t="s">
        <v>20</v>
      </c>
      <c r="F17" s="146" t="s">
        <v>20</v>
      </c>
      <c r="G17" s="145"/>
      <c r="H17" s="148"/>
      <c r="I17" s="375"/>
      <c r="J17" s="371"/>
      <c r="K17" s="376"/>
      <c r="L17" s="365"/>
      <c r="M17" s="366"/>
      <c r="N17" s="367"/>
      <c r="O17" s="152"/>
      <c r="P17" s="153"/>
      <c r="Q17" s="392"/>
      <c r="R17" s="395"/>
      <c r="S17" s="400"/>
      <c r="T17" s="401"/>
      <c r="U17" s="401"/>
      <c r="V17" s="401"/>
      <c r="W17" s="401"/>
      <c r="X17" s="401"/>
      <c r="Y17" s="401"/>
      <c r="Z17" s="402"/>
    </row>
    <row r="18" spans="1:37" s="118" customFormat="1" ht="12.75" customHeight="1" x14ac:dyDescent="0.2">
      <c r="B18" s="143"/>
      <c r="C18" s="144"/>
      <c r="D18" s="229"/>
      <c r="E18" s="236"/>
      <c r="F18" s="146"/>
      <c r="G18" s="145" t="s">
        <v>3</v>
      </c>
      <c r="H18" s="148"/>
      <c r="I18" s="375"/>
      <c r="J18" s="371"/>
      <c r="K18" s="376"/>
      <c r="L18" s="368"/>
      <c r="M18" s="369"/>
      <c r="N18" s="370"/>
      <c r="O18" s="149"/>
      <c r="P18" s="154"/>
      <c r="Q18" s="392"/>
      <c r="R18" s="395"/>
      <c r="S18" s="400"/>
      <c r="T18" s="401"/>
      <c r="U18" s="401"/>
      <c r="V18" s="401"/>
      <c r="W18" s="401"/>
      <c r="X18" s="401"/>
      <c r="Y18" s="401"/>
      <c r="Z18" s="402"/>
    </row>
    <row r="19" spans="1:37" s="118" customFormat="1" ht="12.75" customHeight="1" x14ac:dyDescent="0.2">
      <c r="B19" s="143"/>
      <c r="C19" s="144"/>
      <c r="D19" s="229"/>
      <c r="E19" s="236"/>
      <c r="F19" s="146"/>
      <c r="G19" s="145"/>
      <c r="H19" s="148"/>
      <c r="I19" s="375" t="s">
        <v>46</v>
      </c>
      <c r="J19" s="371" t="s">
        <v>47</v>
      </c>
      <c r="K19" s="376" t="s">
        <v>48</v>
      </c>
      <c r="L19" s="375" t="s">
        <v>46</v>
      </c>
      <c r="M19" s="371" t="s">
        <v>115</v>
      </c>
      <c r="N19" s="377" t="s">
        <v>47</v>
      </c>
      <c r="O19" s="371" t="s">
        <v>48</v>
      </c>
      <c r="P19" s="372" t="s">
        <v>25</v>
      </c>
      <c r="Q19" s="392"/>
      <c r="R19" s="395"/>
      <c r="S19" s="400"/>
      <c r="T19" s="401"/>
      <c r="U19" s="401"/>
      <c r="V19" s="401"/>
      <c r="W19" s="401"/>
      <c r="X19" s="401"/>
      <c r="Y19" s="401"/>
      <c r="Z19" s="402"/>
    </row>
    <row r="20" spans="1:37" s="118" customFormat="1" ht="12.75" customHeight="1" x14ac:dyDescent="0.2">
      <c r="B20" s="143"/>
      <c r="C20" s="155"/>
      <c r="D20" s="237"/>
      <c r="E20" s="238"/>
      <c r="F20" s="157"/>
      <c r="G20" s="156"/>
      <c r="H20" s="159"/>
      <c r="I20" s="375"/>
      <c r="J20" s="371"/>
      <c r="K20" s="376"/>
      <c r="L20" s="375"/>
      <c r="M20" s="371"/>
      <c r="N20" s="377"/>
      <c r="O20" s="371"/>
      <c r="P20" s="373"/>
      <c r="Q20" s="392"/>
      <c r="R20" s="395"/>
      <c r="S20" s="400"/>
      <c r="T20" s="401"/>
      <c r="U20" s="401"/>
      <c r="V20" s="401"/>
      <c r="W20" s="401"/>
      <c r="X20" s="401"/>
      <c r="Y20" s="401"/>
      <c r="Z20" s="402"/>
    </row>
    <row r="21" spans="1:37" s="118" customFormat="1" ht="12.75" customHeight="1" x14ac:dyDescent="0.2">
      <c r="B21" s="143"/>
      <c r="C21" s="144"/>
      <c r="D21" s="229"/>
      <c r="E21" s="236"/>
      <c r="F21" s="146"/>
      <c r="G21" s="145"/>
      <c r="H21" s="148"/>
      <c r="I21" s="375"/>
      <c r="J21" s="371"/>
      <c r="K21" s="376"/>
      <c r="L21" s="375"/>
      <c r="M21" s="371"/>
      <c r="N21" s="377"/>
      <c r="O21" s="371"/>
      <c r="P21" s="374"/>
      <c r="Q21" s="393"/>
      <c r="R21" s="396"/>
      <c r="S21" s="400"/>
      <c r="T21" s="401"/>
      <c r="U21" s="401"/>
      <c r="V21" s="401"/>
      <c r="W21" s="401"/>
      <c r="X21" s="401"/>
      <c r="Y21" s="401"/>
      <c r="Z21" s="402"/>
    </row>
    <row r="22" spans="1:37" s="118" customFormat="1" ht="12.75" customHeight="1" thickBot="1" x14ac:dyDescent="0.25">
      <c r="B22" s="143"/>
      <c r="C22" s="160"/>
      <c r="D22" s="239"/>
      <c r="E22" s="240"/>
      <c r="F22" s="162"/>
      <c r="G22" s="161"/>
      <c r="H22" s="164"/>
      <c r="I22" s="165"/>
      <c r="J22" s="166"/>
      <c r="K22" s="167"/>
      <c r="L22" s="165"/>
      <c r="M22" s="168"/>
      <c r="N22" s="169"/>
      <c r="O22" s="166"/>
      <c r="P22" s="170"/>
      <c r="Q22" s="171" t="s">
        <v>4</v>
      </c>
      <c r="R22" s="215" t="s">
        <v>4</v>
      </c>
      <c r="S22" s="403"/>
      <c r="T22" s="404"/>
      <c r="U22" s="404"/>
      <c r="V22" s="404"/>
      <c r="W22" s="404"/>
      <c r="X22" s="404"/>
      <c r="Y22" s="404"/>
      <c r="Z22" s="405"/>
    </row>
    <row r="23" spans="1:37" s="118" customFormat="1" ht="12.75" customHeight="1" x14ac:dyDescent="0.2">
      <c r="B23" s="173"/>
      <c r="C23" s="138"/>
      <c r="D23" s="174"/>
      <c r="E23" s="241"/>
      <c r="F23" s="241"/>
      <c r="G23" s="139"/>
      <c r="H23" s="183"/>
      <c r="I23" s="178"/>
      <c r="J23" s="179"/>
      <c r="K23" s="180"/>
      <c r="L23" s="178"/>
      <c r="M23" s="181"/>
      <c r="N23" s="181"/>
      <c r="O23" s="181"/>
      <c r="P23" s="181"/>
      <c r="Q23" s="532"/>
      <c r="R23" s="540" t="str">
        <f>IF(SUM(I23:K23)+SUM(L23:P23)=0,"",SUM(I23:K23)+SUM(L23:P23))</f>
        <v/>
      </c>
      <c r="S23" s="185"/>
      <c r="T23" s="185"/>
      <c r="U23" s="185"/>
      <c r="V23" s="185"/>
      <c r="W23" s="185"/>
      <c r="X23" s="186"/>
      <c r="Y23" s="186"/>
      <c r="Z23" s="187"/>
    </row>
    <row r="24" spans="1:37" s="118" customFormat="1" ht="12.75" customHeight="1" x14ac:dyDescent="0.2">
      <c r="B24" s="173"/>
      <c r="C24" s="188" t="s">
        <v>21</v>
      </c>
      <c r="D24" s="189" t="s">
        <v>385</v>
      </c>
      <c r="E24" s="242">
        <v>0</v>
      </c>
      <c r="F24" s="243">
        <v>4.8</v>
      </c>
      <c r="G24" s="195"/>
      <c r="H24" s="203">
        <v>9</v>
      </c>
      <c r="I24" s="194"/>
      <c r="J24" s="179">
        <v>848</v>
      </c>
      <c r="K24" s="193"/>
      <c r="L24" s="194"/>
      <c r="M24" s="195"/>
      <c r="N24" s="195"/>
      <c r="O24" s="195"/>
      <c r="P24" s="195"/>
      <c r="Q24" s="533"/>
      <c r="R24" s="541">
        <f t="shared" ref="R24:R73" si="0">IF(SUM(I24:K24)+SUM(L24:P24)=0,"",SUM(I24:K24)+SUM(L24:P24))</f>
        <v>848</v>
      </c>
      <c r="S24" s="186"/>
      <c r="T24" s="186"/>
      <c r="U24" s="186"/>
      <c r="V24" s="186"/>
      <c r="X24" s="186"/>
      <c r="Y24" s="186"/>
      <c r="Z24" s="198"/>
    </row>
    <row r="25" spans="1:37" s="118" customFormat="1" ht="12.75" customHeight="1" x14ac:dyDescent="0.2">
      <c r="B25" s="173"/>
      <c r="C25" s="199" t="s">
        <v>21</v>
      </c>
      <c r="D25" s="200" t="s">
        <v>385</v>
      </c>
      <c r="E25" s="243">
        <v>4.8</v>
      </c>
      <c r="F25" s="243">
        <v>7.64</v>
      </c>
      <c r="G25" s="195"/>
      <c r="H25" s="203" t="s">
        <v>386</v>
      </c>
      <c r="I25" s="178"/>
      <c r="J25" s="179">
        <v>564</v>
      </c>
      <c r="K25" s="180"/>
      <c r="L25" s="178"/>
      <c r="M25" s="181">
        <v>508</v>
      </c>
      <c r="N25" s="181"/>
      <c r="O25" s="181"/>
      <c r="P25" s="202"/>
      <c r="Q25" s="534"/>
      <c r="R25" s="541">
        <f t="shared" si="0"/>
        <v>1072</v>
      </c>
      <c r="S25" s="186"/>
      <c r="T25" s="186"/>
      <c r="U25" s="186"/>
      <c r="V25" s="186"/>
      <c r="W25" s="186"/>
      <c r="X25" s="186"/>
      <c r="Y25" s="186"/>
      <c r="Z25" s="198"/>
    </row>
    <row r="26" spans="1:37" s="118" customFormat="1" ht="12.75" customHeight="1" x14ac:dyDescent="0.2">
      <c r="B26" s="204"/>
      <c r="C26" s="199"/>
      <c r="D26" s="200"/>
      <c r="E26" s="243"/>
      <c r="F26" s="243"/>
      <c r="G26" s="195"/>
      <c r="H26" s="203"/>
      <c r="I26" s="178"/>
      <c r="J26" s="179"/>
      <c r="K26" s="180"/>
      <c r="L26" s="178"/>
      <c r="M26" s="181"/>
      <c r="N26" s="181"/>
      <c r="O26" s="181"/>
      <c r="P26" s="202"/>
      <c r="Q26" s="535"/>
      <c r="R26" s="541" t="str">
        <f t="shared" si="0"/>
        <v/>
      </c>
      <c r="S26" s="186"/>
      <c r="T26" s="186"/>
      <c r="X26" s="186"/>
      <c r="Y26" s="186"/>
      <c r="Z26" s="198"/>
    </row>
    <row r="27" spans="1:37" s="205" customFormat="1" ht="12.75" customHeight="1" x14ac:dyDescent="0.2">
      <c r="A27" s="118"/>
      <c r="B27" s="204"/>
      <c r="C27" s="199"/>
      <c r="D27" s="200"/>
      <c r="E27" s="243"/>
      <c r="F27" s="243"/>
      <c r="G27" s="195"/>
      <c r="H27" s="203"/>
      <c r="I27" s="178"/>
      <c r="J27" s="179"/>
      <c r="K27" s="180"/>
      <c r="L27" s="178"/>
      <c r="M27" s="181"/>
      <c r="N27" s="181"/>
      <c r="O27" s="181"/>
      <c r="P27" s="202"/>
      <c r="Q27" s="535"/>
      <c r="R27" s="541" t="str">
        <f t="shared" si="0"/>
        <v/>
      </c>
      <c r="S27" s="186"/>
      <c r="T27" s="186"/>
      <c r="U27" s="186"/>
      <c r="V27" s="186"/>
      <c r="W27" s="186"/>
      <c r="X27" s="186"/>
      <c r="Y27" s="186"/>
      <c r="Z27" s="198"/>
      <c r="AA27" s="118"/>
      <c r="AB27" s="118"/>
      <c r="AC27" s="118"/>
      <c r="AD27" s="118"/>
      <c r="AE27" s="118"/>
      <c r="AF27" s="118"/>
      <c r="AG27" s="118"/>
      <c r="AH27" s="118"/>
      <c r="AI27" s="118"/>
      <c r="AJ27" s="118"/>
      <c r="AK27" s="118"/>
    </row>
    <row r="28" spans="1:37" s="205" customFormat="1" ht="12.75" customHeight="1" x14ac:dyDescent="0.2">
      <c r="A28" s="118"/>
      <c r="B28" s="204"/>
      <c r="C28" s="199" t="s">
        <v>21</v>
      </c>
      <c r="D28" s="200" t="s">
        <v>385</v>
      </c>
      <c r="E28" s="243">
        <v>7.64</v>
      </c>
      <c r="F28" s="243">
        <v>8.16</v>
      </c>
      <c r="G28" s="195"/>
      <c r="H28" s="203" t="s">
        <v>387</v>
      </c>
      <c r="I28" s="178"/>
      <c r="J28" s="179">
        <v>144</v>
      </c>
      <c r="K28" s="180"/>
      <c r="L28" s="178"/>
      <c r="M28" s="181">
        <v>88</v>
      </c>
      <c r="N28" s="181"/>
      <c r="O28" s="181"/>
      <c r="P28" s="202"/>
      <c r="Q28" s="534"/>
      <c r="R28" s="541">
        <f t="shared" si="0"/>
        <v>232</v>
      </c>
      <c r="S28" s="186"/>
      <c r="T28" s="186"/>
      <c r="U28" s="186"/>
      <c r="V28" s="186"/>
      <c r="W28" s="186"/>
      <c r="X28" s="186"/>
      <c r="Y28" s="186"/>
      <c r="Z28" s="198"/>
      <c r="AA28" s="118"/>
      <c r="AB28" s="118"/>
      <c r="AC28" s="118"/>
      <c r="AD28" s="118"/>
      <c r="AE28" s="118"/>
      <c r="AF28" s="118"/>
      <c r="AG28" s="118"/>
      <c r="AH28" s="118"/>
      <c r="AI28" s="118"/>
      <c r="AJ28" s="118"/>
      <c r="AK28" s="118"/>
    </row>
    <row r="29" spans="1:37" s="205" customFormat="1" ht="12.75" customHeight="1" x14ac:dyDescent="0.2">
      <c r="A29" s="118"/>
      <c r="B29" s="204"/>
      <c r="C29" s="199" t="s">
        <v>21</v>
      </c>
      <c r="D29" s="200" t="s">
        <v>385</v>
      </c>
      <c r="E29" s="243">
        <v>8.16</v>
      </c>
      <c r="F29" s="243">
        <v>8.69</v>
      </c>
      <c r="G29" s="195"/>
      <c r="H29" s="203" t="s">
        <v>387</v>
      </c>
      <c r="I29" s="178"/>
      <c r="J29" s="179">
        <v>144</v>
      </c>
      <c r="K29" s="180"/>
      <c r="L29" s="178"/>
      <c r="M29" s="181">
        <v>67</v>
      </c>
      <c r="N29" s="181"/>
      <c r="O29" s="181"/>
      <c r="P29" s="202"/>
      <c r="Q29" s="536"/>
      <c r="R29" s="541">
        <f t="shared" si="0"/>
        <v>211</v>
      </c>
      <c r="S29" s="186"/>
      <c r="T29" s="186"/>
      <c r="U29" s="186"/>
      <c r="V29" s="186"/>
      <c r="W29" s="186"/>
      <c r="X29" s="186"/>
      <c r="Y29" s="186"/>
      <c r="Z29" s="198"/>
      <c r="AA29" s="118"/>
      <c r="AB29" s="118"/>
      <c r="AC29" s="118"/>
      <c r="AD29" s="118"/>
      <c r="AE29" s="118"/>
      <c r="AF29" s="118"/>
      <c r="AG29" s="118"/>
      <c r="AH29" s="118"/>
      <c r="AI29" s="118"/>
      <c r="AJ29" s="118"/>
      <c r="AK29" s="118"/>
    </row>
    <row r="30" spans="1:37" s="205" customFormat="1" ht="12.75" customHeight="1" x14ac:dyDescent="0.2">
      <c r="A30" s="118"/>
      <c r="B30" s="204"/>
      <c r="C30" s="199" t="s">
        <v>21</v>
      </c>
      <c r="D30" s="200" t="s">
        <v>385</v>
      </c>
      <c r="E30" s="243">
        <v>8.69</v>
      </c>
      <c r="F30" s="243">
        <v>9.2199999999999989</v>
      </c>
      <c r="G30" s="195"/>
      <c r="H30" s="203" t="s">
        <v>387</v>
      </c>
      <c r="I30" s="178"/>
      <c r="J30" s="179">
        <v>156</v>
      </c>
      <c r="K30" s="180"/>
      <c r="L30" s="178"/>
      <c r="M30" s="181">
        <v>29</v>
      </c>
      <c r="N30" s="181"/>
      <c r="O30" s="181"/>
      <c r="P30" s="202"/>
      <c r="Q30" s="533"/>
      <c r="R30" s="541">
        <f t="shared" si="0"/>
        <v>185</v>
      </c>
      <c r="S30" s="186"/>
      <c r="T30" s="186"/>
      <c r="U30" s="186"/>
      <c r="V30" s="186"/>
      <c r="W30" s="186"/>
      <c r="X30" s="186"/>
      <c r="Y30" s="186"/>
      <c r="Z30" s="198"/>
      <c r="AA30" s="118"/>
      <c r="AB30" s="118"/>
      <c r="AC30" s="118"/>
      <c r="AD30" s="118"/>
      <c r="AE30" s="118"/>
      <c r="AF30" s="118"/>
      <c r="AG30" s="118"/>
      <c r="AH30" s="118"/>
      <c r="AI30" s="118"/>
      <c r="AJ30" s="118"/>
      <c r="AK30" s="118"/>
    </row>
    <row r="31" spans="1:37" s="205" customFormat="1" ht="12.75" customHeight="1" x14ac:dyDescent="0.2">
      <c r="A31" s="118"/>
      <c r="B31" s="204"/>
      <c r="C31" s="199" t="s">
        <v>21</v>
      </c>
      <c r="D31" s="200" t="s">
        <v>385</v>
      </c>
      <c r="E31" s="243">
        <v>9.2199999999999989</v>
      </c>
      <c r="F31" s="243">
        <v>9.75</v>
      </c>
      <c r="G31" s="195"/>
      <c r="H31" s="203" t="s">
        <v>387</v>
      </c>
      <c r="I31" s="178"/>
      <c r="J31" s="179">
        <v>137</v>
      </c>
      <c r="K31" s="180"/>
      <c r="L31" s="178"/>
      <c r="M31" s="181">
        <v>16</v>
      </c>
      <c r="N31" s="181"/>
      <c r="O31" s="181"/>
      <c r="P31" s="181"/>
      <c r="Q31" s="533"/>
      <c r="R31" s="541">
        <f t="shared" si="0"/>
        <v>153</v>
      </c>
      <c r="S31" s="186"/>
      <c r="T31" s="186"/>
      <c r="U31" s="186"/>
      <c r="V31" s="186"/>
      <c r="W31" s="186"/>
      <c r="X31" s="186"/>
      <c r="Y31" s="186"/>
      <c r="Z31" s="198"/>
      <c r="AA31" s="118"/>
      <c r="AB31" s="118"/>
      <c r="AC31" s="118"/>
      <c r="AD31" s="118"/>
      <c r="AE31" s="118"/>
      <c r="AF31" s="118"/>
      <c r="AG31" s="118"/>
      <c r="AH31" s="118"/>
      <c r="AI31" s="118"/>
      <c r="AJ31" s="118"/>
      <c r="AK31" s="118"/>
    </row>
    <row r="32" spans="1:37" s="205" customFormat="1" ht="12.75" customHeight="1" x14ac:dyDescent="0.2">
      <c r="A32" s="118"/>
      <c r="B32" s="204"/>
      <c r="C32" s="206" t="s">
        <v>21</v>
      </c>
      <c r="D32" s="200" t="s">
        <v>385</v>
      </c>
      <c r="E32" s="247">
        <v>9.75</v>
      </c>
      <c r="F32" s="248">
        <v>10.28</v>
      </c>
      <c r="G32" s="195"/>
      <c r="H32" s="203" t="s">
        <v>387</v>
      </c>
      <c r="I32" s="178"/>
      <c r="J32" s="179">
        <v>113</v>
      </c>
      <c r="K32" s="180"/>
      <c r="L32" s="178"/>
      <c r="M32" s="181"/>
      <c r="N32" s="181"/>
      <c r="O32" s="181"/>
      <c r="P32" s="181"/>
      <c r="Q32" s="536"/>
      <c r="R32" s="541">
        <f t="shared" si="0"/>
        <v>113</v>
      </c>
      <c r="S32" s="186"/>
      <c r="T32" s="186"/>
      <c r="U32" s="186"/>
      <c r="V32" s="186"/>
      <c r="W32" s="186"/>
      <c r="X32" s="186"/>
      <c r="Y32" s="186"/>
      <c r="Z32" s="198"/>
      <c r="AA32" s="118"/>
      <c r="AB32" s="118"/>
      <c r="AC32" s="118"/>
      <c r="AD32" s="118"/>
      <c r="AE32" s="118"/>
      <c r="AF32" s="118"/>
      <c r="AG32" s="118"/>
      <c r="AH32" s="118"/>
      <c r="AI32" s="118"/>
      <c r="AJ32" s="118"/>
      <c r="AK32" s="118"/>
    </row>
    <row r="33" spans="1:37" s="205" customFormat="1" ht="12.75" customHeight="1" x14ac:dyDescent="0.2">
      <c r="A33" s="118"/>
      <c r="B33" s="204"/>
      <c r="C33" s="206" t="s">
        <v>21</v>
      </c>
      <c r="D33" s="200" t="s">
        <v>385</v>
      </c>
      <c r="E33" s="249">
        <v>10.28</v>
      </c>
      <c r="F33" s="248">
        <v>10.799999999999999</v>
      </c>
      <c r="G33" s="195"/>
      <c r="H33" s="203" t="s">
        <v>387</v>
      </c>
      <c r="I33" s="178"/>
      <c r="J33" s="179">
        <v>50</v>
      </c>
      <c r="K33" s="180"/>
      <c r="L33" s="178"/>
      <c r="M33" s="181"/>
      <c r="N33" s="181"/>
      <c r="O33" s="181"/>
      <c r="P33" s="181"/>
      <c r="Q33" s="536"/>
      <c r="R33" s="541">
        <f t="shared" si="0"/>
        <v>50</v>
      </c>
      <c r="S33" s="186"/>
      <c r="T33" s="186"/>
      <c r="U33" s="186"/>
      <c r="V33" s="186"/>
      <c r="W33" s="186"/>
      <c r="X33" s="186"/>
      <c r="Y33" s="186"/>
      <c r="Z33" s="198"/>
      <c r="AA33" s="118"/>
      <c r="AB33" s="118"/>
      <c r="AC33" s="118"/>
      <c r="AD33" s="118"/>
      <c r="AE33" s="118"/>
      <c r="AF33" s="118"/>
      <c r="AG33" s="118"/>
      <c r="AH33" s="118"/>
      <c r="AI33" s="118"/>
      <c r="AJ33" s="118"/>
      <c r="AK33" s="118"/>
    </row>
    <row r="34" spans="1:37" s="205" customFormat="1" ht="12.75" customHeight="1" x14ac:dyDescent="0.2">
      <c r="A34" s="118"/>
      <c r="B34" s="204"/>
      <c r="C34" s="199" t="s">
        <v>21</v>
      </c>
      <c r="D34" s="200" t="s">
        <v>385</v>
      </c>
      <c r="E34" s="249">
        <v>10.799999999999999</v>
      </c>
      <c r="F34" s="248">
        <v>11.21</v>
      </c>
      <c r="G34" s="195"/>
      <c r="H34" s="203" t="s">
        <v>387</v>
      </c>
      <c r="I34" s="178"/>
      <c r="J34" s="179">
        <v>42</v>
      </c>
      <c r="K34" s="180"/>
      <c r="L34" s="178"/>
      <c r="M34" s="181"/>
      <c r="N34" s="181"/>
      <c r="O34" s="181"/>
      <c r="P34" s="202"/>
      <c r="Q34" s="535"/>
      <c r="R34" s="541">
        <f t="shared" si="0"/>
        <v>42</v>
      </c>
      <c r="S34" s="186"/>
      <c r="T34" s="186"/>
      <c r="U34" s="186"/>
      <c r="V34" s="186"/>
      <c r="W34" s="186"/>
      <c r="X34" s="186"/>
      <c r="Y34" s="186"/>
      <c r="Z34" s="198"/>
      <c r="AA34" s="118"/>
      <c r="AB34" s="118"/>
      <c r="AC34" s="118"/>
      <c r="AD34" s="118"/>
      <c r="AE34" s="118"/>
      <c r="AF34" s="118"/>
      <c r="AG34" s="118"/>
      <c r="AH34" s="118"/>
      <c r="AI34" s="118"/>
      <c r="AJ34" s="118"/>
      <c r="AK34" s="118"/>
    </row>
    <row r="35" spans="1:37" s="205" customFormat="1" ht="12.75" customHeight="1" x14ac:dyDescent="0.2">
      <c r="A35" s="118"/>
      <c r="B35" s="204"/>
      <c r="C35" s="199" t="s">
        <v>21</v>
      </c>
      <c r="D35" s="200" t="s">
        <v>385</v>
      </c>
      <c r="E35" s="249">
        <v>11.21</v>
      </c>
      <c r="F35" s="250">
        <v>11.77</v>
      </c>
      <c r="G35" s="195"/>
      <c r="H35" s="180">
        <v>9</v>
      </c>
      <c r="I35" s="178"/>
      <c r="J35" s="179">
        <v>87</v>
      </c>
      <c r="K35" s="180"/>
      <c r="L35" s="178"/>
      <c r="M35" s="181"/>
      <c r="N35" s="181"/>
      <c r="O35" s="181"/>
      <c r="P35" s="208"/>
      <c r="Q35" s="535"/>
      <c r="R35" s="541">
        <f t="shared" si="0"/>
        <v>87</v>
      </c>
      <c r="S35" s="186" t="s">
        <v>389</v>
      </c>
      <c r="T35" s="186"/>
      <c r="U35" s="186"/>
      <c r="V35" s="186"/>
      <c r="W35" s="186"/>
      <c r="X35" s="186"/>
      <c r="Y35" s="186"/>
      <c r="Z35" s="198"/>
      <c r="AA35" s="118"/>
      <c r="AB35" s="118"/>
      <c r="AC35" s="118"/>
      <c r="AD35" s="118"/>
      <c r="AE35" s="118"/>
      <c r="AF35" s="118"/>
      <c r="AG35" s="118"/>
      <c r="AH35" s="118"/>
      <c r="AI35" s="118"/>
      <c r="AJ35" s="118"/>
      <c r="AK35" s="118"/>
    </row>
    <row r="36" spans="1:37" s="205" customFormat="1" ht="12.75" customHeight="1" x14ac:dyDescent="0.2">
      <c r="A36" s="118"/>
      <c r="B36" s="204"/>
      <c r="C36" s="199" t="s">
        <v>21</v>
      </c>
      <c r="D36" s="200" t="s">
        <v>385</v>
      </c>
      <c r="E36" s="249">
        <v>11.77</v>
      </c>
      <c r="F36" s="250">
        <v>12.68</v>
      </c>
      <c r="G36" s="195"/>
      <c r="H36" s="180">
        <v>9</v>
      </c>
      <c r="I36" s="178"/>
      <c r="J36" s="179">
        <v>193</v>
      </c>
      <c r="K36" s="180"/>
      <c r="L36" s="178"/>
      <c r="M36" s="181"/>
      <c r="N36" s="181"/>
      <c r="O36" s="181"/>
      <c r="P36" s="208"/>
      <c r="Q36" s="535"/>
      <c r="R36" s="541">
        <f t="shared" si="0"/>
        <v>193</v>
      </c>
      <c r="S36" s="186" t="s">
        <v>390</v>
      </c>
      <c r="T36" s="186"/>
      <c r="U36" s="186"/>
      <c r="V36" s="186"/>
      <c r="W36" s="186"/>
      <c r="X36" s="186"/>
      <c r="Y36" s="186"/>
      <c r="Z36" s="198"/>
      <c r="AA36" s="118"/>
      <c r="AB36" s="118"/>
      <c r="AC36" s="118"/>
      <c r="AD36" s="118"/>
      <c r="AE36" s="118"/>
      <c r="AF36" s="118"/>
      <c r="AG36" s="118"/>
      <c r="AH36" s="118"/>
      <c r="AI36" s="118"/>
      <c r="AJ36" s="118"/>
      <c r="AK36" s="118"/>
    </row>
    <row r="37" spans="1:37" s="205" customFormat="1" ht="12.75" customHeight="1" x14ac:dyDescent="0.2">
      <c r="A37" s="118"/>
      <c r="B37" s="204"/>
      <c r="C37" s="199" t="s">
        <v>21</v>
      </c>
      <c r="D37" s="200" t="s">
        <v>385</v>
      </c>
      <c r="E37" s="249">
        <v>12.68</v>
      </c>
      <c r="F37" s="242">
        <v>14.05</v>
      </c>
      <c r="G37" s="195"/>
      <c r="H37" s="251"/>
      <c r="I37" s="178"/>
      <c r="J37" s="179"/>
      <c r="K37" s="180"/>
      <c r="L37" s="178"/>
      <c r="M37" s="181"/>
      <c r="N37" s="181"/>
      <c r="O37" s="181"/>
      <c r="P37" s="181"/>
      <c r="Q37" s="536"/>
      <c r="R37" s="541" t="str">
        <f t="shared" si="0"/>
        <v/>
      </c>
      <c r="S37" s="186"/>
      <c r="T37" s="186"/>
      <c r="U37" s="186"/>
      <c r="V37" s="186"/>
      <c r="W37" s="186"/>
      <c r="X37" s="186"/>
      <c r="Y37" s="186"/>
      <c r="Z37" s="198"/>
      <c r="AA37" s="118"/>
      <c r="AB37" s="118"/>
      <c r="AC37" s="118"/>
      <c r="AD37" s="118"/>
      <c r="AE37" s="118"/>
      <c r="AF37" s="118"/>
      <c r="AG37" s="118"/>
      <c r="AH37" s="118"/>
      <c r="AI37" s="118"/>
      <c r="AJ37" s="118"/>
      <c r="AK37" s="118"/>
    </row>
    <row r="38" spans="1:37" s="205" customFormat="1" ht="12.75" customHeight="1" x14ac:dyDescent="0.2">
      <c r="A38" s="118"/>
      <c r="B38" s="204"/>
      <c r="C38" s="199" t="s">
        <v>21</v>
      </c>
      <c r="D38" s="200" t="s">
        <v>385</v>
      </c>
      <c r="E38" s="247">
        <v>14.05</v>
      </c>
      <c r="F38" s="242">
        <v>14.03</v>
      </c>
      <c r="G38" s="195"/>
      <c r="H38" s="251"/>
      <c r="I38" s="178"/>
      <c r="J38" s="179"/>
      <c r="K38" s="180"/>
      <c r="L38" s="178"/>
      <c r="M38" s="181"/>
      <c r="N38" s="181"/>
      <c r="O38" s="181"/>
      <c r="P38" s="181"/>
      <c r="Q38" s="536"/>
      <c r="R38" s="541" t="str">
        <f t="shared" si="0"/>
        <v/>
      </c>
      <c r="S38" s="186"/>
      <c r="T38" s="186"/>
      <c r="U38" s="186"/>
      <c r="V38" s="186"/>
      <c r="W38" s="186"/>
      <c r="X38" s="186"/>
      <c r="Y38" s="186"/>
      <c r="Z38" s="198"/>
      <c r="AA38" s="118"/>
      <c r="AB38" s="118"/>
      <c r="AC38" s="118"/>
      <c r="AD38" s="118"/>
      <c r="AE38" s="118"/>
      <c r="AF38" s="118"/>
      <c r="AG38" s="118"/>
      <c r="AH38" s="118"/>
      <c r="AI38" s="118"/>
      <c r="AJ38" s="118"/>
      <c r="AK38" s="118"/>
    </row>
    <row r="39" spans="1:37" s="205" customFormat="1" ht="12.75" customHeight="1" x14ac:dyDescent="0.2">
      <c r="A39" s="118"/>
      <c r="B39" s="204"/>
      <c r="C39" s="199" t="s">
        <v>21</v>
      </c>
      <c r="D39" s="200" t="s">
        <v>385</v>
      </c>
      <c r="E39" s="242">
        <v>14.03</v>
      </c>
      <c r="F39" s="242">
        <v>14.3</v>
      </c>
      <c r="G39" s="195"/>
      <c r="H39" s="251"/>
      <c r="I39" s="178"/>
      <c r="J39" s="179"/>
      <c r="K39" s="180"/>
      <c r="L39" s="178"/>
      <c r="M39" s="181"/>
      <c r="N39" s="181"/>
      <c r="O39" s="181"/>
      <c r="P39" s="181"/>
      <c r="Q39" s="533"/>
      <c r="R39" s="541" t="str">
        <f t="shared" si="0"/>
        <v/>
      </c>
      <c r="S39" s="186"/>
      <c r="T39" s="186"/>
      <c r="U39" s="186"/>
      <c r="V39" s="186"/>
      <c r="W39" s="186"/>
      <c r="X39" s="186"/>
      <c r="Y39" s="186"/>
      <c r="Z39" s="198"/>
      <c r="AA39" s="118"/>
      <c r="AB39" s="118"/>
      <c r="AC39" s="118"/>
      <c r="AD39" s="118"/>
      <c r="AE39" s="118"/>
      <c r="AF39" s="118"/>
      <c r="AG39" s="118"/>
      <c r="AH39" s="118"/>
      <c r="AI39" s="118"/>
      <c r="AJ39" s="118"/>
      <c r="AK39" s="118"/>
    </row>
    <row r="40" spans="1:37" s="205" customFormat="1" ht="12.75" customHeight="1" x14ac:dyDescent="0.2">
      <c r="A40" s="118"/>
      <c r="B40" s="204"/>
      <c r="C40" s="199" t="s">
        <v>21</v>
      </c>
      <c r="D40" s="200" t="s">
        <v>385</v>
      </c>
      <c r="E40" s="242">
        <v>14.3</v>
      </c>
      <c r="F40" s="242">
        <v>14.73</v>
      </c>
      <c r="G40" s="195"/>
      <c r="H40" s="251"/>
      <c r="I40" s="194"/>
      <c r="J40" s="209"/>
      <c r="K40" s="193"/>
      <c r="L40" s="194"/>
      <c r="M40" s="195"/>
      <c r="N40" s="195"/>
      <c r="O40" s="195"/>
      <c r="P40" s="195"/>
      <c r="Q40" s="537"/>
      <c r="R40" s="541" t="str">
        <f t="shared" si="0"/>
        <v/>
      </c>
      <c r="S40" s="186"/>
      <c r="T40" s="186"/>
      <c r="U40" s="186"/>
      <c r="V40" s="186"/>
      <c r="W40" s="186"/>
      <c r="X40" s="186"/>
      <c r="Y40" s="186"/>
      <c r="Z40" s="198"/>
      <c r="AA40" s="118"/>
      <c r="AB40" s="118"/>
      <c r="AC40" s="118"/>
      <c r="AD40" s="118"/>
      <c r="AE40" s="118"/>
      <c r="AF40" s="118"/>
      <c r="AG40" s="118"/>
      <c r="AH40" s="118"/>
      <c r="AI40" s="118"/>
      <c r="AJ40" s="118"/>
      <c r="AK40" s="118"/>
    </row>
    <row r="41" spans="1:37" s="205" customFormat="1" ht="12.75" customHeight="1" x14ac:dyDescent="0.2">
      <c r="A41" s="118"/>
      <c r="B41" s="204"/>
      <c r="C41" s="199" t="s">
        <v>21</v>
      </c>
      <c r="D41" s="200" t="s">
        <v>385</v>
      </c>
      <c r="E41" s="216">
        <v>14.73</v>
      </c>
      <c r="F41" s="242">
        <v>15.28</v>
      </c>
      <c r="G41" s="195"/>
      <c r="H41" s="251"/>
      <c r="I41" s="194"/>
      <c r="J41" s="209"/>
      <c r="K41" s="193"/>
      <c r="L41" s="178"/>
      <c r="M41" s="195"/>
      <c r="N41" s="195"/>
      <c r="O41" s="195"/>
      <c r="P41" s="195"/>
      <c r="Q41" s="537"/>
      <c r="R41" s="541" t="str">
        <f t="shared" si="0"/>
        <v/>
      </c>
      <c r="S41" s="186"/>
      <c r="T41" s="186"/>
      <c r="U41" s="186"/>
      <c r="V41" s="186"/>
      <c r="W41" s="186"/>
      <c r="X41" s="186"/>
      <c r="Y41" s="186"/>
      <c r="Z41" s="198"/>
      <c r="AA41" s="118"/>
      <c r="AB41" s="118"/>
      <c r="AC41" s="118"/>
      <c r="AD41" s="118"/>
      <c r="AE41" s="118"/>
      <c r="AF41" s="118"/>
      <c r="AG41" s="118"/>
      <c r="AH41" s="118"/>
      <c r="AI41" s="118"/>
      <c r="AJ41" s="118"/>
      <c r="AK41" s="118"/>
    </row>
    <row r="42" spans="1:37" s="205" customFormat="1" ht="12.75" customHeight="1" x14ac:dyDescent="0.2">
      <c r="A42" s="118"/>
      <c r="B42" s="204"/>
      <c r="C42" s="199" t="s">
        <v>21</v>
      </c>
      <c r="D42" s="200" t="s">
        <v>385</v>
      </c>
      <c r="E42" s="216">
        <v>15.28</v>
      </c>
      <c r="F42" s="242">
        <v>15.5</v>
      </c>
      <c r="G42" s="195"/>
      <c r="H42" s="251"/>
      <c r="I42" s="211"/>
      <c r="J42" s="212"/>
      <c r="K42" s="213"/>
      <c r="L42" s="211"/>
      <c r="M42" s="214"/>
      <c r="N42" s="214"/>
      <c r="O42" s="214"/>
      <c r="P42" s="214"/>
      <c r="Q42" s="538"/>
      <c r="R42" s="541" t="str">
        <f t="shared" si="0"/>
        <v/>
      </c>
      <c r="S42" s="186"/>
      <c r="T42" s="186"/>
      <c r="U42" s="186"/>
      <c r="V42" s="186"/>
      <c r="W42" s="186"/>
      <c r="X42" s="186"/>
      <c r="Y42" s="186"/>
      <c r="Z42" s="198"/>
      <c r="AA42" s="118"/>
      <c r="AB42" s="118"/>
      <c r="AC42" s="118"/>
      <c r="AD42" s="118"/>
      <c r="AE42" s="118"/>
      <c r="AF42" s="118"/>
      <c r="AG42" s="118"/>
      <c r="AH42" s="118"/>
      <c r="AI42" s="118"/>
      <c r="AJ42" s="118"/>
      <c r="AK42" s="118"/>
    </row>
    <row r="43" spans="1:37" s="205" customFormat="1" ht="12.75" customHeight="1" x14ac:dyDescent="0.2">
      <c r="A43" s="118"/>
      <c r="B43" s="204"/>
      <c r="C43" s="188" t="s">
        <v>21</v>
      </c>
      <c r="D43" s="189" t="s">
        <v>385</v>
      </c>
      <c r="E43" s="216">
        <v>15.5</v>
      </c>
      <c r="F43" s="242">
        <v>16.7</v>
      </c>
      <c r="G43" s="195"/>
      <c r="H43" s="251"/>
      <c r="I43" s="211"/>
      <c r="J43" s="212">
        <v>333</v>
      </c>
      <c r="K43" s="213"/>
      <c r="L43" s="211"/>
      <c r="M43" s="214">
        <v>113</v>
      </c>
      <c r="N43" s="214"/>
      <c r="O43" s="214"/>
      <c r="P43" s="214"/>
      <c r="Q43" s="538"/>
      <c r="R43" s="541">
        <f t="shared" si="0"/>
        <v>446</v>
      </c>
      <c r="S43" s="186"/>
      <c r="T43" s="186"/>
      <c r="U43" s="186"/>
      <c r="V43" s="186"/>
      <c r="W43" s="186"/>
      <c r="X43" s="186"/>
      <c r="Y43" s="186"/>
      <c r="Z43" s="198"/>
      <c r="AA43" s="118"/>
      <c r="AB43" s="118"/>
      <c r="AC43" s="118"/>
      <c r="AD43" s="118"/>
      <c r="AE43" s="118"/>
      <c r="AF43" s="118"/>
      <c r="AG43" s="118"/>
      <c r="AH43" s="118"/>
      <c r="AI43" s="118"/>
      <c r="AJ43" s="118"/>
      <c r="AK43" s="118"/>
    </row>
    <row r="44" spans="1:37" s="205" customFormat="1" ht="12.75" customHeight="1" x14ac:dyDescent="0.2">
      <c r="A44" s="118"/>
      <c r="B44" s="204"/>
      <c r="C44" s="199" t="s">
        <v>21</v>
      </c>
      <c r="D44" s="200" t="s">
        <v>385</v>
      </c>
      <c r="E44" s="216">
        <v>16.7</v>
      </c>
      <c r="F44" s="216">
        <v>17.45</v>
      </c>
      <c r="G44" s="214"/>
      <c r="H44" s="251"/>
      <c r="I44" s="211"/>
      <c r="J44" s="212">
        <v>312</v>
      </c>
      <c r="K44" s="213"/>
      <c r="L44" s="211"/>
      <c r="M44" s="214">
        <v>50</v>
      </c>
      <c r="N44" s="214"/>
      <c r="O44" s="214"/>
      <c r="P44" s="214"/>
      <c r="Q44" s="538"/>
      <c r="R44" s="541">
        <f t="shared" si="0"/>
        <v>362</v>
      </c>
      <c r="S44" s="186"/>
      <c r="T44" s="186"/>
      <c r="U44" s="186"/>
      <c r="V44" s="186"/>
      <c r="W44" s="186"/>
      <c r="X44" s="186"/>
      <c r="Y44" s="186"/>
      <c r="Z44" s="198"/>
      <c r="AA44" s="118"/>
      <c r="AB44" s="118"/>
      <c r="AC44" s="118"/>
      <c r="AD44" s="118"/>
      <c r="AE44" s="118"/>
      <c r="AF44" s="118"/>
      <c r="AG44" s="118"/>
      <c r="AH44" s="118"/>
      <c r="AI44" s="118"/>
      <c r="AJ44" s="118"/>
      <c r="AK44" s="118"/>
    </row>
    <row r="45" spans="1:37" s="205" customFormat="1" ht="12.75" customHeight="1" x14ac:dyDescent="0.2">
      <c r="A45" s="118"/>
      <c r="B45" s="204"/>
      <c r="C45" s="199" t="s">
        <v>21</v>
      </c>
      <c r="D45" s="200" t="s">
        <v>385</v>
      </c>
      <c r="E45" s="216">
        <v>17.45</v>
      </c>
      <c r="F45" s="216">
        <v>18.309999999999999</v>
      </c>
      <c r="G45" s="214"/>
      <c r="H45" s="251"/>
      <c r="I45" s="211"/>
      <c r="J45" s="212">
        <v>195</v>
      </c>
      <c r="K45" s="213"/>
      <c r="L45" s="211"/>
      <c r="M45" s="214">
        <v>8</v>
      </c>
      <c r="N45" s="214"/>
      <c r="O45" s="214"/>
      <c r="P45" s="214"/>
      <c r="Q45" s="538"/>
      <c r="R45" s="541">
        <f t="shared" si="0"/>
        <v>203</v>
      </c>
      <c r="S45" s="186"/>
      <c r="T45" s="186"/>
      <c r="U45" s="186"/>
      <c r="V45" s="186"/>
      <c r="W45" s="186"/>
      <c r="X45" s="186"/>
      <c r="Y45" s="186"/>
      <c r="Z45" s="198"/>
      <c r="AA45" s="118"/>
      <c r="AB45" s="118"/>
      <c r="AC45" s="118"/>
      <c r="AD45" s="118"/>
      <c r="AE45" s="118"/>
      <c r="AF45" s="118"/>
      <c r="AG45" s="118"/>
      <c r="AH45" s="118"/>
      <c r="AI45" s="118"/>
      <c r="AJ45" s="118"/>
      <c r="AK45" s="118"/>
    </row>
    <row r="46" spans="1:37" s="205" customFormat="1" ht="12.75" customHeight="1" x14ac:dyDescent="0.2">
      <c r="A46" s="118"/>
      <c r="B46" s="173"/>
      <c r="C46" s="206" t="s">
        <v>21</v>
      </c>
      <c r="D46" s="200" t="s">
        <v>385</v>
      </c>
      <c r="E46" s="216">
        <v>18.309999999999999</v>
      </c>
      <c r="F46" s="216">
        <v>18.68</v>
      </c>
      <c r="G46" s="214"/>
      <c r="H46" s="251"/>
      <c r="I46" s="211"/>
      <c r="J46" s="212">
        <v>206</v>
      </c>
      <c r="K46" s="213"/>
      <c r="L46" s="211"/>
      <c r="M46" s="214"/>
      <c r="N46" s="214"/>
      <c r="O46" s="214"/>
      <c r="P46" s="214"/>
      <c r="Q46" s="538"/>
      <c r="R46" s="541">
        <f t="shared" si="0"/>
        <v>206</v>
      </c>
      <c r="S46" s="186"/>
      <c r="T46" s="186"/>
      <c r="U46" s="186"/>
      <c r="V46" s="186"/>
      <c r="W46" s="186"/>
      <c r="X46" s="186"/>
      <c r="Y46" s="186"/>
      <c r="Z46" s="198"/>
      <c r="AA46" s="118"/>
      <c r="AB46" s="118"/>
      <c r="AC46" s="118"/>
      <c r="AD46" s="118"/>
      <c r="AE46" s="118"/>
      <c r="AF46" s="118"/>
      <c r="AG46" s="118"/>
      <c r="AH46" s="118"/>
      <c r="AI46" s="118"/>
      <c r="AJ46" s="118"/>
      <c r="AK46" s="118"/>
    </row>
    <row r="47" spans="1:37" s="205" customFormat="1" ht="12.75" customHeight="1" x14ac:dyDescent="0.2">
      <c r="A47" s="118"/>
      <c r="B47" s="173"/>
      <c r="C47" s="206" t="s">
        <v>21</v>
      </c>
      <c r="D47" s="200" t="s">
        <v>385</v>
      </c>
      <c r="E47" s="216">
        <v>18.68</v>
      </c>
      <c r="F47" s="216">
        <v>19.38</v>
      </c>
      <c r="G47" s="214"/>
      <c r="H47" s="251">
        <v>9</v>
      </c>
      <c r="I47" s="211"/>
      <c r="J47" s="212">
        <v>69</v>
      </c>
      <c r="K47" s="213"/>
      <c r="L47" s="211"/>
      <c r="M47" s="214">
        <v>28</v>
      </c>
      <c r="N47" s="214"/>
      <c r="O47" s="214"/>
      <c r="P47" s="214"/>
      <c r="Q47" s="538"/>
      <c r="R47" s="541">
        <f t="shared" si="0"/>
        <v>97</v>
      </c>
      <c r="S47" s="186"/>
      <c r="T47" s="186"/>
      <c r="U47" s="186"/>
      <c r="V47" s="186"/>
      <c r="W47" s="186"/>
      <c r="X47" s="186"/>
      <c r="Y47" s="186"/>
      <c r="Z47" s="198"/>
      <c r="AA47" s="118"/>
      <c r="AB47" s="118"/>
      <c r="AC47" s="118"/>
      <c r="AD47" s="118"/>
      <c r="AE47" s="118"/>
      <c r="AF47" s="118"/>
      <c r="AG47" s="118"/>
      <c r="AH47" s="118"/>
      <c r="AI47" s="118"/>
      <c r="AJ47" s="118"/>
      <c r="AK47" s="118"/>
    </row>
    <row r="48" spans="1:37" s="205" customFormat="1" ht="12.75" customHeight="1" x14ac:dyDescent="0.2">
      <c r="A48" s="118"/>
      <c r="B48" s="173"/>
      <c r="C48" s="206" t="s">
        <v>21</v>
      </c>
      <c r="D48" s="200" t="s">
        <v>385</v>
      </c>
      <c r="E48" s="216">
        <v>19.380000000000003</v>
      </c>
      <c r="F48" s="216">
        <v>19.78</v>
      </c>
      <c r="G48" s="214"/>
      <c r="H48" s="215">
        <v>9</v>
      </c>
      <c r="I48" s="211"/>
      <c r="J48" s="212">
        <v>80</v>
      </c>
      <c r="K48" s="213"/>
      <c r="L48" s="211"/>
      <c r="M48" s="214">
        <v>27</v>
      </c>
      <c r="N48" s="214"/>
      <c r="O48" s="214"/>
      <c r="P48" s="214"/>
      <c r="Q48" s="538"/>
      <c r="R48" s="541">
        <f t="shared" si="0"/>
        <v>107</v>
      </c>
      <c r="S48" s="186"/>
      <c r="T48" s="186"/>
      <c r="U48" s="186"/>
      <c r="V48" s="186"/>
      <c r="W48" s="186"/>
      <c r="X48" s="186"/>
      <c r="Y48" s="186"/>
      <c r="Z48" s="198"/>
      <c r="AA48" s="118"/>
      <c r="AB48" s="118"/>
      <c r="AC48" s="118"/>
      <c r="AD48" s="118"/>
      <c r="AE48" s="118"/>
      <c r="AF48" s="118"/>
      <c r="AG48" s="118"/>
      <c r="AH48" s="118"/>
      <c r="AI48" s="118"/>
      <c r="AJ48" s="118"/>
      <c r="AK48" s="118"/>
    </row>
    <row r="49" spans="1:37" s="205" customFormat="1" ht="12.75" customHeight="1" x14ac:dyDescent="0.2">
      <c r="A49" s="118"/>
      <c r="B49" s="173"/>
      <c r="C49" s="206" t="s">
        <v>21</v>
      </c>
      <c r="D49" s="200" t="s">
        <v>385</v>
      </c>
      <c r="E49" s="216">
        <v>19.78</v>
      </c>
      <c r="F49" s="216">
        <v>20.3</v>
      </c>
      <c r="G49" s="214"/>
      <c r="H49" s="215">
        <v>9</v>
      </c>
      <c r="I49" s="211"/>
      <c r="J49" s="212">
        <v>88</v>
      </c>
      <c r="K49" s="213"/>
      <c r="L49" s="211"/>
      <c r="M49" s="214"/>
      <c r="N49" s="217"/>
      <c r="O49" s="214"/>
      <c r="P49" s="214"/>
      <c r="Q49" s="538"/>
      <c r="R49" s="541">
        <f t="shared" si="0"/>
        <v>88</v>
      </c>
      <c r="S49" s="186"/>
      <c r="T49" s="186"/>
      <c r="U49" s="186"/>
      <c r="V49" s="186"/>
      <c r="W49" s="186"/>
      <c r="X49" s="186"/>
      <c r="Y49" s="186"/>
      <c r="Z49" s="198"/>
      <c r="AA49" s="118"/>
      <c r="AB49" s="118"/>
      <c r="AC49" s="118"/>
      <c r="AD49" s="118"/>
      <c r="AE49" s="118"/>
      <c r="AF49" s="118"/>
      <c r="AG49" s="118"/>
      <c r="AH49" s="118"/>
      <c r="AI49" s="118"/>
      <c r="AJ49" s="118"/>
      <c r="AK49" s="118"/>
    </row>
    <row r="50" spans="1:37" s="205" customFormat="1" ht="12.75" customHeight="1" x14ac:dyDescent="0.2">
      <c r="A50" s="118"/>
      <c r="B50" s="173"/>
      <c r="C50" s="206" t="s">
        <v>21</v>
      </c>
      <c r="D50" s="200" t="s">
        <v>385</v>
      </c>
      <c r="E50" s="216">
        <v>20.3</v>
      </c>
      <c r="F50" s="216">
        <v>20.83</v>
      </c>
      <c r="G50" s="214"/>
      <c r="H50" s="215">
        <v>9</v>
      </c>
      <c r="I50" s="211"/>
      <c r="J50" s="212">
        <v>92</v>
      </c>
      <c r="K50" s="213"/>
      <c r="L50" s="211"/>
      <c r="M50" s="214"/>
      <c r="N50" s="217"/>
      <c r="O50" s="214"/>
      <c r="P50" s="214"/>
      <c r="Q50" s="538"/>
      <c r="R50" s="541">
        <f t="shared" si="0"/>
        <v>92</v>
      </c>
      <c r="S50" s="186"/>
      <c r="T50" s="186"/>
      <c r="U50" s="186"/>
      <c r="V50" s="186"/>
      <c r="W50" s="186"/>
      <c r="X50" s="186"/>
      <c r="Y50" s="186"/>
      <c r="Z50" s="198"/>
      <c r="AA50" s="118"/>
      <c r="AB50" s="118"/>
      <c r="AC50" s="118"/>
      <c r="AD50" s="118"/>
      <c r="AE50" s="118"/>
      <c r="AF50" s="118"/>
      <c r="AG50" s="118"/>
      <c r="AH50" s="118"/>
      <c r="AI50" s="118"/>
      <c r="AJ50" s="118"/>
      <c r="AK50" s="118"/>
    </row>
    <row r="51" spans="1:37" s="205" customFormat="1" ht="12.75" customHeight="1" x14ac:dyDescent="0.2">
      <c r="A51" s="118"/>
      <c r="B51" s="173"/>
      <c r="C51" s="206" t="s">
        <v>21</v>
      </c>
      <c r="D51" s="200" t="s">
        <v>385</v>
      </c>
      <c r="E51" s="216">
        <v>20.83</v>
      </c>
      <c r="F51" s="216">
        <v>21.35</v>
      </c>
      <c r="G51" s="252"/>
      <c r="H51" s="215">
        <v>9</v>
      </c>
      <c r="I51" s="211"/>
      <c r="J51" s="212">
        <v>92</v>
      </c>
      <c r="K51" s="213"/>
      <c r="L51" s="211"/>
      <c r="M51" s="214">
        <v>25</v>
      </c>
      <c r="N51" s="217"/>
      <c r="O51" s="214"/>
      <c r="P51" s="214"/>
      <c r="Q51" s="538"/>
      <c r="R51" s="541">
        <f t="shared" si="0"/>
        <v>117</v>
      </c>
      <c r="S51" s="186"/>
      <c r="T51" s="186"/>
      <c r="U51" s="186"/>
      <c r="V51" s="186"/>
      <c r="W51" s="186"/>
      <c r="X51" s="186"/>
      <c r="Y51" s="186"/>
      <c r="Z51" s="198"/>
      <c r="AA51" s="118"/>
      <c r="AB51" s="118"/>
      <c r="AC51" s="118"/>
      <c r="AD51" s="118"/>
      <c r="AE51" s="118"/>
      <c r="AF51" s="118"/>
      <c r="AG51" s="118"/>
      <c r="AH51" s="118"/>
      <c r="AI51" s="118"/>
      <c r="AJ51" s="118"/>
      <c r="AK51" s="118"/>
    </row>
    <row r="52" spans="1:37" s="205" customFormat="1" ht="12.75" customHeight="1" x14ac:dyDescent="0.2">
      <c r="A52" s="118"/>
      <c r="B52" s="173"/>
      <c r="C52" s="206" t="s">
        <v>21</v>
      </c>
      <c r="D52" s="200" t="s">
        <v>385</v>
      </c>
      <c r="E52" s="216">
        <v>21.35</v>
      </c>
      <c r="F52" s="216">
        <v>21.87</v>
      </c>
      <c r="G52" s="252"/>
      <c r="H52" s="215">
        <v>9</v>
      </c>
      <c r="I52" s="211"/>
      <c r="J52" s="212">
        <v>92</v>
      </c>
      <c r="K52" s="213"/>
      <c r="L52" s="211"/>
      <c r="M52" s="214">
        <v>40</v>
      </c>
      <c r="N52" s="217"/>
      <c r="O52" s="214"/>
      <c r="P52" s="214"/>
      <c r="Q52" s="538"/>
      <c r="R52" s="541">
        <f t="shared" si="0"/>
        <v>132</v>
      </c>
      <c r="S52" s="186"/>
      <c r="T52" s="186"/>
      <c r="U52" s="186"/>
      <c r="V52" s="186"/>
      <c r="W52" s="186"/>
      <c r="X52" s="186"/>
      <c r="Y52" s="186"/>
      <c r="Z52" s="198"/>
      <c r="AA52" s="118"/>
      <c r="AB52" s="118"/>
      <c r="AC52" s="118"/>
      <c r="AD52" s="118"/>
      <c r="AE52" s="118"/>
      <c r="AF52" s="118"/>
      <c r="AG52" s="118"/>
      <c r="AH52" s="118"/>
      <c r="AI52" s="118"/>
      <c r="AJ52" s="118"/>
      <c r="AK52" s="118"/>
    </row>
    <row r="53" spans="1:37" s="205" customFormat="1" ht="12.75" customHeight="1" x14ac:dyDescent="0.2">
      <c r="A53" s="118"/>
      <c r="B53" s="173"/>
      <c r="C53" s="206" t="s">
        <v>21</v>
      </c>
      <c r="D53" s="200" t="s">
        <v>385</v>
      </c>
      <c r="E53" s="216">
        <v>21.87</v>
      </c>
      <c r="F53" s="216">
        <v>22.39</v>
      </c>
      <c r="G53" s="252"/>
      <c r="H53" s="215">
        <v>9</v>
      </c>
      <c r="I53" s="211"/>
      <c r="J53" s="212">
        <v>86</v>
      </c>
      <c r="K53" s="213"/>
      <c r="L53" s="211"/>
      <c r="M53" s="214">
        <v>48</v>
      </c>
      <c r="N53" s="217"/>
      <c r="O53" s="214"/>
      <c r="P53" s="214"/>
      <c r="Q53" s="538"/>
      <c r="R53" s="541">
        <f t="shared" si="0"/>
        <v>134</v>
      </c>
      <c r="S53" s="186"/>
      <c r="T53" s="186"/>
      <c r="U53" s="186"/>
      <c r="V53" s="186"/>
      <c r="W53" s="186"/>
      <c r="X53" s="186"/>
      <c r="Y53" s="186"/>
      <c r="Z53" s="198"/>
      <c r="AA53" s="118"/>
      <c r="AB53" s="118"/>
      <c r="AC53" s="118"/>
      <c r="AD53" s="118"/>
      <c r="AE53" s="118"/>
      <c r="AF53" s="118"/>
      <c r="AG53" s="118"/>
      <c r="AH53" s="118"/>
      <c r="AI53" s="118"/>
      <c r="AJ53" s="118"/>
      <c r="AK53" s="118"/>
    </row>
    <row r="54" spans="1:37" s="205" customFormat="1" ht="12.75" customHeight="1" x14ac:dyDescent="0.2">
      <c r="A54" s="118"/>
      <c r="B54" s="173"/>
      <c r="C54" s="206" t="s">
        <v>21</v>
      </c>
      <c r="D54" s="200" t="s">
        <v>385</v>
      </c>
      <c r="E54" s="216">
        <v>22.39</v>
      </c>
      <c r="F54" s="216">
        <v>22.91</v>
      </c>
      <c r="G54" s="252"/>
      <c r="H54" s="215">
        <v>9</v>
      </c>
      <c r="I54" s="211"/>
      <c r="J54" s="212">
        <v>55</v>
      </c>
      <c r="K54" s="213"/>
      <c r="L54" s="211"/>
      <c r="M54" s="214">
        <v>49</v>
      </c>
      <c r="N54" s="217"/>
      <c r="O54" s="214"/>
      <c r="P54" s="214"/>
      <c r="Q54" s="538"/>
      <c r="R54" s="541">
        <f t="shared" si="0"/>
        <v>104</v>
      </c>
      <c r="S54" s="186"/>
      <c r="T54" s="186"/>
      <c r="U54" s="186"/>
      <c r="V54" s="186"/>
      <c r="W54" s="186"/>
      <c r="X54" s="186"/>
      <c r="Y54" s="186"/>
      <c r="Z54" s="198"/>
      <c r="AA54" s="118"/>
      <c r="AB54" s="118"/>
      <c r="AC54" s="118"/>
      <c r="AD54" s="118"/>
      <c r="AE54" s="118"/>
      <c r="AF54" s="118"/>
      <c r="AG54" s="118"/>
      <c r="AH54" s="118"/>
      <c r="AI54" s="118"/>
      <c r="AJ54" s="118"/>
      <c r="AK54" s="118"/>
    </row>
    <row r="55" spans="1:37" s="205" customFormat="1" ht="12.75" customHeight="1" x14ac:dyDescent="0.2">
      <c r="A55" s="118"/>
      <c r="B55" s="173"/>
      <c r="C55" s="206" t="s">
        <v>21</v>
      </c>
      <c r="D55" s="200" t="s">
        <v>385</v>
      </c>
      <c r="E55" s="216">
        <v>22.91</v>
      </c>
      <c r="F55" s="216">
        <v>23.43</v>
      </c>
      <c r="G55" s="252"/>
      <c r="H55" s="215">
        <v>9</v>
      </c>
      <c r="I55" s="211"/>
      <c r="J55" s="212">
        <v>108</v>
      </c>
      <c r="K55" s="213"/>
      <c r="L55" s="211"/>
      <c r="M55" s="214">
        <v>57</v>
      </c>
      <c r="N55" s="217"/>
      <c r="O55" s="214"/>
      <c r="P55" s="214"/>
      <c r="Q55" s="538"/>
      <c r="R55" s="541">
        <f t="shared" si="0"/>
        <v>165</v>
      </c>
      <c r="S55" s="186"/>
      <c r="T55" s="186"/>
      <c r="U55" s="186"/>
      <c r="V55" s="186"/>
      <c r="W55" s="186"/>
      <c r="X55" s="186"/>
      <c r="Y55" s="186"/>
      <c r="Z55" s="198"/>
      <c r="AA55" s="118"/>
      <c r="AB55" s="118"/>
      <c r="AC55" s="118"/>
      <c r="AD55" s="118"/>
      <c r="AE55" s="118"/>
      <c r="AF55" s="118"/>
      <c r="AG55" s="118"/>
      <c r="AH55" s="118"/>
      <c r="AI55" s="118"/>
      <c r="AJ55" s="118"/>
      <c r="AK55" s="118"/>
    </row>
    <row r="56" spans="1:37" s="205" customFormat="1" ht="12.75" customHeight="1" x14ac:dyDescent="0.2">
      <c r="A56" s="118"/>
      <c r="B56" s="173"/>
      <c r="C56" s="206" t="s">
        <v>21</v>
      </c>
      <c r="D56" s="200" t="s">
        <v>385</v>
      </c>
      <c r="E56" s="216">
        <v>23.43</v>
      </c>
      <c r="F56" s="216">
        <v>23.950000000000003</v>
      </c>
      <c r="G56" s="252"/>
      <c r="H56" s="215">
        <v>9</v>
      </c>
      <c r="I56" s="211"/>
      <c r="J56" s="212">
        <v>129</v>
      </c>
      <c r="K56" s="213"/>
      <c r="L56" s="211"/>
      <c r="M56" s="214">
        <v>20</v>
      </c>
      <c r="N56" s="217"/>
      <c r="O56" s="214"/>
      <c r="P56" s="214"/>
      <c r="Q56" s="538"/>
      <c r="R56" s="541">
        <f t="shared" si="0"/>
        <v>149</v>
      </c>
      <c r="S56" s="186"/>
      <c r="T56" s="186"/>
      <c r="U56" s="186"/>
      <c r="V56" s="186"/>
      <c r="W56" s="186"/>
      <c r="X56" s="186"/>
      <c r="Y56" s="186"/>
      <c r="Z56" s="198"/>
      <c r="AA56" s="118"/>
      <c r="AB56" s="118"/>
      <c r="AC56" s="118"/>
      <c r="AD56" s="118"/>
      <c r="AE56" s="118"/>
      <c r="AF56" s="118"/>
      <c r="AG56" s="118"/>
      <c r="AH56" s="118"/>
      <c r="AI56" s="118"/>
      <c r="AJ56" s="118"/>
      <c r="AK56" s="118"/>
    </row>
    <row r="57" spans="1:37" s="205" customFormat="1" ht="12.75" customHeight="1" x14ac:dyDescent="0.2">
      <c r="A57" s="118"/>
      <c r="B57" s="173"/>
      <c r="C57" s="206" t="s">
        <v>21</v>
      </c>
      <c r="D57" s="200" t="s">
        <v>385</v>
      </c>
      <c r="E57" s="216">
        <v>23.950000000000003</v>
      </c>
      <c r="F57" s="216">
        <v>24.47</v>
      </c>
      <c r="G57" s="252"/>
      <c r="H57" s="215">
        <v>9</v>
      </c>
      <c r="I57" s="211"/>
      <c r="J57" s="212">
        <v>92</v>
      </c>
      <c r="K57" s="213"/>
      <c r="L57" s="211"/>
      <c r="M57" s="214">
        <v>47</v>
      </c>
      <c r="N57" s="217"/>
      <c r="O57" s="214"/>
      <c r="P57" s="214"/>
      <c r="Q57" s="538"/>
      <c r="R57" s="541">
        <f t="shared" si="0"/>
        <v>139</v>
      </c>
      <c r="S57" s="186"/>
      <c r="T57" s="186"/>
      <c r="U57" s="186"/>
      <c r="V57" s="186"/>
      <c r="W57" s="186"/>
      <c r="X57" s="186"/>
      <c r="Y57" s="186"/>
      <c r="Z57" s="198"/>
      <c r="AA57" s="118"/>
      <c r="AB57" s="118"/>
      <c r="AC57" s="118"/>
      <c r="AD57" s="118"/>
      <c r="AE57" s="118"/>
      <c r="AF57" s="118"/>
      <c r="AG57" s="118"/>
      <c r="AH57" s="118"/>
      <c r="AI57" s="118"/>
      <c r="AJ57" s="118"/>
      <c r="AK57" s="118"/>
    </row>
    <row r="58" spans="1:37" s="205" customFormat="1" ht="12.75" customHeight="1" x14ac:dyDescent="0.2">
      <c r="A58" s="118"/>
      <c r="B58" s="173"/>
      <c r="C58" s="206" t="s">
        <v>21</v>
      </c>
      <c r="D58" s="200" t="s">
        <v>385</v>
      </c>
      <c r="E58" s="216">
        <v>24.47</v>
      </c>
      <c r="F58" s="216">
        <v>24.94</v>
      </c>
      <c r="G58" s="252"/>
      <c r="H58" s="215">
        <v>9</v>
      </c>
      <c r="I58" s="211"/>
      <c r="J58" s="212">
        <v>83</v>
      </c>
      <c r="K58" s="213"/>
      <c r="L58" s="211"/>
      <c r="M58" s="214"/>
      <c r="N58" s="217"/>
      <c r="O58" s="214"/>
      <c r="P58" s="214"/>
      <c r="Q58" s="538"/>
      <c r="R58" s="541">
        <f t="shared" si="0"/>
        <v>83</v>
      </c>
      <c r="S58" s="186"/>
      <c r="T58" s="186"/>
      <c r="U58" s="186"/>
      <c r="V58" s="186"/>
      <c r="W58" s="186"/>
      <c r="X58" s="186"/>
      <c r="Y58" s="186"/>
      <c r="Z58" s="198"/>
      <c r="AA58" s="118"/>
      <c r="AB58" s="118"/>
      <c r="AC58" s="118"/>
      <c r="AD58" s="118"/>
      <c r="AE58" s="118"/>
      <c r="AF58" s="118"/>
      <c r="AG58" s="118"/>
      <c r="AH58" s="118"/>
      <c r="AI58" s="118"/>
      <c r="AJ58" s="118"/>
      <c r="AK58" s="118"/>
    </row>
    <row r="59" spans="1:37" s="205" customFormat="1" ht="12.75" customHeight="1" x14ac:dyDescent="0.2">
      <c r="A59" s="118"/>
      <c r="B59" s="173"/>
      <c r="C59" s="218"/>
      <c r="D59" s="210"/>
      <c r="E59" s="216"/>
      <c r="F59" s="216"/>
      <c r="G59" s="252"/>
      <c r="H59" s="215"/>
      <c r="I59" s="211"/>
      <c r="J59" s="212"/>
      <c r="K59" s="213"/>
      <c r="L59" s="211"/>
      <c r="M59" s="214"/>
      <c r="N59" s="217"/>
      <c r="O59" s="214"/>
      <c r="P59" s="214"/>
      <c r="Q59" s="538"/>
      <c r="R59" s="541" t="str">
        <f t="shared" si="0"/>
        <v/>
      </c>
      <c r="S59" s="121"/>
      <c r="T59" s="186"/>
      <c r="U59" s="186"/>
      <c r="V59" s="186"/>
      <c r="W59" s="186"/>
      <c r="X59" s="186"/>
      <c r="Y59" s="186"/>
      <c r="Z59" s="198"/>
      <c r="AA59" s="118"/>
      <c r="AB59" s="118"/>
      <c r="AC59" s="118"/>
      <c r="AD59" s="118"/>
      <c r="AE59" s="118"/>
      <c r="AF59" s="118"/>
      <c r="AG59" s="118"/>
      <c r="AH59" s="118"/>
      <c r="AI59" s="118"/>
      <c r="AJ59" s="118"/>
      <c r="AK59" s="118"/>
    </row>
    <row r="60" spans="1:37" s="205" customFormat="1" ht="12.75" customHeight="1" x14ac:dyDescent="0.2">
      <c r="A60" s="118"/>
      <c r="B60" s="173"/>
      <c r="C60" s="218"/>
      <c r="D60" s="210"/>
      <c r="E60" s="216"/>
      <c r="F60" s="216"/>
      <c r="G60" s="252"/>
      <c r="H60" s="215"/>
      <c r="I60" s="211"/>
      <c r="J60" s="212"/>
      <c r="K60" s="213"/>
      <c r="L60" s="211"/>
      <c r="M60" s="214"/>
      <c r="N60" s="217"/>
      <c r="O60" s="214"/>
      <c r="P60" s="214"/>
      <c r="Q60" s="538"/>
      <c r="R60" s="541" t="str">
        <f t="shared" si="0"/>
        <v/>
      </c>
      <c r="S60" s="186"/>
      <c r="T60" s="186"/>
      <c r="U60" s="186"/>
      <c r="V60" s="186"/>
      <c r="W60" s="186"/>
      <c r="X60" s="186"/>
      <c r="Y60" s="186"/>
      <c r="Z60" s="198"/>
      <c r="AA60" s="118"/>
      <c r="AB60" s="118"/>
      <c r="AC60" s="118"/>
      <c r="AD60" s="118"/>
      <c r="AE60" s="118"/>
      <c r="AF60" s="118"/>
      <c r="AG60" s="118"/>
      <c r="AH60" s="118"/>
      <c r="AI60" s="118"/>
      <c r="AJ60" s="118"/>
      <c r="AK60" s="118"/>
    </row>
    <row r="61" spans="1:37" s="205" customFormat="1" ht="12.75" customHeight="1" x14ac:dyDescent="0.2">
      <c r="A61" s="118"/>
      <c r="B61" s="173"/>
      <c r="C61" s="218" t="s">
        <v>21</v>
      </c>
      <c r="D61" s="210" t="s">
        <v>385</v>
      </c>
      <c r="E61" s="216">
        <v>7.93</v>
      </c>
      <c r="F61" s="216"/>
      <c r="G61" s="252"/>
      <c r="H61" s="215" t="s">
        <v>388</v>
      </c>
      <c r="I61" s="211">
        <v>10</v>
      </c>
      <c r="J61" s="212"/>
      <c r="K61" s="213"/>
      <c r="L61" s="211">
        <v>22</v>
      </c>
      <c r="M61" s="214">
        <v>20</v>
      </c>
      <c r="N61" s="217">
        <v>6</v>
      </c>
      <c r="O61" s="214">
        <v>63</v>
      </c>
      <c r="P61" s="214"/>
      <c r="Q61" s="538"/>
      <c r="R61" s="541">
        <f t="shared" si="0"/>
        <v>121</v>
      </c>
      <c r="S61" s="186" t="s">
        <v>391</v>
      </c>
      <c r="T61" s="186"/>
      <c r="U61" s="186"/>
      <c r="V61" s="186"/>
      <c r="W61" s="186"/>
      <c r="X61" s="186"/>
      <c r="Y61" s="186"/>
      <c r="Z61" s="198"/>
      <c r="AA61" s="118"/>
      <c r="AB61" s="118"/>
      <c r="AC61" s="118"/>
      <c r="AD61" s="118"/>
      <c r="AE61" s="118"/>
      <c r="AF61" s="118"/>
      <c r="AG61" s="118"/>
      <c r="AH61" s="118"/>
      <c r="AI61" s="118"/>
      <c r="AJ61" s="118"/>
      <c r="AK61" s="118"/>
    </row>
    <row r="62" spans="1:37" s="205" customFormat="1" ht="12.75" customHeight="1" x14ac:dyDescent="0.2">
      <c r="A62" s="118"/>
      <c r="B62" s="173"/>
      <c r="C62" s="218" t="s">
        <v>21</v>
      </c>
      <c r="D62" s="210" t="s">
        <v>385</v>
      </c>
      <c r="E62" s="216">
        <v>8.89</v>
      </c>
      <c r="F62" s="216"/>
      <c r="G62" s="252"/>
      <c r="H62" s="215" t="s">
        <v>388</v>
      </c>
      <c r="I62" s="211"/>
      <c r="J62" s="212"/>
      <c r="K62" s="213"/>
      <c r="L62" s="211">
        <v>24</v>
      </c>
      <c r="M62" s="214"/>
      <c r="N62" s="217">
        <v>6</v>
      </c>
      <c r="O62" s="214">
        <v>29</v>
      </c>
      <c r="P62" s="214"/>
      <c r="Q62" s="538"/>
      <c r="R62" s="541">
        <f t="shared" si="0"/>
        <v>59</v>
      </c>
      <c r="S62" s="186" t="s">
        <v>392</v>
      </c>
      <c r="T62" s="186"/>
      <c r="U62" s="186"/>
      <c r="V62" s="186"/>
      <c r="W62" s="186"/>
      <c r="X62" s="186"/>
      <c r="Y62" s="186"/>
      <c r="Z62" s="198"/>
      <c r="AA62" s="118"/>
      <c r="AB62" s="118"/>
      <c r="AC62" s="118"/>
      <c r="AD62" s="118"/>
      <c r="AE62" s="118"/>
      <c r="AF62" s="118"/>
      <c r="AG62" s="118"/>
      <c r="AH62" s="118"/>
      <c r="AI62" s="118"/>
      <c r="AJ62" s="118"/>
      <c r="AK62" s="118"/>
    </row>
    <row r="63" spans="1:37" s="118" customFormat="1" ht="12.75" customHeight="1" x14ac:dyDescent="0.2">
      <c r="B63" s="173"/>
      <c r="C63" s="218" t="s">
        <v>21</v>
      </c>
      <c r="D63" s="210" t="s">
        <v>385</v>
      </c>
      <c r="E63" s="216">
        <v>11.18</v>
      </c>
      <c r="F63" s="216"/>
      <c r="G63" s="252"/>
      <c r="H63" s="215" t="s">
        <v>388</v>
      </c>
      <c r="I63" s="211">
        <v>21</v>
      </c>
      <c r="J63" s="212"/>
      <c r="K63" s="213"/>
      <c r="L63" s="211">
        <v>11</v>
      </c>
      <c r="M63" s="214">
        <v>108</v>
      </c>
      <c r="N63" s="217"/>
      <c r="O63" s="214">
        <v>78</v>
      </c>
      <c r="P63" s="214"/>
      <c r="Q63" s="538"/>
      <c r="R63" s="541">
        <f t="shared" si="0"/>
        <v>218</v>
      </c>
      <c r="S63" s="186" t="s">
        <v>393</v>
      </c>
      <c r="T63" s="186"/>
      <c r="U63" s="186"/>
      <c r="V63" s="186"/>
      <c r="W63" s="186"/>
      <c r="X63" s="186"/>
      <c r="Y63" s="186"/>
      <c r="Z63" s="198"/>
    </row>
    <row r="64" spans="1:37" s="118" customFormat="1" ht="12.75" customHeight="1" x14ac:dyDescent="0.2">
      <c r="B64" s="173"/>
      <c r="C64" s="218" t="s">
        <v>21</v>
      </c>
      <c r="D64" s="210" t="s">
        <v>385</v>
      </c>
      <c r="E64" s="216">
        <v>11.77</v>
      </c>
      <c r="F64" s="216"/>
      <c r="G64" s="252"/>
      <c r="H64" s="215" t="s">
        <v>388</v>
      </c>
      <c r="I64" s="211">
        <v>5</v>
      </c>
      <c r="J64" s="212"/>
      <c r="K64" s="213"/>
      <c r="L64" s="211">
        <v>11</v>
      </c>
      <c r="M64" s="214">
        <v>27</v>
      </c>
      <c r="N64" s="217"/>
      <c r="O64" s="214">
        <v>30</v>
      </c>
      <c r="P64" s="214"/>
      <c r="Q64" s="538"/>
      <c r="R64" s="541">
        <f t="shared" si="0"/>
        <v>73</v>
      </c>
      <c r="S64" s="186" t="s">
        <v>394</v>
      </c>
      <c r="T64" s="186"/>
      <c r="U64" s="186"/>
      <c r="V64" s="186"/>
      <c r="W64" s="186"/>
      <c r="X64" s="186"/>
      <c r="Y64" s="186"/>
      <c r="Z64" s="198"/>
    </row>
    <row r="65" spans="2:26" s="118" customFormat="1" ht="12.75" customHeight="1" x14ac:dyDescent="0.2">
      <c r="B65" s="173"/>
      <c r="C65" s="218" t="s">
        <v>21</v>
      </c>
      <c r="D65" s="210" t="s">
        <v>385</v>
      </c>
      <c r="E65" s="216">
        <v>12.25</v>
      </c>
      <c r="F65" s="216"/>
      <c r="G65" s="252"/>
      <c r="H65" s="215" t="s">
        <v>388</v>
      </c>
      <c r="I65" s="211">
        <v>5</v>
      </c>
      <c r="J65" s="212"/>
      <c r="K65" s="213"/>
      <c r="L65" s="211">
        <v>11</v>
      </c>
      <c r="M65" s="214">
        <v>50</v>
      </c>
      <c r="N65" s="217"/>
      <c r="O65" s="214">
        <v>25</v>
      </c>
      <c r="P65" s="214"/>
      <c r="Q65" s="538"/>
      <c r="R65" s="541">
        <f t="shared" si="0"/>
        <v>91</v>
      </c>
      <c r="S65" s="186" t="s">
        <v>395</v>
      </c>
      <c r="T65" s="186"/>
      <c r="U65" s="186"/>
      <c r="V65" s="186"/>
      <c r="W65" s="186"/>
      <c r="X65" s="186"/>
      <c r="Y65" s="186"/>
      <c r="Z65" s="198"/>
    </row>
    <row r="66" spans="2:26" s="118" customFormat="1" ht="12.75" customHeight="1" x14ac:dyDescent="0.2">
      <c r="B66" s="173"/>
      <c r="C66" s="218"/>
      <c r="D66" s="210"/>
      <c r="E66" s="216"/>
      <c r="F66" s="216"/>
      <c r="G66" s="252"/>
      <c r="H66" s="215"/>
      <c r="I66" s="211"/>
      <c r="J66" s="212"/>
      <c r="K66" s="213"/>
      <c r="L66" s="211"/>
      <c r="M66" s="214"/>
      <c r="N66" s="217"/>
      <c r="O66" s="214"/>
      <c r="P66" s="214"/>
      <c r="Q66" s="538"/>
      <c r="R66" s="541" t="str">
        <f t="shared" si="0"/>
        <v/>
      </c>
      <c r="S66" s="186"/>
      <c r="T66" s="186"/>
      <c r="U66" s="186"/>
      <c r="V66" s="186"/>
      <c r="W66" s="186"/>
      <c r="X66" s="186"/>
      <c r="Y66" s="186"/>
      <c r="Z66" s="198"/>
    </row>
    <row r="67" spans="2:26" s="118" customFormat="1" ht="12.75" customHeight="1" x14ac:dyDescent="0.2">
      <c r="B67" s="173"/>
      <c r="C67" s="218"/>
      <c r="D67" s="210"/>
      <c r="E67" s="216"/>
      <c r="F67" s="216"/>
      <c r="G67" s="252"/>
      <c r="H67" s="215"/>
      <c r="I67" s="211"/>
      <c r="J67" s="212"/>
      <c r="K67" s="213"/>
      <c r="L67" s="211"/>
      <c r="M67" s="214"/>
      <c r="N67" s="217"/>
      <c r="O67" s="214"/>
      <c r="P67" s="214"/>
      <c r="Q67" s="538"/>
      <c r="R67" s="541" t="str">
        <f t="shared" si="0"/>
        <v/>
      </c>
      <c r="S67" s="186"/>
      <c r="T67" s="186"/>
      <c r="U67" s="186"/>
      <c r="V67" s="186"/>
      <c r="W67" s="186"/>
      <c r="X67" s="186"/>
      <c r="Y67" s="186"/>
      <c r="Z67" s="198"/>
    </row>
    <row r="68" spans="2:26" s="118" customFormat="1" ht="12.75" customHeight="1" x14ac:dyDescent="0.2">
      <c r="B68" s="173"/>
      <c r="C68" s="218"/>
      <c r="D68" s="210"/>
      <c r="E68" s="216"/>
      <c r="F68" s="216"/>
      <c r="G68" s="252"/>
      <c r="H68" s="215"/>
      <c r="I68" s="211"/>
      <c r="J68" s="212"/>
      <c r="K68" s="213"/>
      <c r="L68" s="211"/>
      <c r="M68" s="214"/>
      <c r="N68" s="217"/>
      <c r="O68" s="214"/>
      <c r="P68" s="214"/>
      <c r="Q68" s="538"/>
      <c r="R68" s="541" t="str">
        <f t="shared" si="0"/>
        <v/>
      </c>
      <c r="S68" s="186"/>
      <c r="T68" s="186"/>
      <c r="U68" s="186"/>
      <c r="V68" s="186"/>
      <c r="W68" s="186"/>
      <c r="X68" s="186"/>
      <c r="Y68" s="186"/>
      <c r="Z68" s="198"/>
    </row>
    <row r="69" spans="2:26" s="118" customFormat="1" ht="12.75" customHeight="1" x14ac:dyDescent="0.2">
      <c r="B69" s="173"/>
      <c r="C69" s="218"/>
      <c r="D69" s="210"/>
      <c r="E69" s="216"/>
      <c r="F69" s="216"/>
      <c r="G69" s="252"/>
      <c r="H69" s="215"/>
      <c r="I69" s="211"/>
      <c r="J69" s="212"/>
      <c r="K69" s="213"/>
      <c r="L69" s="211"/>
      <c r="M69" s="214"/>
      <c r="N69" s="217"/>
      <c r="O69" s="214"/>
      <c r="P69" s="214"/>
      <c r="Q69" s="538"/>
      <c r="R69" s="541" t="str">
        <f t="shared" si="0"/>
        <v/>
      </c>
      <c r="S69" s="186"/>
      <c r="T69" s="186"/>
      <c r="U69" s="186"/>
      <c r="V69" s="186"/>
      <c r="W69" s="186"/>
      <c r="X69" s="186"/>
      <c r="Y69" s="186"/>
      <c r="Z69" s="198"/>
    </row>
    <row r="70" spans="2:26" s="118" customFormat="1" ht="12.75" customHeight="1" x14ac:dyDescent="0.2">
      <c r="B70" s="173"/>
      <c r="C70" s="218"/>
      <c r="D70" s="210"/>
      <c r="E70" s="216"/>
      <c r="F70" s="216"/>
      <c r="G70" s="252"/>
      <c r="H70" s="215"/>
      <c r="I70" s="211"/>
      <c r="J70" s="212"/>
      <c r="K70" s="213"/>
      <c r="L70" s="211"/>
      <c r="M70" s="214"/>
      <c r="N70" s="217"/>
      <c r="O70" s="214"/>
      <c r="P70" s="214"/>
      <c r="Q70" s="538"/>
      <c r="R70" s="541" t="str">
        <f t="shared" si="0"/>
        <v/>
      </c>
      <c r="S70" s="186"/>
      <c r="T70" s="186"/>
      <c r="U70" s="186"/>
      <c r="V70" s="186"/>
      <c r="W70" s="186"/>
      <c r="X70" s="186"/>
      <c r="Y70" s="186"/>
      <c r="Z70" s="198"/>
    </row>
    <row r="71" spans="2:26" s="118" customFormat="1" ht="12.75" customHeight="1" x14ac:dyDescent="0.2">
      <c r="B71" s="173"/>
      <c r="C71" s="218"/>
      <c r="D71" s="210"/>
      <c r="E71" s="216"/>
      <c r="F71" s="216"/>
      <c r="G71" s="252"/>
      <c r="H71" s="215"/>
      <c r="I71" s="211"/>
      <c r="J71" s="212"/>
      <c r="K71" s="213"/>
      <c r="L71" s="211"/>
      <c r="M71" s="214"/>
      <c r="N71" s="217"/>
      <c r="O71" s="214"/>
      <c r="P71" s="214"/>
      <c r="Q71" s="538"/>
      <c r="R71" s="541" t="str">
        <f t="shared" si="0"/>
        <v/>
      </c>
      <c r="S71" s="186"/>
      <c r="T71" s="186"/>
      <c r="U71" s="186"/>
      <c r="V71" s="186"/>
      <c r="W71" s="186"/>
      <c r="X71" s="186"/>
      <c r="Y71" s="186"/>
      <c r="Z71" s="198"/>
    </row>
    <row r="72" spans="2:26" s="118" customFormat="1" ht="12.75" customHeight="1" x14ac:dyDescent="0.2">
      <c r="B72" s="173"/>
      <c r="C72" s="218"/>
      <c r="D72" s="210"/>
      <c r="E72" s="216"/>
      <c r="F72" s="216"/>
      <c r="G72" s="252"/>
      <c r="H72" s="215"/>
      <c r="I72" s="211"/>
      <c r="J72" s="212"/>
      <c r="K72" s="213"/>
      <c r="L72" s="211"/>
      <c r="M72" s="214"/>
      <c r="N72" s="217"/>
      <c r="O72" s="214"/>
      <c r="P72" s="214"/>
      <c r="Q72" s="538"/>
      <c r="R72" s="541" t="str">
        <f t="shared" si="0"/>
        <v/>
      </c>
      <c r="S72" s="186"/>
      <c r="T72" s="186"/>
      <c r="U72" s="186"/>
      <c r="V72" s="186"/>
      <c r="W72" s="186"/>
      <c r="X72" s="186"/>
      <c r="Y72" s="186"/>
      <c r="Z72" s="198"/>
    </row>
    <row r="73" spans="2:26" s="118" customFormat="1" ht="12.75" customHeight="1" thickBot="1" x14ac:dyDescent="0.25">
      <c r="B73" s="173"/>
      <c r="C73" s="219"/>
      <c r="D73" s="220"/>
      <c r="E73" s="221"/>
      <c r="F73" s="221"/>
      <c r="G73" s="253"/>
      <c r="H73" s="172"/>
      <c r="I73" s="211"/>
      <c r="J73" s="212"/>
      <c r="K73" s="213"/>
      <c r="L73" s="211"/>
      <c r="M73" s="214"/>
      <c r="N73" s="217"/>
      <c r="O73" s="214"/>
      <c r="P73" s="214"/>
      <c r="Q73" s="538"/>
      <c r="R73" s="531" t="str">
        <f t="shared" si="0"/>
        <v/>
      </c>
      <c r="S73" s="186"/>
      <c r="T73" s="186"/>
      <c r="U73" s="186"/>
      <c r="V73" s="186"/>
      <c r="W73" s="186"/>
      <c r="X73" s="186"/>
      <c r="Y73" s="186"/>
      <c r="Z73" s="198"/>
    </row>
    <row r="74" spans="2:26" s="118" customFormat="1" ht="12.75" customHeight="1" thickBot="1" x14ac:dyDescent="0.25">
      <c r="B74" s="173"/>
      <c r="C74" s="362" t="s">
        <v>49</v>
      </c>
      <c r="D74" s="363"/>
      <c r="E74" s="363"/>
      <c r="F74" s="363"/>
      <c r="G74" s="363"/>
      <c r="H74" s="364"/>
      <c r="I74" s="356">
        <f>IF(SUM(I23:I73)=0,"",SUM(I23:I73))</f>
        <v>41</v>
      </c>
      <c r="J74" s="357">
        <f t="shared" ref="J74:R74" si="1">IF(SUM(J23:J73)=0,"",SUM(J23:J73))</f>
        <v>4590</v>
      </c>
      <c r="K74" s="355" t="str">
        <f t="shared" si="1"/>
        <v/>
      </c>
      <c r="L74" s="358">
        <f t="shared" si="1"/>
        <v>79</v>
      </c>
      <c r="M74" s="359">
        <f t="shared" si="1"/>
        <v>1425</v>
      </c>
      <c r="N74" s="357">
        <f t="shared" si="1"/>
        <v>12</v>
      </c>
      <c r="O74" s="359">
        <f t="shared" si="1"/>
        <v>225</v>
      </c>
      <c r="P74" s="355" t="str">
        <f t="shared" si="1"/>
        <v/>
      </c>
      <c r="Q74" s="358" t="str">
        <f t="shared" si="1"/>
        <v/>
      </c>
      <c r="R74" s="601">
        <f t="shared" si="1"/>
        <v>6372</v>
      </c>
      <c r="S74" s="222"/>
      <c r="T74" s="222"/>
      <c r="U74" s="222"/>
      <c r="V74" s="222"/>
      <c r="W74" s="222"/>
      <c r="X74" s="222"/>
      <c r="Y74" s="222"/>
      <c r="Z74" s="223"/>
    </row>
    <row r="75" spans="2:26" s="118" customFormat="1" ht="9.9499999999999993" customHeight="1" thickBot="1" x14ac:dyDescent="0.25">
      <c r="B75" s="224"/>
      <c r="C75" s="225"/>
      <c r="D75" s="225"/>
      <c r="E75" s="226"/>
      <c r="F75" s="226"/>
      <c r="G75" s="227"/>
      <c r="H75" s="227"/>
      <c r="I75" s="227"/>
      <c r="J75" s="227"/>
      <c r="K75" s="227"/>
      <c r="L75" s="227"/>
      <c r="M75" s="227"/>
      <c r="N75" s="227"/>
      <c r="O75" s="227"/>
      <c r="P75" s="227"/>
      <c r="Q75" s="227"/>
      <c r="R75" s="227"/>
      <c r="S75" s="135"/>
      <c r="T75" s="225"/>
      <c r="U75" s="225"/>
      <c r="V75" s="225"/>
      <c r="W75" s="225"/>
      <c r="X75" s="225"/>
      <c r="Y75" s="225"/>
      <c r="Z75" s="228"/>
    </row>
    <row r="76" spans="2:26" ht="12.75" customHeight="1" x14ac:dyDescent="0.2">
      <c r="B76" s="17"/>
      <c r="I76" s="4"/>
      <c r="J76" s="4"/>
      <c r="K76" s="4"/>
      <c r="L76" s="4"/>
      <c r="M76" s="4"/>
      <c r="N76" s="4"/>
      <c r="O76" s="4"/>
      <c r="P76" s="4"/>
    </row>
    <row r="77" spans="2:26" ht="12.75" customHeight="1" x14ac:dyDescent="0.2">
      <c r="B77" s="17"/>
      <c r="C77" s="58"/>
      <c r="D77" s="58"/>
      <c r="E77" s="59"/>
      <c r="F77" s="59"/>
      <c r="G77" s="60"/>
      <c r="H77" s="60"/>
      <c r="I77" s="60">
        <f>SUM(I23:I73)</f>
        <v>41</v>
      </c>
      <c r="J77" s="60">
        <f t="shared" ref="J77:Q77" si="2">SUM(J23:J73)</f>
        <v>4590</v>
      </c>
      <c r="K77" s="60">
        <f t="shared" si="2"/>
        <v>0</v>
      </c>
      <c r="L77" s="60">
        <f t="shared" si="2"/>
        <v>79</v>
      </c>
      <c r="M77" s="60">
        <f t="shared" si="2"/>
        <v>1425</v>
      </c>
      <c r="N77" s="60">
        <f t="shared" si="2"/>
        <v>12</v>
      </c>
      <c r="O77" s="60">
        <f t="shared" si="2"/>
        <v>225</v>
      </c>
      <c r="P77" s="60">
        <f t="shared" si="2"/>
        <v>0</v>
      </c>
      <c r="Q77" s="60">
        <f t="shared" si="2"/>
        <v>0</v>
      </c>
      <c r="R77" s="60">
        <f>SUM(R23:R73)</f>
        <v>6372</v>
      </c>
      <c r="S77" s="61"/>
    </row>
    <row r="78" spans="2:26" ht="12.75" customHeight="1" x14ac:dyDescent="0.2">
      <c r="B78" s="17"/>
      <c r="C78" s="58"/>
      <c r="D78" s="58"/>
      <c r="E78" s="59"/>
      <c r="F78" s="59"/>
      <c r="G78" s="60"/>
      <c r="H78" s="60"/>
      <c r="I78" s="60"/>
      <c r="J78" s="60"/>
      <c r="K78" s="60"/>
      <c r="L78" s="60"/>
      <c r="M78" s="60"/>
      <c r="N78" s="60"/>
      <c r="O78" s="60"/>
      <c r="P78" s="60"/>
      <c r="Q78" s="60"/>
      <c r="R78" s="60"/>
      <c r="S78" s="61"/>
    </row>
    <row r="79" spans="2:26" ht="12.75" customHeight="1" x14ac:dyDescent="0.2">
      <c r="B79" s="17"/>
      <c r="C79" s="58"/>
      <c r="D79" s="58"/>
      <c r="E79" s="59"/>
      <c r="F79" s="59"/>
      <c r="G79" s="60"/>
      <c r="H79" s="60"/>
      <c r="I79" s="60"/>
      <c r="J79" s="60"/>
      <c r="K79" s="60"/>
      <c r="L79" s="60"/>
      <c r="M79" s="60"/>
      <c r="N79" s="60"/>
      <c r="O79" s="60"/>
      <c r="P79" s="60"/>
      <c r="Q79" s="60"/>
      <c r="R79" s="60"/>
      <c r="S79" s="61"/>
    </row>
    <row r="80" spans="2:26" ht="12.75" customHeight="1" x14ac:dyDescent="0.2">
      <c r="B80" s="17"/>
      <c r="I80" s="4"/>
      <c r="J80" s="4"/>
      <c r="K80" s="4"/>
      <c r="L80" s="4"/>
      <c r="M80" s="4"/>
      <c r="N80" s="4"/>
      <c r="O80" s="4"/>
      <c r="P80" s="4"/>
    </row>
    <row r="81" spans="2:16" ht="12.75" customHeight="1" x14ac:dyDescent="0.2">
      <c r="B81" s="17"/>
      <c r="I81" s="4"/>
      <c r="J81" s="4"/>
      <c r="K81" s="4"/>
      <c r="L81" s="4"/>
      <c r="M81" s="4"/>
      <c r="N81" s="4"/>
      <c r="O81" s="4"/>
      <c r="P81" s="4"/>
    </row>
    <row r="82" spans="2:16" ht="12.75" customHeight="1" x14ac:dyDescent="0.2">
      <c r="B82" s="17"/>
      <c r="I82" s="4"/>
      <c r="J82" s="4"/>
      <c r="K82" s="4"/>
      <c r="L82" s="4"/>
      <c r="M82" s="4"/>
      <c r="N82" s="4"/>
      <c r="O82" s="4"/>
      <c r="P82" s="4"/>
    </row>
    <row r="83" spans="2:16" ht="12.75" customHeight="1" x14ac:dyDescent="0.2">
      <c r="B83" s="17"/>
      <c r="I83" s="4"/>
      <c r="J83" s="4"/>
      <c r="K83" s="4"/>
      <c r="L83" s="4"/>
      <c r="M83" s="4"/>
      <c r="N83" s="4"/>
      <c r="O83" s="4"/>
      <c r="P83" s="4"/>
    </row>
    <row r="84" spans="2:16" ht="12.75" customHeight="1" x14ac:dyDescent="0.2">
      <c r="B84" s="17"/>
      <c r="I84" s="4"/>
      <c r="J84" s="4"/>
      <c r="K84" s="4"/>
      <c r="L84" s="4"/>
      <c r="M84" s="4"/>
      <c r="N84" s="4"/>
      <c r="O84" s="4"/>
      <c r="P84" s="4"/>
    </row>
    <row r="85" spans="2:16" ht="12.75" customHeight="1" x14ac:dyDescent="0.2">
      <c r="B85" s="17"/>
      <c r="I85" s="4"/>
      <c r="J85" s="4"/>
      <c r="K85" s="4"/>
      <c r="L85" s="4"/>
      <c r="M85" s="4"/>
      <c r="N85" s="4"/>
      <c r="O85" s="4"/>
      <c r="P85" s="4"/>
    </row>
    <row r="86" spans="2:16" ht="12.75" customHeight="1" x14ac:dyDescent="0.2">
      <c r="B86" s="17"/>
      <c r="I86" s="4"/>
      <c r="J86" s="4"/>
      <c r="K86" s="4"/>
      <c r="L86" s="4"/>
      <c r="M86" s="4"/>
      <c r="N86" s="4"/>
      <c r="O86" s="4"/>
      <c r="P86" s="4"/>
    </row>
    <row r="87" spans="2:16" ht="12.75" customHeight="1" x14ac:dyDescent="0.2">
      <c r="B87" s="17"/>
      <c r="I87" s="4"/>
      <c r="J87" s="4"/>
      <c r="K87" s="4"/>
      <c r="L87" s="4"/>
      <c r="M87" s="4"/>
      <c r="N87" s="4"/>
      <c r="O87" s="4"/>
      <c r="P87" s="4"/>
    </row>
    <row r="88" spans="2:16" ht="12.75" customHeight="1" x14ac:dyDescent="0.2">
      <c r="B88" s="17"/>
      <c r="I88" s="4"/>
      <c r="J88" s="4"/>
      <c r="K88" s="4"/>
      <c r="L88" s="4"/>
      <c r="M88" s="4"/>
      <c r="N88" s="4"/>
      <c r="O88" s="4"/>
      <c r="P88" s="4"/>
    </row>
    <row r="89" spans="2:16" ht="12.75" customHeight="1" x14ac:dyDescent="0.2">
      <c r="B89" s="17"/>
      <c r="I89" s="4"/>
      <c r="J89" s="4"/>
      <c r="K89" s="4"/>
      <c r="L89" s="4"/>
      <c r="M89" s="4"/>
      <c r="N89" s="4"/>
      <c r="O89" s="4"/>
      <c r="P89" s="4"/>
    </row>
    <row r="90" spans="2:16" ht="12.75" customHeight="1" x14ac:dyDescent="0.2">
      <c r="I90" s="4"/>
      <c r="J90" s="4"/>
      <c r="K90" s="4"/>
      <c r="L90" s="4"/>
      <c r="M90" s="4"/>
      <c r="N90" s="4"/>
      <c r="O90" s="4"/>
      <c r="P90" s="4"/>
    </row>
    <row r="91" spans="2:16" ht="12.75" customHeight="1" x14ac:dyDescent="0.2">
      <c r="I91" s="4"/>
      <c r="J91" s="4"/>
      <c r="K91" s="4"/>
      <c r="L91" s="4"/>
      <c r="M91" s="4"/>
      <c r="N91" s="4"/>
      <c r="O91" s="4"/>
      <c r="P91" s="4"/>
    </row>
    <row r="92" spans="2:16" ht="12.75" customHeight="1" x14ac:dyDescent="0.2">
      <c r="B92" s="58"/>
      <c r="I92" s="4"/>
      <c r="J92" s="4"/>
      <c r="K92" s="4"/>
      <c r="L92" s="4"/>
      <c r="M92" s="4"/>
      <c r="N92" s="4"/>
      <c r="O92" s="4"/>
      <c r="P92" s="4"/>
    </row>
    <row r="93" spans="2:16" ht="12.75" customHeight="1" x14ac:dyDescent="0.2">
      <c r="B93" s="58"/>
      <c r="I93" s="4"/>
      <c r="J93" s="4"/>
      <c r="K93" s="4"/>
      <c r="L93" s="4"/>
      <c r="M93" s="4"/>
      <c r="N93" s="4"/>
      <c r="O93" s="4"/>
      <c r="P93" s="4"/>
    </row>
    <row r="94" spans="2:16" ht="12.75" customHeight="1" x14ac:dyDescent="0.2">
      <c r="B94" s="58"/>
      <c r="I94" s="4"/>
      <c r="J94" s="4"/>
      <c r="K94" s="4"/>
      <c r="L94" s="4"/>
      <c r="M94" s="4"/>
      <c r="N94" s="4"/>
      <c r="O94" s="4"/>
      <c r="P94" s="4"/>
    </row>
    <row r="95" spans="2:16" ht="12.75" customHeight="1" x14ac:dyDescent="0.2">
      <c r="I95" s="4"/>
      <c r="J95" s="4"/>
      <c r="K95" s="4"/>
      <c r="L95" s="4"/>
      <c r="M95" s="4"/>
      <c r="N95" s="4"/>
      <c r="O95" s="4"/>
      <c r="P95" s="4"/>
    </row>
    <row r="96" spans="2:16" ht="12.75" customHeight="1" x14ac:dyDescent="0.2">
      <c r="I96" s="4"/>
      <c r="J96" s="4"/>
      <c r="K96" s="4"/>
      <c r="L96" s="4"/>
      <c r="M96" s="4"/>
      <c r="N96" s="4"/>
      <c r="O96" s="4"/>
      <c r="P96" s="4"/>
    </row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17" spans="1:31" x14ac:dyDescent="0.2">
      <c r="A117" s="4"/>
    </row>
    <row r="118" spans="1:31" x14ac:dyDescent="0.2">
      <c r="A118" s="4"/>
    </row>
    <row r="119" spans="1:31" x14ac:dyDescent="0.2">
      <c r="A119" s="4"/>
    </row>
    <row r="125" spans="1:31" x14ac:dyDescent="0.2">
      <c r="Y125" s="4"/>
    </row>
    <row r="126" spans="1:31" x14ac:dyDescent="0.2">
      <c r="Y126" s="4"/>
      <c r="Z126" s="4"/>
      <c r="AA126" s="4"/>
      <c r="AB126" s="4"/>
      <c r="AC126" s="4"/>
      <c r="AD126" s="4"/>
      <c r="AE126" s="4"/>
    </row>
    <row r="127" spans="1:31" s="4" customFormat="1" x14ac:dyDescent="0.2">
      <c r="A127" s="2"/>
      <c r="B127" s="2"/>
      <c r="C127" s="2"/>
      <c r="D127" s="2"/>
      <c r="E127" s="3"/>
      <c r="F127" s="3"/>
      <c r="I127" s="2"/>
      <c r="J127" s="2"/>
      <c r="K127" s="2"/>
      <c r="L127" s="2"/>
      <c r="M127" s="2"/>
      <c r="N127" s="2"/>
      <c r="O127" s="2"/>
      <c r="P127" s="2"/>
      <c r="S127" s="5"/>
      <c r="T127" s="2"/>
      <c r="U127" s="2"/>
      <c r="V127" s="2"/>
      <c r="W127" s="2"/>
      <c r="X127" s="2"/>
    </row>
    <row r="128" spans="1:31" s="4" customFormat="1" x14ac:dyDescent="0.2">
      <c r="A128" s="2"/>
      <c r="B128" s="2"/>
      <c r="C128" s="2"/>
      <c r="D128" s="2"/>
      <c r="E128" s="3"/>
      <c r="F128" s="3"/>
      <c r="I128" s="2"/>
      <c r="J128" s="2"/>
      <c r="K128" s="2"/>
      <c r="L128" s="2"/>
      <c r="M128" s="2"/>
      <c r="N128" s="2"/>
      <c r="O128" s="2"/>
      <c r="P128" s="2"/>
      <c r="S128" s="5"/>
      <c r="T128" s="2"/>
      <c r="U128" s="2"/>
      <c r="V128" s="2"/>
      <c r="W128" s="2"/>
      <c r="X128" s="2"/>
      <c r="Y128" s="2"/>
    </row>
    <row r="129" spans="1:31" s="4" customFormat="1" x14ac:dyDescent="0.2">
      <c r="A129" s="2"/>
      <c r="B129" s="2"/>
      <c r="C129" s="2"/>
      <c r="D129" s="2"/>
      <c r="E129" s="3"/>
      <c r="F129" s="3"/>
      <c r="I129" s="2"/>
      <c r="J129" s="2"/>
      <c r="K129" s="2"/>
      <c r="L129" s="2"/>
      <c r="M129" s="2"/>
      <c r="N129" s="2"/>
      <c r="O129" s="2"/>
      <c r="P129" s="2"/>
      <c r="S129" s="5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</row>
  </sheetData>
  <mergeCells count="45">
    <mergeCell ref="C74:H74"/>
    <mergeCell ref="S10:Z10"/>
    <mergeCell ref="O19:O21"/>
    <mergeCell ref="P19:P21"/>
    <mergeCell ref="S11:Z22"/>
    <mergeCell ref="L17:N17"/>
    <mergeCell ref="L18:N18"/>
    <mergeCell ref="I19:I21"/>
    <mergeCell ref="J19:J21"/>
    <mergeCell ref="K19:K21"/>
    <mergeCell ref="L19:L21"/>
    <mergeCell ref="M19:M21"/>
    <mergeCell ref="N19:N21"/>
    <mergeCell ref="B10:H10"/>
    <mergeCell ref="I10:P10"/>
    <mergeCell ref="Q10:R10"/>
    <mergeCell ref="I11:K11"/>
    <mergeCell ref="L11:P11"/>
    <mergeCell ref="Q11:Q21"/>
    <mergeCell ref="R11:R21"/>
    <mergeCell ref="I12:J18"/>
    <mergeCell ref="K12:K18"/>
    <mergeCell ref="L12:N12"/>
    <mergeCell ref="L13:N13"/>
    <mergeCell ref="L14:N14"/>
    <mergeCell ref="L15:N15"/>
    <mergeCell ref="L16:N16"/>
    <mergeCell ref="D7:I7"/>
    <mergeCell ref="L7:Q7"/>
    <mergeCell ref="T7:W7"/>
    <mergeCell ref="D8:I8"/>
    <mergeCell ref="L8:Q8"/>
    <mergeCell ref="T8:W8"/>
    <mergeCell ref="D5:I5"/>
    <mergeCell ref="L5:Q5"/>
    <mergeCell ref="T5:W5"/>
    <mergeCell ref="D6:I6"/>
    <mergeCell ref="L6:Q6"/>
    <mergeCell ref="T6:W6"/>
    <mergeCell ref="D3:I3"/>
    <mergeCell ref="L3:Q3"/>
    <mergeCell ref="T3:W3"/>
    <mergeCell ref="D4:I4"/>
    <mergeCell ref="L4:Q4"/>
    <mergeCell ref="T4:W4"/>
  </mergeCells>
  <pageMargins left="0.75" right="0.75" top="1" bottom="1" header="0.5" footer="0.5"/>
  <pageSetup paperSize="17" scale="6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1B394B-382E-4FB6-B923-FF8C3B21443E}">
  <sheetPr>
    <tabColor rgb="FF00B050"/>
  </sheetPr>
  <dimension ref="A1:AK129"/>
  <sheetViews>
    <sheetView zoomScale="70" zoomScaleNormal="70" workbookViewId="0">
      <pane ySplit="21" topLeftCell="A40" activePane="bottomLeft" state="frozen"/>
      <selection activeCell="R25" sqref="R25"/>
      <selection pane="bottomLeft" activeCell="R45" sqref="R45"/>
    </sheetView>
  </sheetViews>
  <sheetFormatPr defaultRowHeight="12.75" x14ac:dyDescent="0.2"/>
  <cols>
    <col min="1" max="1" width="9.140625" style="118"/>
    <col min="2" max="4" width="9.7109375" style="118" customWidth="1"/>
    <col min="5" max="6" width="9.7109375" style="119" customWidth="1"/>
    <col min="7" max="8" width="9.7109375" style="120" customWidth="1"/>
    <col min="9" max="10" width="9.7109375" style="118" customWidth="1"/>
    <col min="11" max="11" width="10.42578125" style="118" customWidth="1"/>
    <col min="12" max="12" width="11.7109375" style="118" customWidth="1"/>
    <col min="13" max="13" width="14.42578125" style="118" customWidth="1"/>
    <col min="14" max="15" width="8.7109375" style="118" customWidth="1"/>
    <col min="16" max="16" width="12.28515625" style="118" customWidth="1"/>
    <col min="17" max="18" width="16.7109375" style="120" customWidth="1"/>
    <col min="19" max="19" width="8.7109375" style="121" customWidth="1"/>
    <col min="20" max="23" width="8.7109375" style="118" customWidth="1"/>
    <col min="24" max="24" width="12.28515625" style="118" customWidth="1"/>
    <col min="25" max="25" width="10.140625" style="118" customWidth="1"/>
    <col min="26" max="26" width="10.5703125" style="118" bestFit="1" customWidth="1"/>
    <col min="27" max="16384" width="9.140625" style="118"/>
  </cols>
  <sheetData>
    <row r="1" spans="2:26" ht="13.5" thickBot="1" x14ac:dyDescent="0.25"/>
    <row r="2" spans="2:26" ht="12" customHeight="1" thickBot="1" x14ac:dyDescent="0.25">
      <c r="B2" s="122"/>
      <c r="C2" s="123"/>
      <c r="D2" s="123"/>
      <c r="E2" s="124"/>
      <c r="F2" s="124"/>
      <c r="G2" s="125"/>
      <c r="H2" s="125"/>
      <c r="I2" s="123"/>
      <c r="J2" s="123"/>
      <c r="K2" s="123"/>
      <c r="L2" s="123"/>
      <c r="M2" s="123"/>
      <c r="N2" s="123"/>
      <c r="O2" s="123"/>
      <c r="P2" s="123"/>
      <c r="Q2" s="123"/>
      <c r="R2" s="123"/>
      <c r="S2" s="123"/>
      <c r="T2" s="123"/>
      <c r="U2" s="123"/>
      <c r="V2" s="125"/>
      <c r="W2" s="125"/>
      <c r="X2" s="126"/>
      <c r="Y2" s="123"/>
      <c r="Z2" s="127"/>
    </row>
    <row r="3" spans="2:26" x14ac:dyDescent="0.2">
      <c r="B3" s="128"/>
      <c r="C3" s="129" t="s">
        <v>28</v>
      </c>
      <c r="D3" s="417" t="s">
        <v>29</v>
      </c>
      <c r="E3" s="418"/>
      <c r="F3" s="418"/>
      <c r="G3" s="418"/>
      <c r="H3" s="418"/>
      <c r="I3" s="419"/>
      <c r="K3" s="129" t="s">
        <v>28</v>
      </c>
      <c r="L3" s="417" t="s">
        <v>30</v>
      </c>
      <c r="M3" s="418"/>
      <c r="N3" s="418"/>
      <c r="O3" s="418"/>
      <c r="P3" s="418"/>
      <c r="Q3" s="419"/>
      <c r="R3" s="118"/>
      <c r="S3" s="129" t="s">
        <v>28</v>
      </c>
      <c r="T3" s="417" t="s">
        <v>30</v>
      </c>
      <c r="U3" s="418"/>
      <c r="V3" s="418"/>
      <c r="W3" s="419"/>
      <c r="Z3" s="130"/>
    </row>
    <row r="4" spans="2:26" x14ac:dyDescent="0.2">
      <c r="B4" s="128"/>
      <c r="C4" s="131">
        <v>1</v>
      </c>
      <c r="D4" s="411" t="s">
        <v>24</v>
      </c>
      <c r="E4" s="412"/>
      <c r="F4" s="412"/>
      <c r="G4" s="412"/>
      <c r="H4" s="412"/>
      <c r="I4" s="413"/>
      <c r="K4" s="131">
        <v>5</v>
      </c>
      <c r="L4" s="411" t="s">
        <v>31</v>
      </c>
      <c r="M4" s="412"/>
      <c r="N4" s="412"/>
      <c r="O4" s="412"/>
      <c r="P4" s="412"/>
      <c r="Q4" s="413"/>
      <c r="R4" s="118"/>
      <c r="S4" s="132">
        <v>10</v>
      </c>
      <c r="T4" s="411" t="s">
        <v>32</v>
      </c>
      <c r="U4" s="412"/>
      <c r="V4" s="412"/>
      <c r="W4" s="413"/>
      <c r="Z4" s="130"/>
    </row>
    <row r="5" spans="2:26" x14ac:dyDescent="0.2">
      <c r="B5" s="128"/>
      <c r="C5" s="131">
        <v>2</v>
      </c>
      <c r="D5" s="411" t="s">
        <v>26</v>
      </c>
      <c r="E5" s="412"/>
      <c r="F5" s="412"/>
      <c r="G5" s="412"/>
      <c r="H5" s="412"/>
      <c r="I5" s="413"/>
      <c r="K5" s="131">
        <v>6</v>
      </c>
      <c r="L5" s="411" t="s">
        <v>33</v>
      </c>
      <c r="M5" s="412"/>
      <c r="N5" s="412"/>
      <c r="O5" s="412"/>
      <c r="P5" s="412"/>
      <c r="Q5" s="413"/>
      <c r="R5" s="118"/>
      <c r="S5" s="132">
        <v>11</v>
      </c>
      <c r="T5" s="411" t="s">
        <v>34</v>
      </c>
      <c r="U5" s="412"/>
      <c r="V5" s="412"/>
      <c r="W5" s="413"/>
      <c r="Z5" s="130"/>
    </row>
    <row r="6" spans="2:26" x14ac:dyDescent="0.2">
      <c r="B6" s="128"/>
      <c r="C6" s="131">
        <v>3</v>
      </c>
      <c r="D6" s="411" t="s">
        <v>27</v>
      </c>
      <c r="E6" s="412"/>
      <c r="F6" s="412"/>
      <c r="G6" s="412"/>
      <c r="H6" s="412"/>
      <c r="I6" s="413"/>
      <c r="K6" s="131">
        <v>7</v>
      </c>
      <c r="L6" s="411" t="s">
        <v>35</v>
      </c>
      <c r="M6" s="412"/>
      <c r="N6" s="412"/>
      <c r="O6" s="412"/>
      <c r="P6" s="412"/>
      <c r="Q6" s="413"/>
      <c r="R6" s="118"/>
      <c r="S6" s="132">
        <v>12</v>
      </c>
      <c r="T6" s="411" t="s">
        <v>36</v>
      </c>
      <c r="U6" s="412"/>
      <c r="V6" s="412"/>
      <c r="W6" s="413"/>
      <c r="Z6" s="130"/>
    </row>
    <row r="7" spans="2:26" x14ac:dyDescent="0.2">
      <c r="B7" s="128"/>
      <c r="C7" s="131">
        <v>4</v>
      </c>
      <c r="D7" s="411" t="s">
        <v>25</v>
      </c>
      <c r="E7" s="412"/>
      <c r="F7" s="412"/>
      <c r="G7" s="412"/>
      <c r="H7" s="412"/>
      <c r="I7" s="413"/>
      <c r="K7" s="131">
        <v>8</v>
      </c>
      <c r="L7" s="411" t="s">
        <v>37</v>
      </c>
      <c r="M7" s="412"/>
      <c r="N7" s="412"/>
      <c r="O7" s="412"/>
      <c r="P7" s="412"/>
      <c r="Q7" s="413"/>
      <c r="R7" s="118"/>
      <c r="S7" s="132">
        <v>13</v>
      </c>
      <c r="T7" s="411" t="s">
        <v>38</v>
      </c>
      <c r="U7" s="412"/>
      <c r="V7" s="412"/>
      <c r="W7" s="413"/>
      <c r="Z7" s="130"/>
    </row>
    <row r="8" spans="2:26" ht="13.5" thickBot="1" x14ac:dyDescent="0.25">
      <c r="B8" s="128"/>
      <c r="C8" s="133"/>
      <c r="D8" s="414"/>
      <c r="E8" s="415"/>
      <c r="F8" s="415"/>
      <c r="G8" s="415"/>
      <c r="H8" s="415"/>
      <c r="I8" s="416"/>
      <c r="K8" s="133">
        <v>9</v>
      </c>
      <c r="L8" s="414" t="s">
        <v>39</v>
      </c>
      <c r="M8" s="415"/>
      <c r="N8" s="415"/>
      <c r="O8" s="415"/>
      <c r="P8" s="415"/>
      <c r="Q8" s="416"/>
      <c r="R8" s="118"/>
      <c r="S8" s="134">
        <v>14</v>
      </c>
      <c r="T8" s="414" t="s">
        <v>116</v>
      </c>
      <c r="U8" s="415"/>
      <c r="V8" s="415"/>
      <c r="W8" s="416"/>
      <c r="Z8" s="130"/>
    </row>
    <row r="9" spans="2:26" ht="13.5" thickBot="1" x14ac:dyDescent="0.25">
      <c r="B9" s="128"/>
      <c r="Q9" s="118"/>
      <c r="R9" s="118"/>
      <c r="S9" s="118"/>
      <c r="V9" s="120"/>
      <c r="W9" s="120"/>
      <c r="X9" s="135"/>
      <c r="Z9" s="130"/>
    </row>
    <row r="10" spans="2:26" s="136" customFormat="1" ht="24.75" customHeight="1" thickBot="1" x14ac:dyDescent="0.25">
      <c r="B10" s="378" t="s">
        <v>5</v>
      </c>
      <c r="C10" s="379"/>
      <c r="D10" s="379"/>
      <c r="E10" s="379"/>
      <c r="F10" s="379"/>
      <c r="G10" s="379"/>
      <c r="H10" s="380"/>
      <c r="I10" s="381" t="s">
        <v>40</v>
      </c>
      <c r="J10" s="382"/>
      <c r="K10" s="382"/>
      <c r="L10" s="382"/>
      <c r="M10" s="382"/>
      <c r="N10" s="382"/>
      <c r="O10" s="382"/>
      <c r="P10" s="382"/>
      <c r="Q10" s="383">
        <v>621</v>
      </c>
      <c r="R10" s="384"/>
      <c r="S10" s="381" t="s">
        <v>2</v>
      </c>
      <c r="T10" s="382"/>
      <c r="U10" s="382"/>
      <c r="V10" s="382"/>
      <c r="W10" s="382"/>
      <c r="X10" s="382"/>
      <c r="Y10" s="382"/>
      <c r="Z10" s="385"/>
    </row>
    <row r="11" spans="2:26" ht="12.75" customHeight="1" x14ac:dyDescent="0.2">
      <c r="B11" s="137"/>
      <c r="C11" s="138" t="s">
        <v>7</v>
      </c>
      <c r="D11" s="234" t="s">
        <v>8</v>
      </c>
      <c r="E11" s="235" t="s">
        <v>1</v>
      </c>
      <c r="F11" s="140" t="s">
        <v>9</v>
      </c>
      <c r="G11" s="139" t="s">
        <v>6</v>
      </c>
      <c r="H11" s="142" t="s">
        <v>16</v>
      </c>
      <c r="I11" s="386" t="s">
        <v>41</v>
      </c>
      <c r="J11" s="387"/>
      <c r="K11" s="388"/>
      <c r="L11" s="389" t="s">
        <v>42</v>
      </c>
      <c r="M11" s="390"/>
      <c r="N11" s="390"/>
      <c r="O11" s="390"/>
      <c r="P11" s="390"/>
      <c r="Q11" s="391" t="s">
        <v>23</v>
      </c>
      <c r="R11" s="394" t="s">
        <v>22</v>
      </c>
      <c r="S11" s="397"/>
      <c r="T11" s="398"/>
      <c r="U11" s="398"/>
      <c r="V11" s="398"/>
      <c r="W11" s="398"/>
      <c r="X11" s="398"/>
      <c r="Y11" s="398"/>
      <c r="Z11" s="399"/>
    </row>
    <row r="12" spans="2:26" ht="12.75" customHeight="1" x14ac:dyDescent="0.2">
      <c r="B12" s="143"/>
      <c r="C12" s="144" t="s">
        <v>11</v>
      </c>
      <c r="D12" s="229" t="s">
        <v>11</v>
      </c>
      <c r="E12" s="236" t="s">
        <v>9</v>
      </c>
      <c r="F12" s="146" t="s">
        <v>12</v>
      </c>
      <c r="G12" s="145" t="s">
        <v>9</v>
      </c>
      <c r="H12" s="148" t="s">
        <v>9</v>
      </c>
      <c r="I12" s="406" t="s">
        <v>43</v>
      </c>
      <c r="J12" s="407"/>
      <c r="K12" s="376" t="s">
        <v>44</v>
      </c>
      <c r="L12" s="408"/>
      <c r="M12" s="409"/>
      <c r="N12" s="410"/>
      <c r="O12" s="150"/>
      <c r="P12" s="151"/>
      <c r="Q12" s="392"/>
      <c r="R12" s="395"/>
      <c r="S12" s="400"/>
      <c r="T12" s="401"/>
      <c r="U12" s="401"/>
      <c r="V12" s="401"/>
      <c r="W12" s="401"/>
      <c r="X12" s="401"/>
      <c r="Y12" s="401"/>
      <c r="Z12" s="402"/>
    </row>
    <row r="13" spans="2:26" ht="12.75" customHeight="1" x14ac:dyDescent="0.2">
      <c r="B13" s="143"/>
      <c r="C13" s="144" t="s">
        <v>14</v>
      </c>
      <c r="D13" s="229" t="s">
        <v>14</v>
      </c>
      <c r="E13" s="236" t="s">
        <v>15</v>
      </c>
      <c r="F13" s="146" t="s">
        <v>16</v>
      </c>
      <c r="G13" s="145" t="s">
        <v>12</v>
      </c>
      <c r="H13" s="148" t="s">
        <v>10</v>
      </c>
      <c r="I13" s="375"/>
      <c r="J13" s="371"/>
      <c r="K13" s="376"/>
      <c r="L13" s="365"/>
      <c r="M13" s="366"/>
      <c r="N13" s="367"/>
      <c r="O13" s="152"/>
      <c r="P13" s="153"/>
      <c r="Q13" s="392"/>
      <c r="R13" s="395"/>
      <c r="S13" s="400"/>
      <c r="T13" s="401"/>
      <c r="U13" s="401"/>
      <c r="V13" s="401"/>
      <c r="W13" s="401"/>
      <c r="X13" s="401"/>
      <c r="Y13" s="401"/>
      <c r="Z13" s="402"/>
    </row>
    <row r="14" spans="2:26" ht="12.75" customHeight="1" x14ac:dyDescent="0.2">
      <c r="B14" s="143"/>
      <c r="C14" s="144" t="s">
        <v>12</v>
      </c>
      <c r="D14" s="229" t="s">
        <v>10</v>
      </c>
      <c r="E14" s="236"/>
      <c r="F14" s="146"/>
      <c r="G14" s="145" t="s">
        <v>15</v>
      </c>
      <c r="H14" s="148" t="s">
        <v>0</v>
      </c>
      <c r="I14" s="375"/>
      <c r="J14" s="371"/>
      <c r="K14" s="376"/>
      <c r="L14" s="365" t="s">
        <v>43</v>
      </c>
      <c r="M14" s="366"/>
      <c r="N14" s="367"/>
      <c r="O14" s="152" t="s">
        <v>44</v>
      </c>
      <c r="P14" s="153" t="s">
        <v>44</v>
      </c>
      <c r="Q14" s="392"/>
      <c r="R14" s="395"/>
      <c r="S14" s="400"/>
      <c r="T14" s="401"/>
      <c r="U14" s="401"/>
      <c r="V14" s="401"/>
      <c r="W14" s="401"/>
      <c r="X14" s="401"/>
      <c r="Y14" s="401"/>
      <c r="Z14" s="402"/>
    </row>
    <row r="15" spans="2:26" ht="12.75" customHeight="1" x14ac:dyDescent="0.2">
      <c r="B15" s="143"/>
      <c r="C15" s="144" t="s">
        <v>10</v>
      </c>
      <c r="D15" s="229" t="s">
        <v>9</v>
      </c>
      <c r="E15" s="236" t="s">
        <v>18</v>
      </c>
      <c r="F15" s="146" t="s">
        <v>18</v>
      </c>
      <c r="G15" s="145" t="s">
        <v>10</v>
      </c>
      <c r="H15" s="148" t="s">
        <v>17</v>
      </c>
      <c r="I15" s="375"/>
      <c r="J15" s="371"/>
      <c r="K15" s="376"/>
      <c r="L15" s="365" t="s">
        <v>45</v>
      </c>
      <c r="M15" s="366"/>
      <c r="N15" s="367"/>
      <c r="O15" s="152" t="s">
        <v>45</v>
      </c>
      <c r="P15" s="153" t="s">
        <v>44</v>
      </c>
      <c r="Q15" s="392"/>
      <c r="R15" s="395"/>
      <c r="S15" s="400"/>
      <c r="T15" s="401"/>
      <c r="U15" s="401"/>
      <c r="V15" s="401"/>
      <c r="W15" s="401"/>
      <c r="X15" s="401"/>
      <c r="Y15" s="401"/>
      <c r="Z15" s="402"/>
    </row>
    <row r="16" spans="2:26" ht="12.75" customHeight="1" x14ac:dyDescent="0.2">
      <c r="B16" s="143"/>
      <c r="C16" s="144" t="s">
        <v>13</v>
      </c>
      <c r="D16" s="229"/>
      <c r="E16" s="236" t="s">
        <v>6</v>
      </c>
      <c r="F16" s="146" t="s">
        <v>6</v>
      </c>
      <c r="G16" s="145" t="s">
        <v>19</v>
      </c>
      <c r="H16" s="148" t="s">
        <v>6</v>
      </c>
      <c r="I16" s="375"/>
      <c r="J16" s="371"/>
      <c r="K16" s="376"/>
      <c r="L16" s="365"/>
      <c r="M16" s="366"/>
      <c r="N16" s="367"/>
      <c r="O16" s="152"/>
      <c r="P16" s="153"/>
      <c r="Q16" s="392"/>
      <c r="R16" s="395"/>
      <c r="S16" s="400"/>
      <c r="T16" s="401"/>
      <c r="U16" s="401"/>
      <c r="V16" s="401"/>
      <c r="W16" s="401"/>
      <c r="X16" s="401"/>
      <c r="Y16" s="401"/>
      <c r="Z16" s="402"/>
    </row>
    <row r="17" spans="1:37" ht="12.75" customHeight="1" x14ac:dyDescent="0.2">
      <c r="B17" s="143"/>
      <c r="C17" s="144"/>
      <c r="D17" s="229"/>
      <c r="E17" s="236" t="s">
        <v>20</v>
      </c>
      <c r="F17" s="146" t="s">
        <v>20</v>
      </c>
      <c r="G17" s="145"/>
      <c r="H17" s="148"/>
      <c r="I17" s="375"/>
      <c r="J17" s="371"/>
      <c r="K17" s="376"/>
      <c r="L17" s="365"/>
      <c r="M17" s="366"/>
      <c r="N17" s="367"/>
      <c r="O17" s="152"/>
      <c r="P17" s="153"/>
      <c r="Q17" s="392"/>
      <c r="R17" s="395"/>
      <c r="S17" s="400"/>
      <c r="T17" s="401"/>
      <c r="U17" s="401"/>
      <c r="V17" s="401"/>
      <c r="W17" s="401"/>
      <c r="X17" s="401"/>
      <c r="Y17" s="401"/>
      <c r="Z17" s="402"/>
    </row>
    <row r="18" spans="1:37" ht="12.75" customHeight="1" x14ac:dyDescent="0.2">
      <c r="B18" s="143"/>
      <c r="C18" s="144"/>
      <c r="D18" s="229"/>
      <c r="E18" s="236"/>
      <c r="F18" s="146"/>
      <c r="G18" s="145" t="s">
        <v>3</v>
      </c>
      <c r="H18" s="148"/>
      <c r="I18" s="375"/>
      <c r="J18" s="371"/>
      <c r="K18" s="376"/>
      <c r="L18" s="368"/>
      <c r="M18" s="369"/>
      <c r="N18" s="370"/>
      <c r="O18" s="149"/>
      <c r="P18" s="154"/>
      <c r="Q18" s="392"/>
      <c r="R18" s="395"/>
      <c r="S18" s="400"/>
      <c r="T18" s="401"/>
      <c r="U18" s="401"/>
      <c r="V18" s="401"/>
      <c r="W18" s="401"/>
      <c r="X18" s="401"/>
      <c r="Y18" s="401"/>
      <c r="Z18" s="402"/>
    </row>
    <row r="19" spans="1:37" ht="12.75" customHeight="1" x14ac:dyDescent="0.2">
      <c r="B19" s="143"/>
      <c r="C19" s="144"/>
      <c r="D19" s="229"/>
      <c r="E19" s="236"/>
      <c r="F19" s="146"/>
      <c r="G19" s="145"/>
      <c r="H19" s="148"/>
      <c r="I19" s="375" t="s">
        <v>46</v>
      </c>
      <c r="J19" s="371" t="s">
        <v>47</v>
      </c>
      <c r="K19" s="376" t="s">
        <v>48</v>
      </c>
      <c r="L19" s="375" t="s">
        <v>46</v>
      </c>
      <c r="M19" s="371" t="s">
        <v>115</v>
      </c>
      <c r="N19" s="377" t="s">
        <v>47</v>
      </c>
      <c r="O19" s="371" t="s">
        <v>48</v>
      </c>
      <c r="P19" s="372" t="s">
        <v>25</v>
      </c>
      <c r="Q19" s="392"/>
      <c r="R19" s="395"/>
      <c r="S19" s="400"/>
      <c r="T19" s="401"/>
      <c r="U19" s="401"/>
      <c r="V19" s="401"/>
      <c r="W19" s="401"/>
      <c r="X19" s="401"/>
      <c r="Y19" s="401"/>
      <c r="Z19" s="402"/>
    </row>
    <row r="20" spans="1:37" ht="12.75" customHeight="1" x14ac:dyDescent="0.2">
      <c r="B20" s="143"/>
      <c r="C20" s="155"/>
      <c r="D20" s="237"/>
      <c r="E20" s="238"/>
      <c r="F20" s="157"/>
      <c r="G20" s="156"/>
      <c r="H20" s="159"/>
      <c r="I20" s="375"/>
      <c r="J20" s="371"/>
      <c r="K20" s="376"/>
      <c r="L20" s="375"/>
      <c r="M20" s="371"/>
      <c r="N20" s="377"/>
      <c r="O20" s="371"/>
      <c r="P20" s="373"/>
      <c r="Q20" s="392"/>
      <c r="R20" s="395"/>
      <c r="S20" s="400"/>
      <c r="T20" s="401"/>
      <c r="U20" s="401"/>
      <c r="V20" s="401"/>
      <c r="W20" s="401"/>
      <c r="X20" s="401"/>
      <c r="Y20" s="401"/>
      <c r="Z20" s="402"/>
    </row>
    <row r="21" spans="1:37" ht="12.75" customHeight="1" x14ac:dyDescent="0.2">
      <c r="B21" s="143"/>
      <c r="C21" s="144"/>
      <c r="D21" s="229"/>
      <c r="E21" s="236"/>
      <c r="F21" s="146"/>
      <c r="G21" s="145"/>
      <c r="H21" s="148"/>
      <c r="I21" s="375"/>
      <c r="J21" s="371"/>
      <c r="K21" s="376"/>
      <c r="L21" s="375"/>
      <c r="M21" s="371"/>
      <c r="N21" s="377"/>
      <c r="O21" s="371"/>
      <c r="P21" s="374"/>
      <c r="Q21" s="393"/>
      <c r="R21" s="396"/>
      <c r="S21" s="400"/>
      <c r="T21" s="401"/>
      <c r="U21" s="401"/>
      <c r="V21" s="401"/>
      <c r="W21" s="401"/>
      <c r="X21" s="401"/>
      <c r="Y21" s="401"/>
      <c r="Z21" s="402"/>
    </row>
    <row r="22" spans="1:37" ht="12.75" customHeight="1" thickBot="1" x14ac:dyDescent="0.25">
      <c r="B22" s="143"/>
      <c r="C22" s="160"/>
      <c r="D22" s="239"/>
      <c r="E22" s="240"/>
      <c r="F22" s="162"/>
      <c r="G22" s="161"/>
      <c r="H22" s="164"/>
      <c r="I22" s="165"/>
      <c r="J22" s="166"/>
      <c r="K22" s="167"/>
      <c r="L22" s="165"/>
      <c r="M22" s="168"/>
      <c r="N22" s="169"/>
      <c r="O22" s="166"/>
      <c r="P22" s="170"/>
      <c r="Q22" s="171" t="s">
        <v>4</v>
      </c>
      <c r="R22" s="215" t="s">
        <v>4</v>
      </c>
      <c r="S22" s="403"/>
      <c r="T22" s="404"/>
      <c r="U22" s="404"/>
      <c r="V22" s="404"/>
      <c r="W22" s="404"/>
      <c r="X22" s="404"/>
      <c r="Y22" s="404"/>
      <c r="Z22" s="405"/>
    </row>
    <row r="23" spans="1:37" ht="12.75" customHeight="1" x14ac:dyDescent="0.2">
      <c r="B23" s="173"/>
      <c r="C23" s="138"/>
      <c r="D23" s="174"/>
      <c r="E23" s="241"/>
      <c r="F23" s="241"/>
      <c r="G23" s="139"/>
      <c r="H23" s="183"/>
      <c r="I23" s="178"/>
      <c r="J23" s="179"/>
      <c r="K23" s="180"/>
      <c r="L23" s="178"/>
      <c r="M23" s="181"/>
      <c r="N23" s="181"/>
      <c r="O23" s="181"/>
      <c r="P23" s="181"/>
      <c r="Q23" s="532"/>
      <c r="R23" s="540" t="str">
        <f>IF(SUM(I23:K23)+SUM(L23:P23)=0,"",SUM(I23:K23)+SUM(L23:P23))</f>
        <v/>
      </c>
      <c r="S23" s="185"/>
      <c r="T23" s="185"/>
      <c r="U23" s="185"/>
      <c r="V23" s="185"/>
      <c r="W23" s="185"/>
      <c r="X23" s="186"/>
      <c r="Y23" s="186"/>
      <c r="Z23" s="187"/>
    </row>
    <row r="24" spans="1:37" ht="12.75" customHeight="1" x14ac:dyDescent="0.2">
      <c r="B24" s="173"/>
      <c r="C24" s="188" t="s">
        <v>21</v>
      </c>
      <c r="D24" s="189" t="s">
        <v>385</v>
      </c>
      <c r="E24" s="242">
        <v>19.309999999999999</v>
      </c>
      <c r="F24" s="243"/>
      <c r="G24" s="195"/>
      <c r="H24" s="203"/>
      <c r="I24" s="194"/>
      <c r="J24" s="179"/>
      <c r="K24" s="193"/>
      <c r="L24" s="194"/>
      <c r="M24" s="195"/>
      <c r="N24" s="195"/>
      <c r="O24" s="195"/>
      <c r="P24" s="195"/>
      <c r="Q24" s="533"/>
      <c r="R24" s="541" t="str">
        <f t="shared" ref="R24:R73" si="0">IF(SUM(I24:K24)+SUM(L24:P24)=0,"",SUM(I24:K24)+SUM(L24:P24))</f>
        <v/>
      </c>
      <c r="S24" s="186" t="s">
        <v>397</v>
      </c>
      <c r="T24" s="186"/>
      <c r="U24" s="186"/>
      <c r="V24" s="186"/>
      <c r="X24" s="186"/>
      <c r="Y24" s="186"/>
      <c r="Z24" s="198"/>
    </row>
    <row r="25" spans="1:37" ht="12.75" customHeight="1" x14ac:dyDescent="0.2">
      <c r="B25" s="173"/>
      <c r="C25" s="199" t="s">
        <v>21</v>
      </c>
      <c r="D25" s="200" t="s">
        <v>118</v>
      </c>
      <c r="E25" s="243"/>
      <c r="F25" s="243"/>
      <c r="G25" s="195"/>
      <c r="H25" s="203">
        <v>6</v>
      </c>
      <c r="I25" s="178"/>
      <c r="J25" s="179"/>
      <c r="K25" s="180"/>
      <c r="L25" s="178">
        <v>7</v>
      </c>
      <c r="M25" s="181"/>
      <c r="N25" s="181"/>
      <c r="O25" s="181">
        <v>14</v>
      </c>
      <c r="P25" s="202"/>
      <c r="Q25" s="534"/>
      <c r="R25" s="541">
        <f t="shared" si="0"/>
        <v>21</v>
      </c>
      <c r="S25" s="186" t="s">
        <v>398</v>
      </c>
      <c r="T25" s="186"/>
      <c r="U25" s="186"/>
      <c r="V25" s="186"/>
      <c r="W25" s="186"/>
      <c r="X25" s="186"/>
      <c r="Y25" s="186"/>
      <c r="Z25" s="198"/>
    </row>
    <row r="26" spans="1:37" ht="12.75" customHeight="1" x14ac:dyDescent="0.2">
      <c r="B26" s="204"/>
      <c r="C26" s="199" t="s">
        <v>21</v>
      </c>
      <c r="D26" s="200" t="s">
        <v>117</v>
      </c>
      <c r="E26" s="243"/>
      <c r="F26" s="243"/>
      <c r="G26" s="195"/>
      <c r="H26" s="203">
        <v>6</v>
      </c>
      <c r="I26" s="178">
        <v>5</v>
      </c>
      <c r="J26" s="179"/>
      <c r="K26" s="180"/>
      <c r="L26" s="178">
        <v>11</v>
      </c>
      <c r="M26" s="181">
        <v>6</v>
      </c>
      <c r="N26" s="181"/>
      <c r="O26" s="181"/>
      <c r="P26" s="202"/>
      <c r="Q26" s="535"/>
      <c r="R26" s="541">
        <f t="shared" si="0"/>
        <v>22</v>
      </c>
      <c r="S26" s="186" t="s">
        <v>399</v>
      </c>
      <c r="T26" s="186"/>
      <c r="X26" s="186"/>
      <c r="Y26" s="186"/>
      <c r="Z26" s="198"/>
    </row>
    <row r="27" spans="1:37" s="205" customFormat="1" ht="12.75" customHeight="1" x14ac:dyDescent="0.2">
      <c r="A27" s="118"/>
      <c r="B27" s="204"/>
      <c r="C27" s="199" t="s">
        <v>21</v>
      </c>
      <c r="D27" s="200" t="s">
        <v>117</v>
      </c>
      <c r="E27" s="243"/>
      <c r="F27" s="243"/>
      <c r="G27" s="195"/>
      <c r="H27" s="203">
        <v>5</v>
      </c>
      <c r="I27" s="178"/>
      <c r="J27" s="179"/>
      <c r="K27" s="180"/>
      <c r="L27" s="178"/>
      <c r="M27" s="181">
        <v>3</v>
      </c>
      <c r="N27" s="181"/>
      <c r="O27" s="181">
        <v>26</v>
      </c>
      <c r="P27" s="202"/>
      <c r="Q27" s="535"/>
      <c r="R27" s="541">
        <f t="shared" si="0"/>
        <v>29</v>
      </c>
      <c r="S27" s="186" t="s">
        <v>400</v>
      </c>
      <c r="T27" s="186"/>
      <c r="U27" s="186"/>
      <c r="V27" s="186"/>
      <c r="W27" s="186"/>
      <c r="X27" s="186"/>
      <c r="Y27" s="186"/>
      <c r="Z27" s="198"/>
      <c r="AA27" s="118"/>
      <c r="AB27" s="118"/>
      <c r="AC27" s="118"/>
      <c r="AD27" s="118"/>
      <c r="AE27" s="118"/>
      <c r="AF27" s="118"/>
      <c r="AG27" s="118"/>
      <c r="AH27" s="118"/>
      <c r="AI27" s="118"/>
      <c r="AJ27" s="118"/>
      <c r="AK27" s="118"/>
    </row>
    <row r="28" spans="1:37" s="205" customFormat="1" ht="12.75" customHeight="1" x14ac:dyDescent="0.2">
      <c r="A28" s="118"/>
      <c r="B28" s="204"/>
      <c r="C28" s="199" t="s">
        <v>21</v>
      </c>
      <c r="D28" s="200" t="s">
        <v>118</v>
      </c>
      <c r="E28" s="243"/>
      <c r="F28" s="243"/>
      <c r="G28" s="195"/>
      <c r="H28" s="203">
        <v>6</v>
      </c>
      <c r="I28" s="178"/>
      <c r="J28" s="179"/>
      <c r="K28" s="180"/>
      <c r="L28" s="178"/>
      <c r="M28" s="181">
        <v>5</v>
      </c>
      <c r="N28" s="181"/>
      <c r="O28" s="181">
        <v>10</v>
      </c>
      <c r="P28" s="202"/>
      <c r="Q28" s="534"/>
      <c r="R28" s="541">
        <f t="shared" si="0"/>
        <v>15</v>
      </c>
      <c r="S28" s="186" t="s">
        <v>401</v>
      </c>
      <c r="T28" s="186"/>
      <c r="U28" s="186"/>
      <c r="V28" s="186"/>
      <c r="W28" s="186"/>
      <c r="X28" s="186"/>
      <c r="Y28" s="186"/>
      <c r="Z28" s="198"/>
      <c r="AA28" s="118"/>
      <c r="AB28" s="118"/>
      <c r="AC28" s="118"/>
      <c r="AD28" s="118"/>
      <c r="AE28" s="118"/>
      <c r="AF28" s="118"/>
      <c r="AG28" s="118"/>
      <c r="AH28" s="118"/>
      <c r="AI28" s="118"/>
      <c r="AJ28" s="118"/>
      <c r="AK28" s="118"/>
    </row>
    <row r="29" spans="1:37" s="205" customFormat="1" ht="12.75" customHeight="1" x14ac:dyDescent="0.2">
      <c r="A29" s="118"/>
      <c r="B29" s="204"/>
      <c r="C29" s="199" t="s">
        <v>21</v>
      </c>
      <c r="D29" s="200" t="s">
        <v>118</v>
      </c>
      <c r="E29" s="243"/>
      <c r="F29" s="243"/>
      <c r="G29" s="195"/>
      <c r="H29" s="203">
        <v>5</v>
      </c>
      <c r="I29" s="178"/>
      <c r="J29" s="179"/>
      <c r="K29" s="180"/>
      <c r="L29" s="178"/>
      <c r="M29" s="181">
        <v>12</v>
      </c>
      <c r="N29" s="181"/>
      <c r="O29" s="181">
        <v>22</v>
      </c>
      <c r="P29" s="202"/>
      <c r="Q29" s="536"/>
      <c r="R29" s="541">
        <f t="shared" si="0"/>
        <v>34</v>
      </c>
      <c r="S29" s="186" t="s">
        <v>402</v>
      </c>
      <c r="T29" s="186"/>
      <c r="U29" s="186"/>
      <c r="V29" s="186"/>
      <c r="W29" s="186"/>
      <c r="X29" s="186"/>
      <c r="Y29" s="186"/>
      <c r="Z29" s="198"/>
      <c r="AA29" s="118"/>
      <c r="AB29" s="118"/>
      <c r="AC29" s="118"/>
      <c r="AD29" s="118"/>
      <c r="AE29" s="118"/>
      <c r="AF29" s="118"/>
      <c r="AG29" s="118"/>
      <c r="AH29" s="118"/>
      <c r="AI29" s="118"/>
      <c r="AJ29" s="118"/>
      <c r="AK29" s="118"/>
    </row>
    <row r="30" spans="1:37" s="205" customFormat="1" ht="12.75" customHeight="1" x14ac:dyDescent="0.2">
      <c r="A30" s="118"/>
      <c r="B30" s="204"/>
      <c r="C30" s="199"/>
      <c r="D30" s="200"/>
      <c r="E30" s="243"/>
      <c r="F30" s="243"/>
      <c r="G30" s="195"/>
      <c r="H30" s="203"/>
      <c r="I30" s="178"/>
      <c r="J30" s="179"/>
      <c r="K30" s="180"/>
      <c r="L30" s="178"/>
      <c r="M30" s="181"/>
      <c r="N30" s="181"/>
      <c r="O30" s="181"/>
      <c r="P30" s="202"/>
      <c r="Q30" s="533"/>
      <c r="R30" s="541" t="str">
        <f t="shared" si="0"/>
        <v/>
      </c>
      <c r="S30" s="186"/>
      <c r="T30" s="186"/>
      <c r="U30" s="186"/>
      <c r="V30" s="186"/>
      <c r="W30" s="186"/>
      <c r="X30" s="186"/>
      <c r="Y30" s="186"/>
      <c r="Z30" s="198"/>
      <c r="AA30" s="118"/>
      <c r="AB30" s="118"/>
      <c r="AC30" s="118"/>
      <c r="AD30" s="118"/>
      <c r="AE30" s="118"/>
      <c r="AF30" s="118"/>
      <c r="AG30" s="118"/>
      <c r="AH30" s="118"/>
      <c r="AI30" s="118"/>
      <c r="AJ30" s="118"/>
      <c r="AK30" s="118"/>
    </row>
    <row r="31" spans="1:37" s="205" customFormat="1" ht="12.75" customHeight="1" x14ac:dyDescent="0.2">
      <c r="A31" s="118"/>
      <c r="B31" s="204"/>
      <c r="C31" s="199" t="s">
        <v>21</v>
      </c>
      <c r="D31" s="200" t="s">
        <v>385</v>
      </c>
      <c r="E31" s="243">
        <v>21.364000000000001</v>
      </c>
      <c r="F31" s="243"/>
      <c r="G31" s="195"/>
      <c r="H31" s="203"/>
      <c r="I31" s="178"/>
      <c r="J31" s="179"/>
      <c r="K31" s="180"/>
      <c r="L31" s="178"/>
      <c r="M31" s="181"/>
      <c r="N31" s="181"/>
      <c r="O31" s="181"/>
      <c r="P31" s="181"/>
      <c r="Q31" s="533"/>
      <c r="R31" s="541" t="str">
        <f t="shared" si="0"/>
        <v/>
      </c>
      <c r="S31" s="186" t="s">
        <v>403</v>
      </c>
      <c r="T31" s="186"/>
      <c r="U31" s="186"/>
      <c r="V31" s="186"/>
      <c r="W31" s="186"/>
      <c r="X31" s="186"/>
      <c r="Y31" s="186"/>
      <c r="Z31" s="198"/>
      <c r="AA31" s="118"/>
      <c r="AB31" s="118"/>
      <c r="AC31" s="118"/>
      <c r="AD31" s="118"/>
      <c r="AE31" s="118"/>
      <c r="AF31" s="118"/>
      <c r="AG31" s="118"/>
      <c r="AH31" s="118"/>
      <c r="AI31" s="118"/>
      <c r="AJ31" s="118"/>
      <c r="AK31" s="118"/>
    </row>
    <row r="32" spans="1:37" s="205" customFormat="1" ht="12.75" customHeight="1" x14ac:dyDescent="0.2">
      <c r="A32" s="118"/>
      <c r="B32" s="204"/>
      <c r="C32" s="206" t="s">
        <v>21</v>
      </c>
      <c r="D32" s="200" t="s">
        <v>118</v>
      </c>
      <c r="E32" s="247"/>
      <c r="F32" s="248"/>
      <c r="G32" s="195"/>
      <c r="H32" s="203">
        <v>5</v>
      </c>
      <c r="I32" s="178"/>
      <c r="J32" s="179"/>
      <c r="K32" s="180"/>
      <c r="L32" s="178"/>
      <c r="M32" s="181">
        <v>3</v>
      </c>
      <c r="N32" s="181"/>
      <c r="O32" s="181">
        <v>15</v>
      </c>
      <c r="P32" s="181"/>
      <c r="Q32" s="536"/>
      <c r="R32" s="541">
        <f t="shared" si="0"/>
        <v>18</v>
      </c>
      <c r="S32" s="186" t="s">
        <v>404</v>
      </c>
      <c r="T32" s="186"/>
      <c r="U32" s="186"/>
      <c r="V32" s="186"/>
      <c r="W32" s="186"/>
      <c r="X32" s="186"/>
      <c r="Y32" s="186"/>
      <c r="Z32" s="198"/>
      <c r="AA32" s="118"/>
      <c r="AB32" s="118"/>
      <c r="AC32" s="118"/>
      <c r="AD32" s="118"/>
      <c r="AE32" s="118"/>
      <c r="AF32" s="118"/>
      <c r="AG32" s="118"/>
      <c r="AH32" s="118"/>
      <c r="AI32" s="118"/>
      <c r="AJ32" s="118"/>
      <c r="AK32" s="118"/>
    </row>
    <row r="33" spans="1:37" s="205" customFormat="1" ht="12.75" customHeight="1" x14ac:dyDescent="0.2">
      <c r="A33" s="118"/>
      <c r="B33" s="204"/>
      <c r="C33" s="206" t="s">
        <v>21</v>
      </c>
      <c r="D33" s="200" t="s">
        <v>117</v>
      </c>
      <c r="E33" s="249"/>
      <c r="F33" s="248"/>
      <c r="G33" s="195"/>
      <c r="H33" s="203">
        <v>6</v>
      </c>
      <c r="I33" s="178"/>
      <c r="J33" s="179"/>
      <c r="K33" s="180"/>
      <c r="L33" s="178"/>
      <c r="M33" s="181">
        <v>10</v>
      </c>
      <c r="N33" s="181"/>
      <c r="O33" s="181">
        <v>15</v>
      </c>
      <c r="P33" s="181"/>
      <c r="Q33" s="536"/>
      <c r="R33" s="541">
        <f t="shared" si="0"/>
        <v>25</v>
      </c>
      <c r="S33" s="186" t="s">
        <v>405</v>
      </c>
      <c r="T33" s="186"/>
      <c r="U33" s="186"/>
      <c r="V33" s="186"/>
      <c r="W33" s="186"/>
      <c r="X33" s="186"/>
      <c r="Y33" s="186"/>
      <c r="Z33" s="198"/>
      <c r="AA33" s="118"/>
      <c r="AB33" s="118"/>
      <c r="AC33" s="118"/>
      <c r="AD33" s="118"/>
      <c r="AE33" s="118"/>
      <c r="AF33" s="118"/>
      <c r="AG33" s="118"/>
      <c r="AH33" s="118"/>
      <c r="AI33" s="118"/>
      <c r="AJ33" s="118"/>
      <c r="AK33" s="118"/>
    </row>
    <row r="34" spans="1:37" s="205" customFormat="1" ht="12.75" customHeight="1" x14ac:dyDescent="0.2">
      <c r="A34" s="118"/>
      <c r="B34" s="204"/>
      <c r="C34" s="199" t="s">
        <v>21</v>
      </c>
      <c r="D34" s="200" t="s">
        <v>118</v>
      </c>
      <c r="E34" s="249"/>
      <c r="F34" s="248"/>
      <c r="G34" s="195"/>
      <c r="H34" s="203">
        <v>6</v>
      </c>
      <c r="I34" s="178"/>
      <c r="J34" s="179"/>
      <c r="K34" s="180"/>
      <c r="L34" s="178"/>
      <c r="M34" s="181">
        <v>4</v>
      </c>
      <c r="N34" s="181"/>
      <c r="O34" s="181">
        <v>15</v>
      </c>
      <c r="P34" s="202"/>
      <c r="Q34" s="535"/>
      <c r="R34" s="541">
        <f t="shared" si="0"/>
        <v>19</v>
      </c>
      <c r="S34" s="186" t="s">
        <v>406</v>
      </c>
      <c r="T34" s="186"/>
      <c r="U34" s="186"/>
      <c r="V34" s="186"/>
      <c r="W34" s="186"/>
      <c r="X34" s="186"/>
      <c r="Y34" s="186"/>
      <c r="Z34" s="198"/>
      <c r="AA34" s="118"/>
      <c r="AB34" s="118"/>
      <c r="AC34" s="118"/>
      <c r="AD34" s="118"/>
      <c r="AE34" s="118"/>
      <c r="AF34" s="118"/>
      <c r="AG34" s="118"/>
      <c r="AH34" s="118"/>
      <c r="AI34" s="118"/>
      <c r="AJ34" s="118"/>
      <c r="AK34" s="118"/>
    </row>
    <row r="35" spans="1:37" s="205" customFormat="1" ht="12.75" customHeight="1" x14ac:dyDescent="0.2">
      <c r="A35" s="118"/>
      <c r="B35" s="204"/>
      <c r="C35" s="199" t="s">
        <v>21</v>
      </c>
      <c r="D35" s="200" t="s">
        <v>117</v>
      </c>
      <c r="E35" s="249"/>
      <c r="F35" s="250"/>
      <c r="G35" s="195"/>
      <c r="H35" s="180">
        <v>6</v>
      </c>
      <c r="I35" s="178"/>
      <c r="J35" s="179"/>
      <c r="K35" s="180"/>
      <c r="L35" s="178">
        <v>11</v>
      </c>
      <c r="M35" s="181">
        <v>32</v>
      </c>
      <c r="N35" s="181"/>
      <c r="O35" s="181">
        <v>10</v>
      </c>
      <c r="P35" s="208"/>
      <c r="Q35" s="535"/>
      <c r="R35" s="541">
        <f t="shared" si="0"/>
        <v>53</v>
      </c>
      <c r="S35" s="186" t="s">
        <v>407</v>
      </c>
      <c r="T35" s="186"/>
      <c r="U35" s="186"/>
      <c r="V35" s="186"/>
      <c r="W35" s="186"/>
      <c r="X35" s="186"/>
      <c r="Y35" s="186"/>
      <c r="Z35" s="198"/>
      <c r="AA35" s="118"/>
      <c r="AB35" s="118"/>
      <c r="AC35" s="118"/>
      <c r="AD35" s="118"/>
      <c r="AE35" s="118"/>
      <c r="AF35" s="118"/>
      <c r="AG35" s="118"/>
      <c r="AH35" s="118"/>
      <c r="AI35" s="118"/>
      <c r="AJ35" s="118"/>
      <c r="AK35" s="118"/>
    </row>
    <row r="36" spans="1:37" s="205" customFormat="1" ht="12.75" customHeight="1" x14ac:dyDescent="0.2">
      <c r="A36" s="118"/>
      <c r="B36" s="204"/>
      <c r="C36" s="199" t="s">
        <v>21</v>
      </c>
      <c r="D36" s="200" t="s">
        <v>117</v>
      </c>
      <c r="E36" s="249"/>
      <c r="F36" s="250"/>
      <c r="G36" s="195"/>
      <c r="H36" s="180">
        <v>5</v>
      </c>
      <c r="I36" s="178"/>
      <c r="J36" s="179"/>
      <c r="K36" s="180"/>
      <c r="L36" s="178"/>
      <c r="M36" s="181">
        <v>8</v>
      </c>
      <c r="N36" s="181"/>
      <c r="O36" s="181">
        <v>16</v>
      </c>
      <c r="P36" s="208">
        <v>4</v>
      </c>
      <c r="Q36" s="535"/>
      <c r="R36" s="541">
        <f t="shared" si="0"/>
        <v>28</v>
      </c>
      <c r="S36" s="186" t="s">
        <v>408</v>
      </c>
      <c r="T36" s="186"/>
      <c r="U36" s="186"/>
      <c r="V36" s="186"/>
      <c r="W36" s="186"/>
      <c r="X36" s="186"/>
      <c r="Y36" s="186"/>
      <c r="Z36" s="198"/>
      <c r="AA36" s="118"/>
      <c r="AB36" s="118"/>
      <c r="AC36" s="118"/>
      <c r="AD36" s="118"/>
      <c r="AE36" s="118"/>
      <c r="AF36" s="118"/>
      <c r="AG36" s="118"/>
      <c r="AH36" s="118"/>
      <c r="AI36" s="118"/>
      <c r="AJ36" s="118"/>
      <c r="AK36" s="118"/>
    </row>
    <row r="37" spans="1:37" s="205" customFormat="1" ht="12.75" customHeight="1" x14ac:dyDescent="0.2">
      <c r="A37" s="118"/>
      <c r="B37" s="204"/>
      <c r="C37" s="199"/>
      <c r="D37" s="200"/>
      <c r="E37" s="249"/>
      <c r="F37" s="242"/>
      <c r="G37" s="195"/>
      <c r="H37" s="251"/>
      <c r="I37" s="178"/>
      <c r="J37" s="179"/>
      <c r="K37" s="180"/>
      <c r="L37" s="178"/>
      <c r="M37" s="181"/>
      <c r="N37" s="181"/>
      <c r="O37" s="181"/>
      <c r="P37" s="181"/>
      <c r="Q37" s="536"/>
      <c r="R37" s="541" t="str">
        <f t="shared" si="0"/>
        <v/>
      </c>
      <c r="S37" s="186"/>
      <c r="T37" s="186"/>
      <c r="U37" s="186"/>
      <c r="V37" s="186"/>
      <c r="W37" s="186"/>
      <c r="X37" s="186"/>
      <c r="Y37" s="186"/>
      <c r="Z37" s="198"/>
      <c r="AA37" s="118"/>
      <c r="AB37" s="118"/>
      <c r="AC37" s="118"/>
      <c r="AD37" s="118"/>
      <c r="AE37" s="118"/>
      <c r="AF37" s="118"/>
      <c r="AG37" s="118"/>
      <c r="AH37" s="118"/>
      <c r="AI37" s="118"/>
      <c r="AJ37" s="118"/>
      <c r="AK37" s="118"/>
    </row>
    <row r="38" spans="1:37" s="205" customFormat="1" ht="12.75" customHeight="1" x14ac:dyDescent="0.2">
      <c r="A38" s="118"/>
      <c r="B38" s="204"/>
      <c r="C38" s="199" t="s">
        <v>21</v>
      </c>
      <c r="D38" s="200" t="s">
        <v>385</v>
      </c>
      <c r="E38" s="247">
        <v>22.72</v>
      </c>
      <c r="F38" s="242"/>
      <c r="G38" s="195"/>
      <c r="H38" s="251"/>
      <c r="I38" s="178"/>
      <c r="J38" s="179"/>
      <c r="K38" s="180"/>
      <c r="L38" s="178"/>
      <c r="M38" s="181"/>
      <c r="N38" s="181"/>
      <c r="O38" s="181"/>
      <c r="P38" s="181"/>
      <c r="Q38" s="536"/>
      <c r="R38" s="541" t="str">
        <f t="shared" si="0"/>
        <v/>
      </c>
      <c r="S38" s="186" t="s">
        <v>409</v>
      </c>
      <c r="T38" s="186"/>
      <c r="U38" s="186"/>
      <c r="V38" s="186"/>
      <c r="W38" s="186"/>
      <c r="X38" s="186"/>
      <c r="Y38" s="186"/>
      <c r="Z38" s="198"/>
      <c r="AA38" s="118"/>
      <c r="AB38" s="118"/>
      <c r="AC38" s="118"/>
      <c r="AD38" s="118"/>
      <c r="AE38" s="118"/>
      <c r="AF38" s="118"/>
      <c r="AG38" s="118"/>
      <c r="AH38" s="118"/>
      <c r="AI38" s="118"/>
      <c r="AJ38" s="118"/>
      <c r="AK38" s="118"/>
    </row>
    <row r="39" spans="1:37" s="205" customFormat="1" ht="12.75" customHeight="1" x14ac:dyDescent="0.2">
      <c r="A39" s="118"/>
      <c r="B39" s="204"/>
      <c r="C39" s="199" t="s">
        <v>21</v>
      </c>
      <c r="D39" s="200" t="s">
        <v>396</v>
      </c>
      <c r="E39" s="242"/>
      <c r="F39" s="242"/>
      <c r="G39" s="195"/>
      <c r="H39" s="251">
        <v>6</v>
      </c>
      <c r="I39" s="178"/>
      <c r="J39" s="179"/>
      <c r="K39" s="180"/>
      <c r="L39" s="178"/>
      <c r="M39" s="181">
        <v>53</v>
      </c>
      <c r="N39" s="181">
        <v>5</v>
      </c>
      <c r="O39" s="181"/>
      <c r="P39" s="181"/>
      <c r="Q39" s="533"/>
      <c r="R39" s="541">
        <f t="shared" si="0"/>
        <v>58</v>
      </c>
      <c r="S39" s="186" t="s">
        <v>410</v>
      </c>
      <c r="T39" s="186"/>
      <c r="U39" s="186"/>
      <c r="V39" s="186"/>
      <c r="W39" s="186"/>
      <c r="X39" s="186"/>
      <c r="Y39" s="186"/>
      <c r="Z39" s="198"/>
      <c r="AA39" s="118"/>
      <c r="AB39" s="118"/>
      <c r="AC39" s="118"/>
      <c r="AD39" s="118"/>
      <c r="AE39" s="118"/>
      <c r="AF39" s="118"/>
      <c r="AG39" s="118"/>
      <c r="AH39" s="118"/>
      <c r="AI39" s="118"/>
      <c r="AJ39" s="118"/>
      <c r="AK39" s="118"/>
    </row>
    <row r="40" spans="1:37" s="205" customFormat="1" ht="12.75" customHeight="1" x14ac:dyDescent="0.2">
      <c r="A40" s="118"/>
      <c r="B40" s="204"/>
      <c r="C40" s="199" t="s">
        <v>21</v>
      </c>
      <c r="D40" s="200" t="s">
        <v>117</v>
      </c>
      <c r="E40" s="242"/>
      <c r="F40" s="242"/>
      <c r="G40" s="195"/>
      <c r="H40" s="251">
        <v>6</v>
      </c>
      <c r="I40" s="194"/>
      <c r="J40" s="209">
        <v>50</v>
      </c>
      <c r="K40" s="193"/>
      <c r="L40" s="194"/>
      <c r="M40" s="195"/>
      <c r="N40" s="195"/>
      <c r="O40" s="195">
        <v>58</v>
      </c>
      <c r="P40" s="195"/>
      <c r="Q40" s="537"/>
      <c r="R40" s="541">
        <f t="shared" si="0"/>
        <v>108</v>
      </c>
      <c r="S40" s="186" t="s">
        <v>411</v>
      </c>
      <c r="T40" s="186"/>
      <c r="U40" s="186"/>
      <c r="V40" s="186"/>
      <c r="W40" s="186"/>
      <c r="X40" s="186"/>
      <c r="Y40" s="186"/>
      <c r="Z40" s="198"/>
      <c r="AA40" s="118"/>
      <c r="AB40" s="118"/>
      <c r="AC40" s="118"/>
      <c r="AD40" s="118"/>
      <c r="AE40" s="118"/>
      <c r="AF40" s="118"/>
      <c r="AG40" s="118"/>
      <c r="AH40" s="118"/>
      <c r="AI40" s="118"/>
      <c r="AJ40" s="118"/>
      <c r="AK40" s="118"/>
    </row>
    <row r="41" spans="1:37" s="205" customFormat="1" ht="12.75" customHeight="1" x14ac:dyDescent="0.2">
      <c r="A41" s="118"/>
      <c r="B41" s="204"/>
      <c r="C41" s="199" t="s">
        <v>21</v>
      </c>
      <c r="D41" s="200" t="s">
        <v>118</v>
      </c>
      <c r="E41" s="216"/>
      <c r="F41" s="242"/>
      <c r="G41" s="195"/>
      <c r="H41" s="251">
        <v>5</v>
      </c>
      <c r="I41" s="194"/>
      <c r="J41" s="209">
        <v>30</v>
      </c>
      <c r="K41" s="193"/>
      <c r="L41" s="178"/>
      <c r="M41" s="195">
        <v>25</v>
      </c>
      <c r="N41" s="195"/>
      <c r="O41" s="195">
        <v>32</v>
      </c>
      <c r="P41" s="195"/>
      <c r="Q41" s="537"/>
      <c r="R41" s="541">
        <f t="shared" si="0"/>
        <v>87</v>
      </c>
      <c r="S41" s="186" t="s">
        <v>412</v>
      </c>
      <c r="T41" s="186"/>
      <c r="U41" s="186"/>
      <c r="V41" s="186"/>
      <c r="W41" s="186"/>
      <c r="X41" s="186"/>
      <c r="Y41" s="186"/>
      <c r="Z41" s="198"/>
      <c r="AA41" s="118"/>
      <c r="AB41" s="118"/>
      <c r="AC41" s="118"/>
      <c r="AD41" s="118"/>
      <c r="AE41" s="118"/>
      <c r="AF41" s="118"/>
      <c r="AG41" s="118"/>
      <c r="AH41" s="118"/>
      <c r="AI41" s="118"/>
      <c r="AJ41" s="118"/>
      <c r="AK41" s="118"/>
    </row>
    <row r="42" spans="1:37" s="205" customFormat="1" ht="12.75" customHeight="1" x14ac:dyDescent="0.2">
      <c r="A42" s="118"/>
      <c r="B42" s="204"/>
      <c r="C42" s="199" t="s">
        <v>21</v>
      </c>
      <c r="D42" s="200" t="s">
        <v>117</v>
      </c>
      <c r="E42" s="216"/>
      <c r="F42" s="242"/>
      <c r="G42" s="195"/>
      <c r="H42" s="251">
        <v>6</v>
      </c>
      <c r="I42" s="211"/>
      <c r="J42" s="212"/>
      <c r="K42" s="213"/>
      <c r="L42" s="211"/>
      <c r="M42" s="214">
        <v>7</v>
      </c>
      <c r="N42" s="214"/>
      <c r="O42" s="214">
        <v>11</v>
      </c>
      <c r="P42" s="214"/>
      <c r="Q42" s="538"/>
      <c r="R42" s="541">
        <f t="shared" si="0"/>
        <v>18</v>
      </c>
      <c r="S42" s="186" t="s">
        <v>413</v>
      </c>
      <c r="T42" s="186"/>
      <c r="U42" s="186"/>
      <c r="V42" s="186"/>
      <c r="W42" s="186"/>
      <c r="X42" s="186"/>
      <c r="Y42" s="186"/>
      <c r="Z42" s="198"/>
      <c r="AA42" s="118"/>
      <c r="AB42" s="118"/>
      <c r="AC42" s="118"/>
      <c r="AD42" s="118"/>
      <c r="AE42" s="118"/>
      <c r="AF42" s="118"/>
      <c r="AG42" s="118"/>
      <c r="AH42" s="118"/>
      <c r="AI42" s="118"/>
      <c r="AJ42" s="118"/>
      <c r="AK42" s="118"/>
    </row>
    <row r="43" spans="1:37" s="205" customFormat="1" ht="12.75" customHeight="1" x14ac:dyDescent="0.2">
      <c r="A43" s="118"/>
      <c r="B43" s="204"/>
      <c r="C43" s="188" t="s">
        <v>21</v>
      </c>
      <c r="D43" s="189" t="s">
        <v>117</v>
      </c>
      <c r="E43" s="216"/>
      <c r="F43" s="242"/>
      <c r="G43" s="195"/>
      <c r="H43" s="251">
        <v>5</v>
      </c>
      <c r="I43" s="211"/>
      <c r="J43" s="212"/>
      <c r="K43" s="213"/>
      <c r="L43" s="211"/>
      <c r="M43" s="214">
        <v>31</v>
      </c>
      <c r="N43" s="214"/>
      <c r="O43" s="214">
        <v>11</v>
      </c>
      <c r="P43" s="214"/>
      <c r="Q43" s="538"/>
      <c r="R43" s="541">
        <f t="shared" si="0"/>
        <v>42</v>
      </c>
      <c r="S43" s="186" t="s">
        <v>414</v>
      </c>
      <c r="T43" s="186"/>
      <c r="U43" s="186"/>
      <c r="V43" s="186"/>
      <c r="W43" s="186"/>
      <c r="X43" s="186"/>
      <c r="Y43" s="186"/>
      <c r="Z43" s="198"/>
      <c r="AA43" s="118"/>
      <c r="AB43" s="118"/>
      <c r="AC43" s="118"/>
      <c r="AD43" s="118"/>
      <c r="AE43" s="118"/>
      <c r="AF43" s="118"/>
      <c r="AG43" s="118"/>
      <c r="AH43" s="118"/>
      <c r="AI43" s="118"/>
      <c r="AJ43" s="118"/>
      <c r="AK43" s="118"/>
    </row>
    <row r="44" spans="1:37" s="205" customFormat="1" ht="12.75" customHeight="1" x14ac:dyDescent="0.2">
      <c r="A44" s="118"/>
      <c r="B44" s="204"/>
      <c r="C44" s="199" t="s">
        <v>21</v>
      </c>
      <c r="D44" s="200" t="s">
        <v>117</v>
      </c>
      <c r="E44" s="216"/>
      <c r="F44" s="216"/>
      <c r="G44" s="214"/>
      <c r="H44" s="251">
        <v>5</v>
      </c>
      <c r="I44" s="211"/>
      <c r="J44" s="212"/>
      <c r="K44" s="213"/>
      <c r="L44" s="211"/>
      <c r="M44" s="214">
        <v>27</v>
      </c>
      <c r="N44" s="214"/>
      <c r="O44" s="214">
        <v>18</v>
      </c>
      <c r="P44" s="214"/>
      <c r="Q44" s="538"/>
      <c r="R44" s="541">
        <f t="shared" si="0"/>
        <v>45</v>
      </c>
      <c r="S44" s="186" t="s">
        <v>415</v>
      </c>
      <c r="T44" s="186"/>
      <c r="U44" s="186"/>
      <c r="V44" s="186"/>
      <c r="W44" s="186"/>
      <c r="X44" s="186"/>
      <c r="Y44" s="186"/>
      <c r="Z44" s="198"/>
      <c r="AA44" s="118"/>
      <c r="AB44" s="118"/>
      <c r="AC44" s="118"/>
      <c r="AD44" s="118"/>
      <c r="AE44" s="118"/>
      <c r="AF44" s="118"/>
      <c r="AG44" s="118"/>
      <c r="AH44" s="118"/>
      <c r="AI44" s="118"/>
      <c r="AJ44" s="118"/>
      <c r="AK44" s="118"/>
    </row>
    <row r="45" spans="1:37" s="205" customFormat="1" ht="12.75" customHeight="1" x14ac:dyDescent="0.2">
      <c r="A45" s="118"/>
      <c r="B45" s="204"/>
      <c r="C45" s="199" t="s">
        <v>21</v>
      </c>
      <c r="D45" s="200" t="s">
        <v>118</v>
      </c>
      <c r="E45" s="216"/>
      <c r="F45" s="216"/>
      <c r="G45" s="214"/>
      <c r="H45" s="251">
        <v>6</v>
      </c>
      <c r="I45" s="211"/>
      <c r="J45" s="212"/>
      <c r="K45" s="213"/>
      <c r="L45" s="211"/>
      <c r="M45" s="214">
        <v>20</v>
      </c>
      <c r="N45" s="214"/>
      <c r="O45" s="214">
        <v>16</v>
      </c>
      <c r="P45" s="214"/>
      <c r="Q45" s="538"/>
      <c r="R45" s="541">
        <f t="shared" si="0"/>
        <v>36</v>
      </c>
      <c r="S45" s="186" t="s">
        <v>416</v>
      </c>
      <c r="T45" s="186"/>
      <c r="U45" s="186"/>
      <c r="V45" s="186"/>
      <c r="W45" s="186"/>
      <c r="X45" s="186"/>
      <c r="Y45" s="186"/>
      <c r="Z45" s="198"/>
      <c r="AA45" s="118"/>
      <c r="AB45" s="118"/>
      <c r="AC45" s="118"/>
      <c r="AD45" s="118"/>
      <c r="AE45" s="118"/>
      <c r="AF45" s="118"/>
      <c r="AG45" s="118"/>
      <c r="AH45" s="118"/>
      <c r="AI45" s="118"/>
      <c r="AJ45" s="118"/>
      <c r="AK45" s="118"/>
    </row>
    <row r="46" spans="1:37" s="205" customFormat="1" ht="12.75" customHeight="1" x14ac:dyDescent="0.2">
      <c r="A46" s="118"/>
      <c r="B46" s="173"/>
      <c r="C46" s="206" t="s">
        <v>21</v>
      </c>
      <c r="D46" s="200" t="s">
        <v>118</v>
      </c>
      <c r="E46" s="216"/>
      <c r="F46" s="216"/>
      <c r="G46" s="214"/>
      <c r="H46" s="251">
        <v>5</v>
      </c>
      <c r="I46" s="211"/>
      <c r="J46" s="212"/>
      <c r="K46" s="213"/>
      <c r="L46" s="211"/>
      <c r="M46" s="214">
        <v>8</v>
      </c>
      <c r="N46" s="214"/>
      <c r="O46" s="214">
        <v>11</v>
      </c>
      <c r="P46" s="214"/>
      <c r="Q46" s="538"/>
      <c r="R46" s="541">
        <f t="shared" si="0"/>
        <v>19</v>
      </c>
      <c r="S46" s="186" t="s">
        <v>417</v>
      </c>
      <c r="T46" s="186"/>
      <c r="U46" s="186"/>
      <c r="V46" s="186"/>
      <c r="W46" s="186"/>
      <c r="X46" s="186"/>
      <c r="Y46" s="186"/>
      <c r="Z46" s="198"/>
      <c r="AA46" s="118"/>
      <c r="AB46" s="118"/>
      <c r="AC46" s="118"/>
      <c r="AD46" s="118"/>
      <c r="AE46" s="118"/>
      <c r="AF46" s="118"/>
      <c r="AG46" s="118"/>
      <c r="AH46" s="118"/>
      <c r="AI46" s="118"/>
      <c r="AJ46" s="118"/>
      <c r="AK46" s="118"/>
    </row>
    <row r="47" spans="1:37" s="205" customFormat="1" ht="12.75" customHeight="1" x14ac:dyDescent="0.2">
      <c r="A47" s="118"/>
      <c r="B47" s="173"/>
      <c r="C47" s="206" t="s">
        <v>21</v>
      </c>
      <c r="D47" s="200" t="s">
        <v>118</v>
      </c>
      <c r="E47" s="216"/>
      <c r="F47" s="216"/>
      <c r="G47" s="214"/>
      <c r="H47" s="251">
        <v>6</v>
      </c>
      <c r="I47" s="211"/>
      <c r="J47" s="212"/>
      <c r="K47" s="213"/>
      <c r="L47" s="211"/>
      <c r="M47" s="214">
        <v>15</v>
      </c>
      <c r="N47" s="214"/>
      <c r="O47" s="214">
        <v>14</v>
      </c>
      <c r="P47" s="214"/>
      <c r="Q47" s="538"/>
      <c r="R47" s="541">
        <f t="shared" si="0"/>
        <v>29</v>
      </c>
      <c r="S47" s="186" t="s">
        <v>418</v>
      </c>
      <c r="T47" s="186"/>
      <c r="U47" s="186"/>
      <c r="V47" s="186"/>
      <c r="W47" s="186"/>
      <c r="X47" s="186"/>
      <c r="Y47" s="186"/>
      <c r="Z47" s="198"/>
      <c r="AA47" s="118"/>
      <c r="AB47" s="118"/>
      <c r="AC47" s="118"/>
      <c r="AD47" s="118"/>
      <c r="AE47" s="118"/>
      <c r="AF47" s="118"/>
      <c r="AG47" s="118"/>
      <c r="AH47" s="118"/>
      <c r="AI47" s="118"/>
      <c r="AJ47" s="118"/>
      <c r="AK47" s="118"/>
    </row>
    <row r="48" spans="1:37" s="205" customFormat="1" ht="12.75" customHeight="1" x14ac:dyDescent="0.2">
      <c r="A48" s="118"/>
      <c r="B48" s="173"/>
      <c r="C48" s="206"/>
      <c r="D48" s="200"/>
      <c r="E48" s="216"/>
      <c r="F48" s="216"/>
      <c r="G48" s="214"/>
      <c r="H48" s="215"/>
      <c r="I48" s="211"/>
      <c r="J48" s="212"/>
      <c r="K48" s="213"/>
      <c r="L48" s="211"/>
      <c r="M48" s="214"/>
      <c r="N48" s="214"/>
      <c r="O48" s="214"/>
      <c r="P48" s="214"/>
      <c r="Q48" s="538"/>
      <c r="R48" s="541" t="str">
        <f t="shared" si="0"/>
        <v/>
      </c>
      <c r="S48" s="186"/>
      <c r="T48" s="186"/>
      <c r="U48" s="186"/>
      <c r="V48" s="186"/>
      <c r="W48" s="186"/>
      <c r="X48" s="186"/>
      <c r="Y48" s="186"/>
      <c r="Z48" s="198"/>
      <c r="AA48" s="118"/>
      <c r="AB48" s="118"/>
      <c r="AC48" s="118"/>
      <c r="AD48" s="118"/>
      <c r="AE48" s="118"/>
      <c r="AF48" s="118"/>
      <c r="AG48" s="118"/>
      <c r="AH48" s="118"/>
      <c r="AI48" s="118"/>
      <c r="AJ48" s="118"/>
      <c r="AK48" s="118"/>
    </row>
    <row r="49" spans="1:37" s="205" customFormat="1" ht="12.75" customHeight="1" x14ac:dyDescent="0.2">
      <c r="A49" s="118"/>
      <c r="B49" s="173"/>
      <c r="C49" s="206" t="s">
        <v>21</v>
      </c>
      <c r="D49" s="200" t="s">
        <v>385</v>
      </c>
      <c r="E49" s="216">
        <v>22.93</v>
      </c>
      <c r="F49" s="216"/>
      <c r="G49" s="214"/>
      <c r="H49" s="215"/>
      <c r="I49" s="211"/>
      <c r="J49" s="212"/>
      <c r="K49" s="213"/>
      <c r="L49" s="211"/>
      <c r="M49" s="214"/>
      <c r="N49" s="217"/>
      <c r="O49" s="214"/>
      <c r="P49" s="214"/>
      <c r="Q49" s="538"/>
      <c r="R49" s="541" t="str">
        <f t="shared" si="0"/>
        <v/>
      </c>
      <c r="S49" s="186" t="s">
        <v>419</v>
      </c>
      <c r="T49" s="186"/>
      <c r="U49" s="186"/>
      <c r="V49" s="186"/>
      <c r="W49" s="186"/>
      <c r="X49" s="186"/>
      <c r="Y49" s="186"/>
      <c r="Z49" s="198"/>
      <c r="AA49" s="118"/>
      <c r="AB49" s="118"/>
      <c r="AC49" s="118"/>
      <c r="AD49" s="118"/>
      <c r="AE49" s="118"/>
      <c r="AF49" s="118"/>
      <c r="AG49" s="118"/>
      <c r="AH49" s="118"/>
      <c r="AI49" s="118"/>
      <c r="AJ49" s="118"/>
      <c r="AK49" s="118"/>
    </row>
    <row r="50" spans="1:37" s="205" customFormat="1" ht="12.75" customHeight="1" x14ac:dyDescent="0.2">
      <c r="A50" s="118"/>
      <c r="B50" s="173"/>
      <c r="C50" s="206" t="s">
        <v>21</v>
      </c>
      <c r="D50" s="200" t="s">
        <v>118</v>
      </c>
      <c r="E50" s="216"/>
      <c r="F50" s="216"/>
      <c r="G50" s="214"/>
      <c r="H50" s="215">
        <v>5</v>
      </c>
      <c r="I50" s="211"/>
      <c r="J50" s="212"/>
      <c r="K50" s="213"/>
      <c r="L50" s="211"/>
      <c r="M50" s="214">
        <v>9</v>
      </c>
      <c r="N50" s="217">
        <v>4</v>
      </c>
      <c r="O50" s="214">
        <v>9</v>
      </c>
      <c r="P50" s="214"/>
      <c r="Q50" s="538"/>
      <c r="R50" s="541">
        <f>IF(SUM(I50:K50)+SUM(L50:P50)=0,"",SUM(I50:K50)+SUM(L50:P50))</f>
        <v>22</v>
      </c>
      <c r="S50" s="186" t="s">
        <v>420</v>
      </c>
      <c r="T50" s="186"/>
      <c r="U50" s="186"/>
      <c r="V50" s="186"/>
      <c r="W50" s="186"/>
      <c r="X50" s="186"/>
      <c r="Y50" s="186"/>
      <c r="Z50" s="198"/>
      <c r="AA50" s="118"/>
      <c r="AB50" s="118"/>
      <c r="AC50" s="118"/>
      <c r="AD50" s="118"/>
      <c r="AE50" s="118"/>
      <c r="AF50" s="118"/>
      <c r="AG50" s="118"/>
      <c r="AH50" s="118"/>
      <c r="AI50" s="118"/>
      <c r="AJ50" s="118"/>
      <c r="AK50" s="118"/>
    </row>
    <row r="51" spans="1:37" s="205" customFormat="1" ht="12.75" customHeight="1" x14ac:dyDescent="0.2">
      <c r="A51" s="118"/>
      <c r="B51" s="173"/>
      <c r="C51" s="206" t="s">
        <v>21</v>
      </c>
      <c r="D51" s="200" t="s">
        <v>118</v>
      </c>
      <c r="E51" s="216"/>
      <c r="F51" s="216"/>
      <c r="G51" s="252"/>
      <c r="H51" s="215">
        <v>6</v>
      </c>
      <c r="I51" s="211"/>
      <c r="J51" s="212"/>
      <c r="K51" s="213"/>
      <c r="L51" s="211"/>
      <c r="M51" s="214">
        <v>5</v>
      </c>
      <c r="N51" s="217"/>
      <c r="O51" s="214">
        <v>14</v>
      </c>
      <c r="P51" s="214"/>
      <c r="Q51" s="538"/>
      <c r="R51" s="541">
        <f t="shared" si="0"/>
        <v>19</v>
      </c>
      <c r="S51" s="186" t="s">
        <v>421</v>
      </c>
      <c r="T51" s="186"/>
      <c r="U51" s="186"/>
      <c r="V51" s="186"/>
      <c r="W51" s="186"/>
      <c r="X51" s="186"/>
      <c r="Y51" s="186"/>
      <c r="Z51" s="198"/>
      <c r="AA51" s="118"/>
      <c r="AB51" s="118"/>
      <c r="AC51" s="118"/>
      <c r="AD51" s="118"/>
      <c r="AE51" s="118"/>
      <c r="AF51" s="118"/>
      <c r="AG51" s="118"/>
      <c r="AH51" s="118"/>
      <c r="AI51" s="118"/>
      <c r="AJ51" s="118"/>
      <c r="AK51" s="118"/>
    </row>
    <row r="52" spans="1:37" s="205" customFormat="1" ht="12.75" customHeight="1" x14ac:dyDescent="0.2">
      <c r="A52" s="118"/>
      <c r="B52" s="173"/>
      <c r="C52" s="206" t="s">
        <v>21</v>
      </c>
      <c r="D52" s="200" t="s">
        <v>117</v>
      </c>
      <c r="E52" s="216"/>
      <c r="F52" s="216"/>
      <c r="G52" s="252"/>
      <c r="H52" s="215">
        <v>5</v>
      </c>
      <c r="I52" s="211"/>
      <c r="J52" s="212"/>
      <c r="K52" s="213"/>
      <c r="L52" s="211"/>
      <c r="M52" s="214">
        <v>12</v>
      </c>
      <c r="N52" s="217"/>
      <c r="O52" s="214">
        <v>17</v>
      </c>
      <c r="P52" s="214"/>
      <c r="Q52" s="538"/>
      <c r="R52" s="541">
        <f t="shared" si="0"/>
        <v>29</v>
      </c>
      <c r="S52" s="186" t="s">
        <v>422</v>
      </c>
      <c r="T52" s="186"/>
      <c r="U52" s="186"/>
      <c r="V52" s="186"/>
      <c r="W52" s="186"/>
      <c r="X52" s="186"/>
      <c r="Y52" s="186"/>
      <c r="Z52" s="198"/>
      <c r="AA52" s="118"/>
      <c r="AB52" s="118"/>
      <c r="AC52" s="118"/>
      <c r="AD52" s="118"/>
      <c r="AE52" s="118"/>
      <c r="AF52" s="118"/>
      <c r="AG52" s="118"/>
      <c r="AH52" s="118"/>
      <c r="AI52" s="118"/>
      <c r="AJ52" s="118"/>
      <c r="AK52" s="118"/>
    </row>
    <row r="53" spans="1:37" s="205" customFormat="1" ht="12.75" customHeight="1" x14ac:dyDescent="0.2">
      <c r="A53" s="118"/>
      <c r="B53" s="173"/>
      <c r="C53" s="206" t="s">
        <v>21</v>
      </c>
      <c r="D53" s="200" t="s">
        <v>117</v>
      </c>
      <c r="E53" s="216"/>
      <c r="F53" s="216"/>
      <c r="G53" s="252"/>
      <c r="H53" s="215">
        <v>6</v>
      </c>
      <c r="I53" s="211"/>
      <c r="J53" s="212"/>
      <c r="K53" s="213"/>
      <c r="L53" s="211"/>
      <c r="M53" s="214">
        <v>3</v>
      </c>
      <c r="N53" s="217"/>
      <c r="O53" s="214">
        <v>10</v>
      </c>
      <c r="P53" s="214"/>
      <c r="Q53" s="538"/>
      <c r="R53" s="541">
        <f t="shared" si="0"/>
        <v>13</v>
      </c>
      <c r="S53" s="186" t="s">
        <v>423</v>
      </c>
      <c r="T53" s="186"/>
      <c r="U53" s="186"/>
      <c r="V53" s="186"/>
      <c r="W53" s="186"/>
      <c r="X53" s="186"/>
      <c r="Y53" s="186"/>
      <c r="Z53" s="198"/>
      <c r="AA53" s="118"/>
      <c r="AB53" s="118"/>
      <c r="AC53" s="118"/>
      <c r="AD53" s="118"/>
      <c r="AE53" s="118"/>
      <c r="AF53" s="118"/>
      <c r="AG53" s="118"/>
      <c r="AH53" s="118"/>
      <c r="AI53" s="118"/>
      <c r="AJ53" s="118"/>
      <c r="AK53" s="118"/>
    </row>
    <row r="54" spans="1:37" s="205" customFormat="1" ht="12.75" customHeight="1" x14ac:dyDescent="0.2">
      <c r="A54" s="118"/>
      <c r="B54" s="173"/>
      <c r="C54" s="206" t="s">
        <v>21</v>
      </c>
      <c r="D54" s="200" t="s">
        <v>118</v>
      </c>
      <c r="E54" s="216"/>
      <c r="F54" s="216"/>
      <c r="G54" s="252"/>
      <c r="H54" s="215">
        <v>6</v>
      </c>
      <c r="I54" s="211"/>
      <c r="J54" s="212"/>
      <c r="K54" s="213"/>
      <c r="L54" s="211">
        <v>11</v>
      </c>
      <c r="M54" s="214"/>
      <c r="N54" s="217"/>
      <c r="O54" s="214">
        <v>10</v>
      </c>
      <c r="P54" s="214"/>
      <c r="Q54" s="538"/>
      <c r="R54" s="541">
        <f t="shared" si="0"/>
        <v>21</v>
      </c>
      <c r="S54" s="186" t="s">
        <v>424</v>
      </c>
      <c r="T54" s="186"/>
      <c r="U54" s="186"/>
      <c r="V54" s="186"/>
      <c r="W54" s="186"/>
      <c r="X54" s="186"/>
      <c r="Y54" s="186"/>
      <c r="Z54" s="198"/>
      <c r="AA54" s="118"/>
      <c r="AB54" s="118"/>
      <c r="AC54" s="118"/>
      <c r="AD54" s="118"/>
      <c r="AE54" s="118"/>
      <c r="AF54" s="118"/>
      <c r="AG54" s="118"/>
      <c r="AH54" s="118"/>
      <c r="AI54" s="118"/>
      <c r="AJ54" s="118"/>
      <c r="AK54" s="118"/>
    </row>
    <row r="55" spans="1:37" s="205" customFormat="1" ht="12.75" customHeight="1" x14ac:dyDescent="0.2">
      <c r="A55" s="118"/>
      <c r="B55" s="173"/>
      <c r="C55" s="206"/>
      <c r="D55" s="200"/>
      <c r="E55" s="216"/>
      <c r="F55" s="216"/>
      <c r="G55" s="252"/>
      <c r="H55" s="215"/>
      <c r="I55" s="211"/>
      <c r="J55" s="212"/>
      <c r="K55" s="213"/>
      <c r="L55" s="211"/>
      <c r="M55" s="214"/>
      <c r="N55" s="217"/>
      <c r="O55" s="214"/>
      <c r="P55" s="214"/>
      <c r="Q55" s="538"/>
      <c r="R55" s="541" t="str">
        <f t="shared" si="0"/>
        <v/>
      </c>
      <c r="S55" s="186"/>
      <c r="T55" s="186"/>
      <c r="U55" s="186"/>
      <c r="V55" s="186"/>
      <c r="W55" s="186"/>
      <c r="X55" s="186"/>
      <c r="Y55" s="186"/>
      <c r="Z55" s="198"/>
      <c r="AA55" s="118"/>
      <c r="AB55" s="118"/>
      <c r="AC55" s="118"/>
      <c r="AD55" s="118"/>
      <c r="AE55" s="118"/>
      <c r="AF55" s="118"/>
      <c r="AG55" s="118"/>
      <c r="AH55" s="118"/>
      <c r="AI55" s="118"/>
      <c r="AJ55" s="118"/>
      <c r="AK55" s="118"/>
    </row>
    <row r="56" spans="1:37" s="205" customFormat="1" ht="12.75" customHeight="1" x14ac:dyDescent="0.2">
      <c r="A56" s="118"/>
      <c r="B56" s="173"/>
      <c r="C56" s="206"/>
      <c r="D56" s="200"/>
      <c r="E56" s="216"/>
      <c r="F56" s="216"/>
      <c r="G56" s="252"/>
      <c r="H56" s="215"/>
      <c r="I56" s="211"/>
      <c r="J56" s="212"/>
      <c r="K56" s="213"/>
      <c r="L56" s="211"/>
      <c r="M56" s="214"/>
      <c r="N56" s="217"/>
      <c r="O56" s="214"/>
      <c r="P56" s="214"/>
      <c r="Q56" s="538"/>
      <c r="R56" s="541" t="str">
        <f t="shared" si="0"/>
        <v/>
      </c>
      <c r="S56" s="186"/>
      <c r="T56" s="186"/>
      <c r="U56" s="186"/>
      <c r="V56" s="186"/>
      <c r="W56" s="186"/>
      <c r="X56" s="186"/>
      <c r="Y56" s="186"/>
      <c r="Z56" s="198"/>
      <c r="AA56" s="118"/>
      <c r="AB56" s="118"/>
      <c r="AC56" s="118"/>
      <c r="AD56" s="118"/>
      <c r="AE56" s="118"/>
      <c r="AF56" s="118"/>
      <c r="AG56" s="118"/>
      <c r="AH56" s="118"/>
      <c r="AI56" s="118"/>
      <c r="AJ56" s="118"/>
      <c r="AK56" s="118"/>
    </row>
    <row r="57" spans="1:37" s="205" customFormat="1" ht="12.75" customHeight="1" x14ac:dyDescent="0.2">
      <c r="A57" s="118"/>
      <c r="B57" s="173"/>
      <c r="C57" s="206"/>
      <c r="D57" s="200"/>
      <c r="E57" s="216"/>
      <c r="F57" s="216"/>
      <c r="G57" s="252"/>
      <c r="H57" s="215"/>
      <c r="I57" s="211"/>
      <c r="J57" s="212"/>
      <c r="K57" s="213"/>
      <c r="L57" s="211"/>
      <c r="M57" s="214"/>
      <c r="N57" s="217"/>
      <c r="O57" s="214"/>
      <c r="P57" s="214"/>
      <c r="Q57" s="538"/>
      <c r="R57" s="541" t="str">
        <f t="shared" si="0"/>
        <v/>
      </c>
      <c r="S57" s="186"/>
      <c r="T57" s="186"/>
      <c r="U57" s="186"/>
      <c r="V57" s="186"/>
      <c r="W57" s="186"/>
      <c r="X57" s="186"/>
      <c r="Y57" s="186"/>
      <c r="Z57" s="198"/>
      <c r="AA57" s="118"/>
      <c r="AB57" s="118"/>
      <c r="AC57" s="118"/>
      <c r="AD57" s="118"/>
      <c r="AE57" s="118"/>
      <c r="AF57" s="118"/>
      <c r="AG57" s="118"/>
      <c r="AH57" s="118"/>
      <c r="AI57" s="118"/>
      <c r="AJ57" s="118"/>
      <c r="AK57" s="118"/>
    </row>
    <row r="58" spans="1:37" s="205" customFormat="1" ht="12.75" customHeight="1" x14ac:dyDescent="0.2">
      <c r="A58" s="118"/>
      <c r="B58" s="173"/>
      <c r="C58" s="206"/>
      <c r="D58" s="200"/>
      <c r="E58" s="216"/>
      <c r="F58" s="216"/>
      <c r="G58" s="252"/>
      <c r="H58" s="215"/>
      <c r="I58" s="211"/>
      <c r="J58" s="212"/>
      <c r="K58" s="213"/>
      <c r="L58" s="211"/>
      <c r="M58" s="214"/>
      <c r="N58" s="217"/>
      <c r="O58" s="214"/>
      <c r="P58" s="214"/>
      <c r="Q58" s="538"/>
      <c r="R58" s="541" t="str">
        <f t="shared" si="0"/>
        <v/>
      </c>
      <c r="S58" s="186"/>
      <c r="T58" s="186"/>
      <c r="U58" s="186"/>
      <c r="V58" s="186"/>
      <c r="W58" s="186"/>
      <c r="X58" s="186"/>
      <c r="Y58" s="186"/>
      <c r="Z58" s="198"/>
      <c r="AA58" s="118"/>
      <c r="AB58" s="118"/>
      <c r="AC58" s="118"/>
      <c r="AD58" s="118"/>
      <c r="AE58" s="118"/>
      <c r="AF58" s="118"/>
      <c r="AG58" s="118"/>
      <c r="AH58" s="118"/>
      <c r="AI58" s="118"/>
      <c r="AJ58" s="118"/>
      <c r="AK58" s="118"/>
    </row>
    <row r="59" spans="1:37" s="205" customFormat="1" ht="12.75" customHeight="1" x14ac:dyDescent="0.2">
      <c r="A59" s="118"/>
      <c r="B59" s="173"/>
      <c r="C59" s="218"/>
      <c r="D59" s="210"/>
      <c r="E59" s="216"/>
      <c r="F59" s="216"/>
      <c r="G59" s="252"/>
      <c r="H59" s="215"/>
      <c r="I59" s="211"/>
      <c r="J59" s="212"/>
      <c r="K59" s="213"/>
      <c r="L59" s="211"/>
      <c r="M59" s="214"/>
      <c r="N59" s="217"/>
      <c r="O59" s="214"/>
      <c r="P59" s="214"/>
      <c r="Q59" s="538"/>
      <c r="R59" s="541" t="str">
        <f t="shared" si="0"/>
        <v/>
      </c>
      <c r="S59" s="121"/>
      <c r="T59" s="186"/>
      <c r="U59" s="186"/>
      <c r="V59" s="186"/>
      <c r="W59" s="186"/>
      <c r="X59" s="186"/>
      <c r="Y59" s="186"/>
      <c r="Z59" s="198"/>
      <c r="AA59" s="118"/>
      <c r="AB59" s="118"/>
      <c r="AC59" s="118"/>
      <c r="AD59" s="118"/>
      <c r="AE59" s="118"/>
      <c r="AF59" s="118"/>
      <c r="AG59" s="118"/>
      <c r="AH59" s="118"/>
      <c r="AI59" s="118"/>
      <c r="AJ59" s="118"/>
      <c r="AK59" s="118"/>
    </row>
    <row r="60" spans="1:37" s="205" customFormat="1" ht="12.75" customHeight="1" x14ac:dyDescent="0.2">
      <c r="A60" s="118"/>
      <c r="B60" s="173"/>
      <c r="C60" s="218"/>
      <c r="D60" s="210"/>
      <c r="E60" s="216"/>
      <c r="F60" s="216"/>
      <c r="G60" s="252"/>
      <c r="H60" s="215"/>
      <c r="I60" s="211"/>
      <c r="J60" s="212"/>
      <c r="K60" s="213"/>
      <c r="L60" s="211"/>
      <c r="M60" s="214"/>
      <c r="N60" s="217"/>
      <c r="O60" s="214"/>
      <c r="P60" s="214"/>
      <c r="Q60" s="538"/>
      <c r="R60" s="541" t="str">
        <f t="shared" si="0"/>
        <v/>
      </c>
      <c r="S60" s="186"/>
      <c r="T60" s="186"/>
      <c r="U60" s="186"/>
      <c r="V60" s="186"/>
      <c r="W60" s="186"/>
      <c r="X60" s="186"/>
      <c r="Y60" s="186"/>
      <c r="Z60" s="198"/>
      <c r="AA60" s="118"/>
      <c r="AB60" s="118"/>
      <c r="AC60" s="118"/>
      <c r="AD60" s="118"/>
      <c r="AE60" s="118"/>
      <c r="AF60" s="118"/>
      <c r="AG60" s="118"/>
      <c r="AH60" s="118"/>
      <c r="AI60" s="118"/>
      <c r="AJ60" s="118"/>
      <c r="AK60" s="118"/>
    </row>
    <row r="61" spans="1:37" s="205" customFormat="1" ht="12.75" customHeight="1" x14ac:dyDescent="0.2">
      <c r="A61" s="118"/>
      <c r="B61" s="173"/>
      <c r="C61" s="218"/>
      <c r="D61" s="210"/>
      <c r="E61" s="216"/>
      <c r="F61" s="216"/>
      <c r="G61" s="252"/>
      <c r="H61" s="215"/>
      <c r="I61" s="211"/>
      <c r="J61" s="212"/>
      <c r="K61" s="213"/>
      <c r="L61" s="211"/>
      <c r="M61" s="214"/>
      <c r="N61" s="217"/>
      <c r="O61" s="214"/>
      <c r="P61" s="214"/>
      <c r="Q61" s="538"/>
      <c r="R61" s="541" t="str">
        <f t="shared" si="0"/>
        <v/>
      </c>
      <c r="S61" s="186"/>
      <c r="T61" s="186"/>
      <c r="U61" s="186"/>
      <c r="V61" s="186"/>
      <c r="W61" s="186"/>
      <c r="X61" s="186"/>
      <c r="Y61" s="186"/>
      <c r="Z61" s="198"/>
      <c r="AA61" s="118"/>
      <c r="AB61" s="118"/>
      <c r="AC61" s="118"/>
      <c r="AD61" s="118"/>
      <c r="AE61" s="118"/>
      <c r="AF61" s="118"/>
      <c r="AG61" s="118"/>
      <c r="AH61" s="118"/>
      <c r="AI61" s="118"/>
      <c r="AJ61" s="118"/>
      <c r="AK61" s="118"/>
    </row>
    <row r="62" spans="1:37" s="205" customFormat="1" ht="12.75" customHeight="1" x14ac:dyDescent="0.2">
      <c r="A62" s="118"/>
      <c r="B62" s="173"/>
      <c r="C62" s="218"/>
      <c r="D62" s="210"/>
      <c r="E62" s="216"/>
      <c r="F62" s="216"/>
      <c r="G62" s="252"/>
      <c r="H62" s="215"/>
      <c r="I62" s="211"/>
      <c r="J62" s="212"/>
      <c r="K62" s="213"/>
      <c r="L62" s="211"/>
      <c r="M62" s="214"/>
      <c r="N62" s="217"/>
      <c r="O62" s="214"/>
      <c r="P62" s="214"/>
      <c r="Q62" s="538"/>
      <c r="R62" s="541" t="str">
        <f t="shared" si="0"/>
        <v/>
      </c>
      <c r="S62" s="186"/>
      <c r="T62" s="186"/>
      <c r="U62" s="186"/>
      <c r="V62" s="186"/>
      <c r="W62" s="186"/>
      <c r="X62" s="186"/>
      <c r="Y62" s="186"/>
      <c r="Z62" s="198"/>
      <c r="AA62" s="118"/>
      <c r="AB62" s="118"/>
      <c r="AC62" s="118"/>
      <c r="AD62" s="118"/>
      <c r="AE62" s="118"/>
      <c r="AF62" s="118"/>
      <c r="AG62" s="118"/>
      <c r="AH62" s="118"/>
      <c r="AI62" s="118"/>
      <c r="AJ62" s="118"/>
      <c r="AK62" s="118"/>
    </row>
    <row r="63" spans="1:37" ht="12.75" customHeight="1" x14ac:dyDescent="0.2">
      <c r="B63" s="173"/>
      <c r="C63" s="218"/>
      <c r="D63" s="210"/>
      <c r="E63" s="216"/>
      <c r="F63" s="216"/>
      <c r="G63" s="252"/>
      <c r="H63" s="215"/>
      <c r="I63" s="211"/>
      <c r="J63" s="212"/>
      <c r="K63" s="213"/>
      <c r="L63" s="211"/>
      <c r="M63" s="214"/>
      <c r="N63" s="217"/>
      <c r="O63" s="214"/>
      <c r="P63" s="214"/>
      <c r="Q63" s="538"/>
      <c r="R63" s="541" t="str">
        <f t="shared" si="0"/>
        <v/>
      </c>
      <c r="S63" s="186"/>
      <c r="T63" s="186"/>
      <c r="U63" s="186"/>
      <c r="V63" s="186"/>
      <c r="W63" s="186"/>
      <c r="X63" s="186"/>
      <c r="Y63" s="186"/>
      <c r="Z63" s="198"/>
    </row>
    <row r="64" spans="1:37" ht="12.75" customHeight="1" x14ac:dyDescent="0.2">
      <c r="B64" s="173"/>
      <c r="C64" s="218"/>
      <c r="D64" s="210"/>
      <c r="E64" s="216"/>
      <c r="F64" s="216"/>
      <c r="G64" s="252"/>
      <c r="H64" s="215"/>
      <c r="I64" s="211"/>
      <c r="J64" s="212"/>
      <c r="K64" s="213"/>
      <c r="L64" s="211"/>
      <c r="M64" s="214"/>
      <c r="N64" s="217"/>
      <c r="O64" s="214"/>
      <c r="P64" s="214"/>
      <c r="Q64" s="538"/>
      <c r="R64" s="541" t="str">
        <f t="shared" si="0"/>
        <v/>
      </c>
      <c r="S64" s="186"/>
      <c r="T64" s="186"/>
      <c r="U64" s="186"/>
      <c r="V64" s="186"/>
      <c r="W64" s="186"/>
      <c r="X64" s="186"/>
      <c r="Y64" s="186"/>
      <c r="Z64" s="198"/>
    </row>
    <row r="65" spans="2:26" ht="12.75" customHeight="1" x14ac:dyDescent="0.2">
      <c r="B65" s="173"/>
      <c r="C65" s="218"/>
      <c r="D65" s="210"/>
      <c r="E65" s="216"/>
      <c r="F65" s="216"/>
      <c r="G65" s="252"/>
      <c r="H65" s="215"/>
      <c r="I65" s="211"/>
      <c r="J65" s="212"/>
      <c r="K65" s="213"/>
      <c r="L65" s="211"/>
      <c r="M65" s="214"/>
      <c r="N65" s="217"/>
      <c r="O65" s="214"/>
      <c r="P65" s="214"/>
      <c r="Q65" s="538"/>
      <c r="R65" s="541" t="str">
        <f t="shared" si="0"/>
        <v/>
      </c>
      <c r="S65" s="186"/>
      <c r="T65" s="186"/>
      <c r="U65" s="186"/>
      <c r="V65" s="186"/>
      <c r="W65" s="186"/>
      <c r="X65" s="186"/>
      <c r="Y65" s="186"/>
      <c r="Z65" s="198"/>
    </row>
    <row r="66" spans="2:26" ht="12.75" customHeight="1" x14ac:dyDescent="0.2">
      <c r="B66" s="173"/>
      <c r="C66" s="218"/>
      <c r="D66" s="210"/>
      <c r="E66" s="216"/>
      <c r="F66" s="216"/>
      <c r="G66" s="252"/>
      <c r="H66" s="215"/>
      <c r="I66" s="211"/>
      <c r="J66" s="212"/>
      <c r="K66" s="213"/>
      <c r="L66" s="211"/>
      <c r="M66" s="214"/>
      <c r="N66" s="217"/>
      <c r="O66" s="214"/>
      <c r="P66" s="214"/>
      <c r="Q66" s="538"/>
      <c r="R66" s="541" t="str">
        <f t="shared" si="0"/>
        <v/>
      </c>
      <c r="S66" s="186"/>
      <c r="T66" s="186"/>
      <c r="U66" s="186"/>
      <c r="V66" s="186"/>
      <c r="W66" s="186"/>
      <c r="X66" s="186"/>
      <c r="Y66" s="186"/>
      <c r="Z66" s="198"/>
    </row>
    <row r="67" spans="2:26" ht="12.75" customHeight="1" x14ac:dyDescent="0.2">
      <c r="B67" s="173"/>
      <c r="C67" s="218"/>
      <c r="D67" s="210"/>
      <c r="E67" s="216"/>
      <c r="F67" s="216"/>
      <c r="G67" s="252"/>
      <c r="H67" s="215"/>
      <c r="I67" s="211"/>
      <c r="J67" s="212"/>
      <c r="K67" s="213"/>
      <c r="L67" s="211"/>
      <c r="M67" s="214"/>
      <c r="N67" s="217"/>
      <c r="O67" s="214"/>
      <c r="P67" s="214"/>
      <c r="Q67" s="538"/>
      <c r="R67" s="541" t="str">
        <f t="shared" si="0"/>
        <v/>
      </c>
      <c r="S67" s="186"/>
      <c r="T67" s="186"/>
      <c r="U67" s="186"/>
      <c r="V67" s="186"/>
      <c r="W67" s="186"/>
      <c r="X67" s="186"/>
      <c r="Y67" s="186"/>
      <c r="Z67" s="198"/>
    </row>
    <row r="68" spans="2:26" ht="12.75" customHeight="1" x14ac:dyDescent="0.2">
      <c r="B68" s="173"/>
      <c r="C68" s="218"/>
      <c r="D68" s="210"/>
      <c r="E68" s="216"/>
      <c r="F68" s="216"/>
      <c r="G68" s="252"/>
      <c r="H68" s="215"/>
      <c r="I68" s="211"/>
      <c r="J68" s="212"/>
      <c r="K68" s="213"/>
      <c r="L68" s="211"/>
      <c r="M68" s="214"/>
      <c r="N68" s="217"/>
      <c r="O68" s="214"/>
      <c r="P68" s="214"/>
      <c r="Q68" s="538"/>
      <c r="R68" s="541" t="str">
        <f t="shared" si="0"/>
        <v/>
      </c>
      <c r="S68" s="186"/>
      <c r="T68" s="186"/>
      <c r="U68" s="186"/>
      <c r="V68" s="186"/>
      <c r="W68" s="186"/>
      <c r="X68" s="186"/>
      <c r="Y68" s="186"/>
      <c r="Z68" s="198"/>
    </row>
    <row r="69" spans="2:26" ht="12.75" customHeight="1" x14ac:dyDescent="0.2">
      <c r="B69" s="173"/>
      <c r="C69" s="218"/>
      <c r="D69" s="210"/>
      <c r="E69" s="216"/>
      <c r="F69" s="216"/>
      <c r="G69" s="252"/>
      <c r="H69" s="215"/>
      <c r="I69" s="211"/>
      <c r="J69" s="212"/>
      <c r="K69" s="213"/>
      <c r="L69" s="211"/>
      <c r="M69" s="214"/>
      <c r="N69" s="217"/>
      <c r="O69" s="214"/>
      <c r="P69" s="214"/>
      <c r="Q69" s="538"/>
      <c r="R69" s="541" t="str">
        <f t="shared" si="0"/>
        <v/>
      </c>
      <c r="S69" s="186"/>
      <c r="T69" s="186"/>
      <c r="U69" s="186"/>
      <c r="V69" s="186"/>
      <c r="W69" s="186"/>
      <c r="X69" s="186"/>
      <c r="Y69" s="186"/>
      <c r="Z69" s="198"/>
    </row>
    <row r="70" spans="2:26" ht="12.75" customHeight="1" x14ac:dyDescent="0.2">
      <c r="B70" s="173"/>
      <c r="C70" s="218"/>
      <c r="D70" s="210"/>
      <c r="E70" s="216"/>
      <c r="F70" s="216"/>
      <c r="G70" s="252"/>
      <c r="H70" s="215"/>
      <c r="I70" s="211"/>
      <c r="J70" s="212"/>
      <c r="K70" s="213"/>
      <c r="L70" s="211"/>
      <c r="M70" s="214"/>
      <c r="N70" s="217"/>
      <c r="O70" s="214"/>
      <c r="P70" s="214"/>
      <c r="Q70" s="538"/>
      <c r="R70" s="541" t="str">
        <f t="shared" si="0"/>
        <v/>
      </c>
      <c r="S70" s="186"/>
      <c r="T70" s="186"/>
      <c r="U70" s="186"/>
      <c r="V70" s="186"/>
      <c r="W70" s="186"/>
      <c r="X70" s="186"/>
      <c r="Y70" s="186"/>
      <c r="Z70" s="198"/>
    </row>
    <row r="71" spans="2:26" ht="12.75" customHeight="1" x14ac:dyDescent="0.2">
      <c r="B71" s="173"/>
      <c r="C71" s="218"/>
      <c r="D71" s="210"/>
      <c r="E71" s="216"/>
      <c r="F71" s="216"/>
      <c r="G71" s="252"/>
      <c r="H71" s="215"/>
      <c r="I71" s="211"/>
      <c r="J71" s="212"/>
      <c r="K71" s="213"/>
      <c r="L71" s="211"/>
      <c r="M71" s="214"/>
      <c r="N71" s="217"/>
      <c r="O71" s="214"/>
      <c r="P71" s="214"/>
      <c r="Q71" s="538"/>
      <c r="R71" s="541" t="str">
        <f t="shared" si="0"/>
        <v/>
      </c>
      <c r="S71" s="186"/>
      <c r="T71" s="186"/>
      <c r="U71" s="186"/>
      <c r="V71" s="186"/>
      <c r="W71" s="186"/>
      <c r="X71" s="186"/>
      <c r="Y71" s="186"/>
      <c r="Z71" s="198"/>
    </row>
    <row r="72" spans="2:26" ht="12.75" customHeight="1" x14ac:dyDescent="0.2">
      <c r="B72" s="173"/>
      <c r="C72" s="218"/>
      <c r="D72" s="210"/>
      <c r="E72" s="216"/>
      <c r="F72" s="216"/>
      <c r="G72" s="252"/>
      <c r="H72" s="215"/>
      <c r="I72" s="211"/>
      <c r="J72" s="212"/>
      <c r="K72" s="213"/>
      <c r="L72" s="211"/>
      <c r="M72" s="214"/>
      <c r="N72" s="217"/>
      <c r="O72" s="214"/>
      <c r="P72" s="214"/>
      <c r="Q72" s="538"/>
      <c r="R72" s="541" t="str">
        <f t="shared" si="0"/>
        <v/>
      </c>
      <c r="S72" s="186"/>
      <c r="T72" s="186"/>
      <c r="U72" s="186"/>
      <c r="V72" s="186"/>
      <c r="W72" s="186"/>
      <c r="X72" s="186"/>
      <c r="Y72" s="186"/>
      <c r="Z72" s="198"/>
    </row>
    <row r="73" spans="2:26" ht="12.75" customHeight="1" thickBot="1" x14ac:dyDescent="0.25">
      <c r="B73" s="173"/>
      <c r="C73" s="219"/>
      <c r="D73" s="220"/>
      <c r="E73" s="221"/>
      <c r="F73" s="221"/>
      <c r="G73" s="253"/>
      <c r="H73" s="172"/>
      <c r="I73" s="211"/>
      <c r="J73" s="212"/>
      <c r="K73" s="213"/>
      <c r="L73" s="211"/>
      <c r="M73" s="214"/>
      <c r="N73" s="217"/>
      <c r="O73" s="214"/>
      <c r="P73" s="214"/>
      <c r="Q73" s="538"/>
      <c r="R73" s="531" t="str">
        <f t="shared" si="0"/>
        <v/>
      </c>
      <c r="S73" s="186"/>
      <c r="T73" s="186"/>
      <c r="U73" s="186"/>
      <c r="V73" s="186"/>
      <c r="W73" s="186"/>
      <c r="X73" s="186"/>
      <c r="Y73" s="186"/>
      <c r="Z73" s="198"/>
    </row>
    <row r="74" spans="2:26" ht="12.75" customHeight="1" thickBot="1" x14ac:dyDescent="0.25">
      <c r="B74" s="173"/>
      <c r="C74" s="362" t="s">
        <v>49</v>
      </c>
      <c r="D74" s="363"/>
      <c r="E74" s="363"/>
      <c r="F74" s="363"/>
      <c r="G74" s="363"/>
      <c r="H74" s="364"/>
      <c r="I74" s="356">
        <f>IF(SUM(I23:I73)=0,"",SUM(I23:I73))</f>
        <v>5</v>
      </c>
      <c r="J74" s="357">
        <f t="shared" ref="J74:R74" si="1">IF(SUM(J23:J73)=0,"",SUM(J23:J73))</f>
        <v>80</v>
      </c>
      <c r="K74" s="355" t="str">
        <f t="shared" si="1"/>
        <v/>
      </c>
      <c r="L74" s="358">
        <f t="shared" si="1"/>
        <v>40</v>
      </c>
      <c r="M74" s="359">
        <f t="shared" si="1"/>
        <v>298</v>
      </c>
      <c r="N74" s="357">
        <f t="shared" si="1"/>
        <v>9</v>
      </c>
      <c r="O74" s="359">
        <f t="shared" si="1"/>
        <v>374</v>
      </c>
      <c r="P74" s="355">
        <f t="shared" si="1"/>
        <v>4</v>
      </c>
      <c r="Q74" s="358" t="str">
        <f t="shared" si="1"/>
        <v/>
      </c>
      <c r="R74" s="601">
        <f t="shared" si="1"/>
        <v>810</v>
      </c>
      <c r="S74" s="222"/>
      <c r="T74" s="222"/>
      <c r="U74" s="222"/>
      <c r="V74" s="222"/>
      <c r="W74" s="222"/>
      <c r="X74" s="222"/>
      <c r="Y74" s="222"/>
      <c r="Z74" s="223"/>
    </row>
    <row r="75" spans="2:26" ht="9.9499999999999993" customHeight="1" thickBot="1" x14ac:dyDescent="0.25">
      <c r="B75" s="224"/>
      <c r="C75" s="225"/>
      <c r="D75" s="225"/>
      <c r="E75" s="226"/>
      <c r="F75" s="226"/>
      <c r="G75" s="227"/>
      <c r="H75" s="227"/>
      <c r="I75" s="227"/>
      <c r="J75" s="227"/>
      <c r="K75" s="227"/>
      <c r="L75" s="227"/>
      <c r="M75" s="227"/>
      <c r="N75" s="227"/>
      <c r="O75" s="227"/>
      <c r="P75" s="227"/>
      <c r="Q75" s="227"/>
      <c r="R75" s="227"/>
      <c r="S75" s="135"/>
      <c r="T75" s="225"/>
      <c r="U75" s="225"/>
      <c r="V75" s="225"/>
      <c r="W75" s="225"/>
      <c r="X75" s="225"/>
      <c r="Y75" s="225"/>
      <c r="Z75" s="228"/>
    </row>
    <row r="76" spans="2:26" ht="12.75" customHeight="1" x14ac:dyDescent="0.2">
      <c r="B76" s="229"/>
      <c r="I76" s="120"/>
      <c r="J76" s="120"/>
      <c r="K76" s="120"/>
      <c r="L76" s="120"/>
      <c r="M76" s="120"/>
      <c r="N76" s="120"/>
      <c r="O76" s="120"/>
      <c r="P76" s="120"/>
    </row>
    <row r="77" spans="2:26" ht="12.75" customHeight="1" x14ac:dyDescent="0.2">
      <c r="B77" s="229"/>
      <c r="C77" s="230"/>
      <c r="D77" s="230"/>
      <c r="E77" s="231"/>
      <c r="F77" s="231"/>
      <c r="G77" s="232"/>
      <c r="H77" s="232"/>
      <c r="I77" s="232">
        <f>SUM(I23:I73)</f>
        <v>5</v>
      </c>
      <c r="J77" s="232">
        <f t="shared" ref="J77:R77" si="2">SUM(J23:J73)</f>
        <v>80</v>
      </c>
      <c r="K77" s="232">
        <f t="shared" si="2"/>
        <v>0</v>
      </c>
      <c r="L77" s="232">
        <f t="shared" si="2"/>
        <v>40</v>
      </c>
      <c r="M77" s="232">
        <f t="shared" si="2"/>
        <v>298</v>
      </c>
      <c r="N77" s="232">
        <f t="shared" si="2"/>
        <v>9</v>
      </c>
      <c r="O77" s="232">
        <f t="shared" si="2"/>
        <v>374</v>
      </c>
      <c r="P77" s="232">
        <f t="shared" si="2"/>
        <v>4</v>
      </c>
      <c r="Q77" s="232">
        <f t="shared" si="2"/>
        <v>0</v>
      </c>
      <c r="R77" s="232">
        <f t="shared" si="2"/>
        <v>810</v>
      </c>
      <c r="S77" s="233"/>
    </row>
    <row r="78" spans="2:26" ht="12.75" customHeight="1" x14ac:dyDescent="0.2">
      <c r="B78" s="229"/>
      <c r="C78" s="230"/>
      <c r="D78" s="230"/>
      <c r="E78" s="231"/>
      <c r="F78" s="231"/>
      <c r="G78" s="232"/>
      <c r="H78" s="232"/>
      <c r="I78" s="232"/>
      <c r="J78" s="232"/>
      <c r="K78" s="232"/>
      <c r="L78" s="232"/>
      <c r="M78" s="232"/>
      <c r="N78" s="232"/>
      <c r="O78" s="232"/>
      <c r="P78" s="232"/>
      <c r="Q78" s="232"/>
      <c r="R78" s="232"/>
      <c r="S78" s="233"/>
    </row>
    <row r="79" spans="2:26" ht="12.75" customHeight="1" x14ac:dyDescent="0.2">
      <c r="B79" s="229"/>
      <c r="C79" s="230"/>
      <c r="D79" s="230"/>
      <c r="E79" s="231"/>
      <c r="F79" s="231"/>
      <c r="G79" s="232"/>
      <c r="H79" s="232"/>
      <c r="I79" s="232"/>
      <c r="J79" s="232"/>
      <c r="K79" s="232"/>
      <c r="L79" s="232"/>
      <c r="M79" s="232"/>
      <c r="N79" s="232"/>
      <c r="O79" s="232"/>
      <c r="P79" s="232"/>
      <c r="Q79" s="232"/>
      <c r="R79" s="232"/>
      <c r="S79" s="233"/>
    </row>
    <row r="80" spans="2:26" ht="12.75" customHeight="1" x14ac:dyDescent="0.2">
      <c r="B80" s="229"/>
      <c r="I80" s="120"/>
      <c r="J80" s="120"/>
      <c r="K80" s="120"/>
      <c r="L80" s="120"/>
      <c r="M80" s="120"/>
      <c r="N80" s="120"/>
      <c r="O80" s="120"/>
      <c r="P80" s="120"/>
    </row>
    <row r="81" spans="2:16" ht="12.75" customHeight="1" x14ac:dyDescent="0.2">
      <c r="B81" s="229"/>
      <c r="I81" s="120"/>
      <c r="J81" s="120"/>
      <c r="K81" s="120"/>
      <c r="L81" s="120"/>
      <c r="M81" s="120"/>
      <c r="N81" s="120"/>
      <c r="O81" s="120"/>
      <c r="P81" s="120"/>
    </row>
    <row r="82" spans="2:16" ht="12.75" customHeight="1" x14ac:dyDescent="0.2">
      <c r="B82" s="229"/>
      <c r="I82" s="120"/>
      <c r="J82" s="120"/>
      <c r="K82" s="120"/>
      <c r="L82" s="120"/>
      <c r="M82" s="120"/>
      <c r="N82" s="120"/>
      <c r="O82" s="120"/>
      <c r="P82" s="120"/>
    </row>
    <row r="83" spans="2:16" ht="12.75" customHeight="1" x14ac:dyDescent="0.2">
      <c r="B83" s="229"/>
      <c r="I83" s="120"/>
      <c r="J83" s="120"/>
      <c r="K83" s="120"/>
      <c r="L83" s="120"/>
      <c r="M83" s="120"/>
      <c r="N83" s="120"/>
      <c r="O83" s="120"/>
      <c r="P83" s="120"/>
    </row>
    <row r="84" spans="2:16" ht="12.75" customHeight="1" x14ac:dyDescent="0.2">
      <c r="B84" s="229"/>
      <c r="I84" s="120"/>
      <c r="J84" s="120"/>
      <c r="K84" s="120"/>
      <c r="L84" s="120"/>
      <c r="M84" s="120"/>
      <c r="N84" s="120"/>
      <c r="O84" s="120"/>
      <c r="P84" s="120"/>
    </row>
    <row r="85" spans="2:16" ht="12.75" customHeight="1" x14ac:dyDescent="0.2">
      <c r="B85" s="229"/>
      <c r="I85" s="120"/>
      <c r="J85" s="120"/>
      <c r="K85" s="120"/>
      <c r="L85" s="120"/>
      <c r="M85" s="120"/>
      <c r="N85" s="120"/>
      <c r="O85" s="120"/>
      <c r="P85" s="120"/>
    </row>
    <row r="86" spans="2:16" ht="12.75" customHeight="1" x14ac:dyDescent="0.2">
      <c r="B86" s="229"/>
      <c r="I86" s="120"/>
      <c r="J86" s="120"/>
      <c r="K86" s="120"/>
      <c r="L86" s="120"/>
      <c r="M86" s="120"/>
      <c r="N86" s="120"/>
      <c r="O86" s="120"/>
      <c r="P86" s="120"/>
    </row>
    <row r="87" spans="2:16" ht="12.75" customHeight="1" x14ac:dyDescent="0.2">
      <c r="B87" s="229"/>
      <c r="I87" s="120"/>
      <c r="J87" s="120"/>
      <c r="K87" s="120"/>
      <c r="L87" s="120"/>
      <c r="M87" s="120"/>
      <c r="N87" s="120"/>
      <c r="O87" s="120"/>
      <c r="P87" s="120"/>
    </row>
    <row r="88" spans="2:16" ht="12.75" customHeight="1" x14ac:dyDescent="0.2">
      <c r="B88" s="229"/>
      <c r="I88" s="120"/>
      <c r="J88" s="120"/>
      <c r="K88" s="120"/>
      <c r="L88" s="120"/>
      <c r="M88" s="120"/>
      <c r="N88" s="120"/>
      <c r="O88" s="120"/>
      <c r="P88" s="120"/>
    </row>
    <row r="89" spans="2:16" ht="12.75" customHeight="1" x14ac:dyDescent="0.2">
      <c r="B89" s="229"/>
      <c r="I89" s="120"/>
      <c r="J89" s="120"/>
      <c r="K89" s="120"/>
      <c r="L89" s="120"/>
      <c r="M89" s="120"/>
      <c r="N89" s="120"/>
      <c r="O89" s="120"/>
      <c r="P89" s="120"/>
    </row>
    <row r="90" spans="2:16" ht="12.75" customHeight="1" x14ac:dyDescent="0.2">
      <c r="I90" s="120"/>
      <c r="J90" s="120"/>
      <c r="K90" s="120"/>
      <c r="L90" s="120"/>
      <c r="M90" s="120"/>
      <c r="N90" s="120"/>
      <c r="O90" s="120"/>
      <c r="P90" s="120"/>
    </row>
    <row r="91" spans="2:16" ht="12.75" customHeight="1" x14ac:dyDescent="0.2">
      <c r="I91" s="120"/>
      <c r="J91" s="120"/>
      <c r="K91" s="120"/>
      <c r="L91" s="120"/>
      <c r="M91" s="120"/>
      <c r="N91" s="120"/>
      <c r="O91" s="120"/>
      <c r="P91" s="120"/>
    </row>
    <row r="92" spans="2:16" ht="12.75" customHeight="1" x14ac:dyDescent="0.2">
      <c r="B92" s="230"/>
      <c r="I92" s="120"/>
      <c r="J92" s="120"/>
      <c r="K92" s="120"/>
      <c r="L92" s="120"/>
      <c r="M92" s="120"/>
      <c r="N92" s="120"/>
      <c r="O92" s="120"/>
      <c r="P92" s="120"/>
    </row>
    <row r="93" spans="2:16" ht="12.75" customHeight="1" x14ac:dyDescent="0.2">
      <c r="B93" s="230"/>
      <c r="I93" s="120"/>
      <c r="J93" s="120"/>
      <c r="K93" s="120"/>
      <c r="L93" s="120"/>
      <c r="M93" s="120"/>
      <c r="N93" s="120"/>
      <c r="O93" s="120"/>
      <c r="P93" s="120"/>
    </row>
    <row r="94" spans="2:16" ht="12.75" customHeight="1" x14ac:dyDescent="0.2">
      <c r="B94" s="230"/>
      <c r="I94" s="120"/>
      <c r="J94" s="120"/>
      <c r="K94" s="120"/>
      <c r="L94" s="120"/>
      <c r="M94" s="120"/>
      <c r="N94" s="120"/>
      <c r="O94" s="120"/>
      <c r="P94" s="120"/>
    </row>
    <row r="95" spans="2:16" ht="12.75" customHeight="1" x14ac:dyDescent="0.2">
      <c r="I95" s="120"/>
      <c r="J95" s="120"/>
      <c r="K95" s="120"/>
      <c r="L95" s="120"/>
      <c r="M95" s="120"/>
      <c r="N95" s="120"/>
      <c r="O95" s="120"/>
      <c r="P95" s="120"/>
    </row>
    <row r="96" spans="2:16" ht="12.75" customHeight="1" x14ac:dyDescent="0.2">
      <c r="I96" s="120"/>
      <c r="J96" s="120"/>
      <c r="K96" s="120"/>
      <c r="L96" s="120"/>
      <c r="M96" s="120"/>
      <c r="N96" s="120"/>
      <c r="O96" s="120"/>
      <c r="P96" s="120"/>
    </row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17" spans="1:31" x14ac:dyDescent="0.2">
      <c r="A117" s="120"/>
    </row>
    <row r="118" spans="1:31" x14ac:dyDescent="0.2">
      <c r="A118" s="120"/>
    </row>
    <row r="119" spans="1:31" x14ac:dyDescent="0.2">
      <c r="A119" s="120"/>
    </row>
    <row r="125" spans="1:31" x14ac:dyDescent="0.2">
      <c r="Y125" s="120"/>
    </row>
    <row r="126" spans="1:31" x14ac:dyDescent="0.2">
      <c r="Y126" s="120"/>
      <c r="Z126" s="120"/>
      <c r="AA126" s="120"/>
      <c r="AB126" s="120"/>
      <c r="AC126" s="120"/>
      <c r="AD126" s="120"/>
      <c r="AE126" s="120"/>
    </row>
    <row r="127" spans="1:31" s="120" customFormat="1" x14ac:dyDescent="0.2">
      <c r="A127" s="118"/>
      <c r="B127" s="118"/>
      <c r="C127" s="118"/>
      <c r="D127" s="118"/>
      <c r="E127" s="119"/>
      <c r="F127" s="119"/>
      <c r="I127" s="118"/>
      <c r="J127" s="118"/>
      <c r="K127" s="118"/>
      <c r="L127" s="118"/>
      <c r="M127" s="118"/>
      <c r="N127" s="118"/>
      <c r="O127" s="118"/>
      <c r="P127" s="118"/>
      <c r="S127" s="121"/>
      <c r="T127" s="118"/>
      <c r="U127" s="118"/>
      <c r="V127" s="118"/>
      <c r="W127" s="118"/>
      <c r="X127" s="118"/>
    </row>
    <row r="128" spans="1:31" s="120" customFormat="1" x14ac:dyDescent="0.2">
      <c r="A128" s="118"/>
      <c r="B128" s="118"/>
      <c r="C128" s="118"/>
      <c r="D128" s="118"/>
      <c r="E128" s="119"/>
      <c r="F128" s="119"/>
      <c r="I128" s="118"/>
      <c r="J128" s="118"/>
      <c r="K128" s="118"/>
      <c r="L128" s="118"/>
      <c r="M128" s="118"/>
      <c r="N128" s="118"/>
      <c r="O128" s="118"/>
      <c r="P128" s="118"/>
      <c r="S128" s="121"/>
      <c r="T128" s="118"/>
      <c r="U128" s="118"/>
      <c r="V128" s="118"/>
      <c r="W128" s="118"/>
      <c r="X128" s="118"/>
      <c r="Y128" s="118"/>
    </row>
    <row r="129" spans="1:31" s="120" customFormat="1" x14ac:dyDescent="0.2">
      <c r="A129" s="118"/>
      <c r="B129" s="118"/>
      <c r="C129" s="118"/>
      <c r="D129" s="118"/>
      <c r="E129" s="119"/>
      <c r="F129" s="119"/>
      <c r="I129" s="118"/>
      <c r="J129" s="118"/>
      <c r="K129" s="118"/>
      <c r="L129" s="118"/>
      <c r="M129" s="118"/>
      <c r="N129" s="118"/>
      <c r="O129" s="118"/>
      <c r="P129" s="118"/>
      <c r="S129" s="121"/>
      <c r="T129" s="118"/>
      <c r="U129" s="118"/>
      <c r="V129" s="118"/>
      <c r="W129" s="118"/>
      <c r="X129" s="118"/>
      <c r="Y129" s="118"/>
      <c r="Z129" s="118"/>
      <c r="AA129" s="118"/>
      <c r="AB129" s="118"/>
      <c r="AC129" s="118"/>
      <c r="AD129" s="118"/>
      <c r="AE129" s="118"/>
    </row>
  </sheetData>
  <mergeCells count="45">
    <mergeCell ref="D3:I3"/>
    <mergeCell ref="L3:Q3"/>
    <mergeCell ref="T3:W3"/>
    <mergeCell ref="D4:I4"/>
    <mergeCell ref="L4:Q4"/>
    <mergeCell ref="T4:W4"/>
    <mergeCell ref="D5:I5"/>
    <mergeCell ref="L5:Q5"/>
    <mergeCell ref="T5:W5"/>
    <mergeCell ref="D6:I6"/>
    <mergeCell ref="L6:Q6"/>
    <mergeCell ref="T6:W6"/>
    <mergeCell ref="D7:I7"/>
    <mergeCell ref="L7:Q7"/>
    <mergeCell ref="T7:W7"/>
    <mergeCell ref="D8:I8"/>
    <mergeCell ref="L8:Q8"/>
    <mergeCell ref="T8:W8"/>
    <mergeCell ref="B10:H10"/>
    <mergeCell ref="I10:P10"/>
    <mergeCell ref="Q10:R10"/>
    <mergeCell ref="S10:Z10"/>
    <mergeCell ref="I11:K11"/>
    <mergeCell ref="L11:P11"/>
    <mergeCell ref="Q11:Q21"/>
    <mergeCell ref="R11:R21"/>
    <mergeCell ref="S11:Z22"/>
    <mergeCell ref="I12:J18"/>
    <mergeCell ref="K12:K18"/>
    <mergeCell ref="L12:N12"/>
    <mergeCell ref="L13:N13"/>
    <mergeCell ref="L14:N14"/>
    <mergeCell ref="L15:N15"/>
    <mergeCell ref="L16:N16"/>
    <mergeCell ref="C74:H74"/>
    <mergeCell ref="L17:N17"/>
    <mergeCell ref="L18:N18"/>
    <mergeCell ref="O19:O21"/>
    <mergeCell ref="P19:P21"/>
    <mergeCell ref="I19:I21"/>
    <mergeCell ref="J19:J21"/>
    <mergeCell ref="K19:K21"/>
    <mergeCell ref="L19:L21"/>
    <mergeCell ref="M19:M21"/>
    <mergeCell ref="N19:N21"/>
  </mergeCells>
  <pageMargins left="0.75" right="0.75" top="1" bottom="1" header="0.5" footer="0.5"/>
  <pageSetup paperSize="17" scale="6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C40451-3086-484C-87AF-6EF5113D4765}">
  <sheetPr>
    <tabColor rgb="FF00B050"/>
  </sheetPr>
  <dimension ref="A1:AV129"/>
  <sheetViews>
    <sheetView zoomScale="85" zoomScaleNormal="85" workbookViewId="0">
      <pane ySplit="21" topLeftCell="A22" activePane="bottomLeft" state="frozen"/>
      <selection activeCell="B1" sqref="B1"/>
      <selection pane="bottomLeft" activeCell="R31" sqref="R31"/>
    </sheetView>
  </sheetViews>
  <sheetFormatPr defaultRowHeight="12.75" x14ac:dyDescent="0.2"/>
  <cols>
    <col min="1" max="1" width="9.140625" style="254"/>
    <col min="2" max="4" width="9.7109375" style="254" customWidth="1"/>
    <col min="5" max="6" width="9.7109375" style="255" customWidth="1"/>
    <col min="7" max="8" width="9.7109375" style="256" customWidth="1"/>
    <col min="9" max="10" width="9.7109375" style="254" customWidth="1"/>
    <col min="11" max="11" width="10.42578125" style="254" customWidth="1"/>
    <col min="12" max="12" width="11.7109375" style="254" customWidth="1"/>
    <col min="13" max="13" width="14.42578125" style="254" customWidth="1"/>
    <col min="14" max="15" width="8.7109375" style="254" customWidth="1"/>
    <col min="16" max="16" width="12.28515625" style="254" customWidth="1"/>
    <col min="17" max="18" width="16.7109375" style="256" customWidth="1"/>
    <col min="19" max="19" width="8.7109375" style="257" customWidth="1"/>
    <col min="20" max="23" width="8.7109375" style="254" customWidth="1"/>
    <col min="24" max="24" width="12.28515625" style="254" customWidth="1"/>
    <col min="25" max="25" width="10.140625" style="254" customWidth="1"/>
    <col min="26" max="26" width="10.5703125" style="254" bestFit="1" customWidth="1"/>
    <col min="27" max="16384" width="9.140625" style="254"/>
  </cols>
  <sheetData>
    <row r="1" spans="2:26" ht="13.5" thickBot="1" x14ac:dyDescent="0.25"/>
    <row r="2" spans="2:26" ht="12" customHeight="1" thickBot="1" x14ac:dyDescent="0.25">
      <c r="B2" s="258"/>
      <c r="C2" s="259"/>
      <c r="D2" s="259"/>
      <c r="E2" s="260"/>
      <c r="F2" s="260"/>
      <c r="G2" s="261"/>
      <c r="H2" s="261"/>
      <c r="I2" s="259"/>
      <c r="J2" s="259"/>
      <c r="K2" s="259"/>
      <c r="L2" s="259"/>
      <c r="M2" s="259"/>
      <c r="N2" s="259"/>
      <c r="O2" s="259"/>
      <c r="P2" s="259"/>
      <c r="Q2" s="259"/>
      <c r="R2" s="259"/>
      <c r="S2" s="259"/>
      <c r="T2" s="259"/>
      <c r="U2" s="259"/>
      <c r="V2" s="261"/>
      <c r="W2" s="261"/>
      <c r="X2" s="262"/>
      <c r="Y2" s="259"/>
      <c r="Z2" s="263"/>
    </row>
    <row r="3" spans="2:26" x14ac:dyDescent="0.2">
      <c r="B3" s="264"/>
      <c r="C3" s="6" t="s">
        <v>28</v>
      </c>
      <c r="D3" s="420" t="s">
        <v>29</v>
      </c>
      <c r="E3" s="421"/>
      <c r="F3" s="421"/>
      <c r="G3" s="421"/>
      <c r="H3" s="421"/>
      <c r="I3" s="422"/>
      <c r="K3" s="6" t="s">
        <v>28</v>
      </c>
      <c r="L3" s="420" t="s">
        <v>30</v>
      </c>
      <c r="M3" s="421"/>
      <c r="N3" s="421"/>
      <c r="O3" s="421"/>
      <c r="P3" s="421"/>
      <c r="Q3" s="422"/>
      <c r="R3" s="254"/>
      <c r="S3" s="6" t="s">
        <v>28</v>
      </c>
      <c r="T3" s="420" t="s">
        <v>30</v>
      </c>
      <c r="U3" s="421"/>
      <c r="V3" s="421"/>
      <c r="W3" s="422"/>
      <c r="Z3" s="265"/>
    </row>
    <row r="4" spans="2:26" x14ac:dyDescent="0.2">
      <c r="B4" s="264"/>
      <c r="C4" s="266">
        <v>1</v>
      </c>
      <c r="D4" s="423" t="s">
        <v>24</v>
      </c>
      <c r="E4" s="424"/>
      <c r="F4" s="424"/>
      <c r="G4" s="424"/>
      <c r="H4" s="424"/>
      <c r="I4" s="425"/>
      <c r="K4" s="266">
        <v>5</v>
      </c>
      <c r="L4" s="423" t="s">
        <v>31</v>
      </c>
      <c r="M4" s="424"/>
      <c r="N4" s="424"/>
      <c r="O4" s="424"/>
      <c r="P4" s="424"/>
      <c r="Q4" s="425"/>
      <c r="R4" s="254"/>
      <c r="S4" s="267">
        <v>10</v>
      </c>
      <c r="T4" s="423" t="s">
        <v>32</v>
      </c>
      <c r="U4" s="424"/>
      <c r="V4" s="424"/>
      <c r="W4" s="425"/>
      <c r="Z4" s="265"/>
    </row>
    <row r="5" spans="2:26" x14ac:dyDescent="0.2">
      <c r="B5" s="264"/>
      <c r="C5" s="266">
        <v>2</v>
      </c>
      <c r="D5" s="423" t="s">
        <v>26</v>
      </c>
      <c r="E5" s="424"/>
      <c r="F5" s="424"/>
      <c r="G5" s="424"/>
      <c r="H5" s="424"/>
      <c r="I5" s="425"/>
      <c r="K5" s="266">
        <v>6</v>
      </c>
      <c r="L5" s="423" t="s">
        <v>33</v>
      </c>
      <c r="M5" s="424"/>
      <c r="N5" s="424"/>
      <c r="O5" s="424"/>
      <c r="P5" s="424"/>
      <c r="Q5" s="425"/>
      <c r="R5" s="254"/>
      <c r="S5" s="267">
        <v>11</v>
      </c>
      <c r="T5" s="423" t="s">
        <v>34</v>
      </c>
      <c r="U5" s="424"/>
      <c r="V5" s="424"/>
      <c r="W5" s="425"/>
      <c r="Z5" s="265"/>
    </row>
    <row r="6" spans="2:26" x14ac:dyDescent="0.2">
      <c r="B6" s="264"/>
      <c r="C6" s="266">
        <v>3</v>
      </c>
      <c r="D6" s="423" t="s">
        <v>27</v>
      </c>
      <c r="E6" s="424"/>
      <c r="F6" s="424"/>
      <c r="G6" s="424"/>
      <c r="H6" s="424"/>
      <c r="I6" s="425"/>
      <c r="K6" s="266">
        <v>7</v>
      </c>
      <c r="L6" s="423" t="s">
        <v>35</v>
      </c>
      <c r="M6" s="424"/>
      <c r="N6" s="424"/>
      <c r="O6" s="424"/>
      <c r="P6" s="424"/>
      <c r="Q6" s="425"/>
      <c r="R6" s="254"/>
      <c r="S6" s="267">
        <v>12</v>
      </c>
      <c r="T6" s="423" t="s">
        <v>36</v>
      </c>
      <c r="U6" s="424"/>
      <c r="V6" s="424"/>
      <c r="W6" s="425"/>
      <c r="Z6" s="265"/>
    </row>
    <row r="7" spans="2:26" x14ac:dyDescent="0.2">
      <c r="B7" s="264"/>
      <c r="C7" s="266">
        <v>4</v>
      </c>
      <c r="D7" s="423" t="s">
        <v>25</v>
      </c>
      <c r="E7" s="424"/>
      <c r="F7" s="424"/>
      <c r="G7" s="424"/>
      <c r="H7" s="424"/>
      <c r="I7" s="425"/>
      <c r="K7" s="266">
        <v>8</v>
      </c>
      <c r="L7" s="423" t="s">
        <v>37</v>
      </c>
      <c r="M7" s="424"/>
      <c r="N7" s="424"/>
      <c r="O7" s="424"/>
      <c r="P7" s="424"/>
      <c r="Q7" s="425"/>
      <c r="R7" s="254"/>
      <c r="S7" s="267">
        <v>13</v>
      </c>
      <c r="T7" s="423" t="s">
        <v>38</v>
      </c>
      <c r="U7" s="424"/>
      <c r="V7" s="424"/>
      <c r="W7" s="425"/>
      <c r="Z7" s="265"/>
    </row>
    <row r="8" spans="2:26" ht="13.5" thickBot="1" x14ac:dyDescent="0.25">
      <c r="B8" s="264"/>
      <c r="C8" s="268"/>
      <c r="D8" s="429"/>
      <c r="E8" s="430"/>
      <c r="F8" s="430"/>
      <c r="G8" s="430"/>
      <c r="H8" s="430"/>
      <c r="I8" s="431"/>
      <c r="K8" s="268">
        <v>9</v>
      </c>
      <c r="L8" s="429" t="s">
        <v>39</v>
      </c>
      <c r="M8" s="430"/>
      <c r="N8" s="430"/>
      <c r="O8" s="430"/>
      <c r="P8" s="430"/>
      <c r="Q8" s="431"/>
      <c r="R8" s="254"/>
      <c r="S8" s="269">
        <v>14</v>
      </c>
      <c r="T8" s="429" t="s">
        <v>116</v>
      </c>
      <c r="U8" s="430"/>
      <c r="V8" s="430"/>
      <c r="W8" s="431"/>
      <c r="Z8" s="265"/>
    </row>
    <row r="9" spans="2:26" ht="13.5" thickBot="1" x14ac:dyDescent="0.25">
      <c r="B9" s="264"/>
      <c r="Q9" s="254"/>
      <c r="R9" s="254"/>
      <c r="S9" s="254"/>
      <c r="V9" s="256"/>
      <c r="W9" s="256"/>
      <c r="X9" s="270"/>
      <c r="Z9" s="265"/>
    </row>
    <row r="10" spans="2:26" s="271" customFormat="1" ht="24.75" customHeight="1" thickBot="1" x14ac:dyDescent="0.25">
      <c r="B10" s="432" t="s">
        <v>5</v>
      </c>
      <c r="C10" s="433"/>
      <c r="D10" s="433"/>
      <c r="E10" s="433"/>
      <c r="F10" s="433"/>
      <c r="G10" s="433"/>
      <c r="H10" s="434"/>
      <c r="I10" s="435" t="s">
        <v>40</v>
      </c>
      <c r="J10" s="436"/>
      <c r="K10" s="436"/>
      <c r="L10" s="436"/>
      <c r="M10" s="436"/>
      <c r="N10" s="436"/>
      <c r="O10" s="436"/>
      <c r="P10" s="436"/>
      <c r="Q10" s="437">
        <v>621</v>
      </c>
      <c r="R10" s="438"/>
      <c r="S10" s="435" t="s">
        <v>2</v>
      </c>
      <c r="T10" s="436"/>
      <c r="U10" s="436"/>
      <c r="V10" s="436"/>
      <c r="W10" s="436"/>
      <c r="X10" s="436"/>
      <c r="Y10" s="436"/>
      <c r="Z10" s="439"/>
    </row>
    <row r="11" spans="2:26" ht="12.75" customHeight="1" x14ac:dyDescent="0.2">
      <c r="B11" s="272"/>
      <c r="C11" s="273" t="s">
        <v>7</v>
      </c>
      <c r="D11" s="274" t="s">
        <v>8</v>
      </c>
      <c r="E11" s="275" t="s">
        <v>1</v>
      </c>
      <c r="F11" s="276" t="s">
        <v>9</v>
      </c>
      <c r="G11" s="277" t="s">
        <v>6</v>
      </c>
      <c r="H11" s="278" t="s">
        <v>16</v>
      </c>
      <c r="I11" s="440" t="s">
        <v>41</v>
      </c>
      <c r="J11" s="441"/>
      <c r="K11" s="442"/>
      <c r="L11" s="443" t="s">
        <v>42</v>
      </c>
      <c r="M11" s="444"/>
      <c r="N11" s="444"/>
      <c r="O11" s="444"/>
      <c r="P11" s="444"/>
      <c r="Q11" s="445" t="s">
        <v>23</v>
      </c>
      <c r="R11" s="448" t="s">
        <v>22</v>
      </c>
      <c r="S11" s="451"/>
      <c r="T11" s="452"/>
      <c r="U11" s="452"/>
      <c r="V11" s="452"/>
      <c r="W11" s="452"/>
      <c r="X11" s="452"/>
      <c r="Y11" s="452"/>
      <c r="Z11" s="453"/>
    </row>
    <row r="12" spans="2:26" ht="12.75" customHeight="1" x14ac:dyDescent="0.2">
      <c r="B12" s="279"/>
      <c r="C12" s="280" t="s">
        <v>11</v>
      </c>
      <c r="D12" s="281" t="s">
        <v>11</v>
      </c>
      <c r="E12" s="282" t="s">
        <v>9</v>
      </c>
      <c r="F12" s="283" t="s">
        <v>12</v>
      </c>
      <c r="G12" s="284" t="s">
        <v>9</v>
      </c>
      <c r="H12" s="285" t="s">
        <v>9</v>
      </c>
      <c r="I12" s="460" t="s">
        <v>43</v>
      </c>
      <c r="J12" s="461"/>
      <c r="K12" s="464" t="s">
        <v>44</v>
      </c>
      <c r="L12" s="465"/>
      <c r="M12" s="466"/>
      <c r="N12" s="467"/>
      <c r="O12" s="287"/>
      <c r="P12" s="288"/>
      <c r="Q12" s="446"/>
      <c r="R12" s="449"/>
      <c r="S12" s="454"/>
      <c r="T12" s="455"/>
      <c r="U12" s="455"/>
      <c r="V12" s="455"/>
      <c r="W12" s="455"/>
      <c r="X12" s="455"/>
      <c r="Y12" s="455"/>
      <c r="Z12" s="456"/>
    </row>
    <row r="13" spans="2:26" ht="12.75" customHeight="1" x14ac:dyDescent="0.2">
      <c r="B13" s="279"/>
      <c r="C13" s="280" t="s">
        <v>14</v>
      </c>
      <c r="D13" s="281" t="s">
        <v>14</v>
      </c>
      <c r="E13" s="282" t="s">
        <v>15</v>
      </c>
      <c r="F13" s="283" t="s">
        <v>16</v>
      </c>
      <c r="G13" s="284" t="s">
        <v>12</v>
      </c>
      <c r="H13" s="285" t="s">
        <v>10</v>
      </c>
      <c r="I13" s="462"/>
      <c r="J13" s="463"/>
      <c r="K13" s="464"/>
      <c r="L13" s="426"/>
      <c r="M13" s="427"/>
      <c r="N13" s="428"/>
      <c r="O13" s="289"/>
      <c r="P13" s="290"/>
      <c r="Q13" s="446"/>
      <c r="R13" s="449"/>
      <c r="S13" s="454"/>
      <c r="T13" s="455"/>
      <c r="U13" s="455"/>
      <c r="V13" s="455"/>
      <c r="W13" s="455"/>
      <c r="X13" s="455"/>
      <c r="Y13" s="455"/>
      <c r="Z13" s="456"/>
    </row>
    <row r="14" spans="2:26" ht="12.75" customHeight="1" x14ac:dyDescent="0.2">
      <c r="B14" s="279"/>
      <c r="C14" s="280" t="s">
        <v>12</v>
      </c>
      <c r="D14" s="281" t="s">
        <v>10</v>
      </c>
      <c r="E14" s="282"/>
      <c r="F14" s="283"/>
      <c r="G14" s="284" t="s">
        <v>15</v>
      </c>
      <c r="H14" s="285" t="s">
        <v>0</v>
      </c>
      <c r="I14" s="462"/>
      <c r="J14" s="463"/>
      <c r="K14" s="464"/>
      <c r="L14" s="426" t="s">
        <v>43</v>
      </c>
      <c r="M14" s="427"/>
      <c r="N14" s="428"/>
      <c r="O14" s="289" t="s">
        <v>44</v>
      </c>
      <c r="P14" s="290" t="s">
        <v>44</v>
      </c>
      <c r="Q14" s="446"/>
      <c r="R14" s="449"/>
      <c r="S14" s="454"/>
      <c r="T14" s="455"/>
      <c r="U14" s="455"/>
      <c r="V14" s="455"/>
      <c r="W14" s="455"/>
      <c r="X14" s="455"/>
      <c r="Y14" s="455"/>
      <c r="Z14" s="456"/>
    </row>
    <row r="15" spans="2:26" ht="12.75" customHeight="1" x14ac:dyDescent="0.2">
      <c r="B15" s="279"/>
      <c r="C15" s="280" t="s">
        <v>10</v>
      </c>
      <c r="D15" s="281" t="s">
        <v>9</v>
      </c>
      <c r="E15" s="282" t="s">
        <v>18</v>
      </c>
      <c r="F15" s="283" t="s">
        <v>18</v>
      </c>
      <c r="G15" s="284" t="s">
        <v>10</v>
      </c>
      <c r="H15" s="285" t="s">
        <v>17</v>
      </c>
      <c r="I15" s="462"/>
      <c r="J15" s="463"/>
      <c r="K15" s="464"/>
      <c r="L15" s="426" t="s">
        <v>45</v>
      </c>
      <c r="M15" s="427"/>
      <c r="N15" s="428"/>
      <c r="O15" s="289" t="s">
        <v>45</v>
      </c>
      <c r="P15" s="290" t="s">
        <v>44</v>
      </c>
      <c r="Q15" s="446"/>
      <c r="R15" s="449"/>
      <c r="S15" s="454"/>
      <c r="T15" s="455"/>
      <c r="U15" s="455"/>
      <c r="V15" s="455"/>
      <c r="W15" s="455"/>
      <c r="X15" s="455"/>
      <c r="Y15" s="455"/>
      <c r="Z15" s="456"/>
    </row>
    <row r="16" spans="2:26" ht="12.75" customHeight="1" x14ac:dyDescent="0.2">
      <c r="B16" s="279"/>
      <c r="C16" s="280" t="s">
        <v>13</v>
      </c>
      <c r="D16" s="281"/>
      <c r="E16" s="282" t="s">
        <v>6</v>
      </c>
      <c r="F16" s="283" t="s">
        <v>6</v>
      </c>
      <c r="G16" s="284" t="s">
        <v>19</v>
      </c>
      <c r="H16" s="285" t="s">
        <v>6</v>
      </c>
      <c r="I16" s="462"/>
      <c r="J16" s="463"/>
      <c r="K16" s="464"/>
      <c r="L16" s="426"/>
      <c r="M16" s="427"/>
      <c r="N16" s="428"/>
      <c r="O16" s="289"/>
      <c r="P16" s="290"/>
      <c r="Q16" s="446"/>
      <c r="R16" s="449"/>
      <c r="S16" s="454"/>
      <c r="T16" s="455"/>
      <c r="U16" s="455"/>
      <c r="V16" s="455"/>
      <c r="W16" s="455"/>
      <c r="X16" s="455"/>
      <c r="Y16" s="455"/>
      <c r="Z16" s="456"/>
    </row>
    <row r="17" spans="2:48" ht="12.75" customHeight="1" x14ac:dyDescent="0.2">
      <c r="B17" s="279"/>
      <c r="C17" s="280"/>
      <c r="D17" s="281"/>
      <c r="E17" s="282" t="s">
        <v>20</v>
      </c>
      <c r="F17" s="283" t="s">
        <v>20</v>
      </c>
      <c r="G17" s="284"/>
      <c r="H17" s="285"/>
      <c r="I17" s="462"/>
      <c r="J17" s="463"/>
      <c r="K17" s="464"/>
      <c r="L17" s="426"/>
      <c r="M17" s="427"/>
      <c r="N17" s="428"/>
      <c r="O17" s="289"/>
      <c r="P17" s="290"/>
      <c r="Q17" s="446"/>
      <c r="R17" s="449"/>
      <c r="S17" s="454"/>
      <c r="T17" s="455"/>
      <c r="U17" s="455"/>
      <c r="V17" s="455"/>
      <c r="W17" s="455"/>
      <c r="X17" s="455"/>
      <c r="Y17" s="455"/>
      <c r="Z17" s="456"/>
    </row>
    <row r="18" spans="2:48" ht="12.75" customHeight="1" x14ac:dyDescent="0.2">
      <c r="B18" s="279"/>
      <c r="C18" s="280"/>
      <c r="D18" s="281"/>
      <c r="E18" s="282"/>
      <c r="F18" s="283"/>
      <c r="G18" s="284" t="s">
        <v>3</v>
      </c>
      <c r="H18" s="285"/>
      <c r="I18" s="462"/>
      <c r="J18" s="463"/>
      <c r="K18" s="464"/>
      <c r="L18" s="468"/>
      <c r="M18" s="469"/>
      <c r="N18" s="470"/>
      <c r="O18" s="286"/>
      <c r="P18" s="291"/>
      <c r="Q18" s="446"/>
      <c r="R18" s="449"/>
      <c r="S18" s="454"/>
      <c r="T18" s="455"/>
      <c r="U18" s="455"/>
      <c r="V18" s="455"/>
      <c r="W18" s="455"/>
      <c r="X18" s="455"/>
      <c r="Y18" s="455"/>
      <c r="Z18" s="456"/>
    </row>
    <row r="19" spans="2:48" ht="12.75" customHeight="1" x14ac:dyDescent="0.2">
      <c r="B19" s="279"/>
      <c r="C19" s="280"/>
      <c r="D19" s="281"/>
      <c r="E19" s="282"/>
      <c r="F19" s="283"/>
      <c r="G19" s="284"/>
      <c r="H19" s="285"/>
      <c r="I19" s="462" t="s">
        <v>46</v>
      </c>
      <c r="J19" s="463" t="s">
        <v>47</v>
      </c>
      <c r="K19" s="464" t="s">
        <v>48</v>
      </c>
      <c r="L19" s="462" t="s">
        <v>46</v>
      </c>
      <c r="M19" s="463" t="s">
        <v>115</v>
      </c>
      <c r="N19" s="474" t="s">
        <v>47</v>
      </c>
      <c r="O19" s="463" t="s">
        <v>48</v>
      </c>
      <c r="P19" s="471" t="s">
        <v>25</v>
      </c>
      <c r="Q19" s="446"/>
      <c r="R19" s="449"/>
      <c r="S19" s="454"/>
      <c r="T19" s="455"/>
      <c r="U19" s="455"/>
      <c r="V19" s="455"/>
      <c r="W19" s="455"/>
      <c r="X19" s="455"/>
      <c r="Y19" s="455"/>
      <c r="Z19" s="456"/>
    </row>
    <row r="20" spans="2:48" ht="12.75" customHeight="1" x14ac:dyDescent="0.2">
      <c r="B20" s="279"/>
      <c r="C20" s="95"/>
      <c r="D20" s="24"/>
      <c r="E20" s="25"/>
      <c r="F20" s="26"/>
      <c r="G20" s="27"/>
      <c r="H20" s="96"/>
      <c r="I20" s="462"/>
      <c r="J20" s="463"/>
      <c r="K20" s="464"/>
      <c r="L20" s="462"/>
      <c r="M20" s="463"/>
      <c r="N20" s="474"/>
      <c r="O20" s="463"/>
      <c r="P20" s="472"/>
      <c r="Q20" s="446"/>
      <c r="R20" s="449"/>
      <c r="S20" s="454"/>
      <c r="T20" s="455"/>
      <c r="U20" s="455"/>
      <c r="V20" s="455"/>
      <c r="W20" s="455"/>
      <c r="X20" s="455"/>
      <c r="Y20" s="455"/>
      <c r="Z20" s="456"/>
    </row>
    <row r="21" spans="2:48" ht="12.75" customHeight="1" x14ac:dyDescent="0.2">
      <c r="B21" s="279"/>
      <c r="C21" s="280"/>
      <c r="D21" s="281"/>
      <c r="E21" s="282"/>
      <c r="F21" s="283"/>
      <c r="G21" s="284"/>
      <c r="H21" s="285"/>
      <c r="I21" s="462"/>
      <c r="J21" s="463"/>
      <c r="K21" s="464"/>
      <c r="L21" s="462"/>
      <c r="M21" s="463"/>
      <c r="N21" s="474"/>
      <c r="O21" s="463"/>
      <c r="P21" s="473"/>
      <c r="Q21" s="447"/>
      <c r="R21" s="450"/>
      <c r="S21" s="454"/>
      <c r="T21" s="455"/>
      <c r="U21" s="455"/>
      <c r="V21" s="455"/>
      <c r="W21" s="455"/>
      <c r="X21" s="455"/>
      <c r="Y21" s="455"/>
      <c r="Z21" s="456"/>
    </row>
    <row r="22" spans="2:48" ht="12.75" customHeight="1" thickBot="1" x14ac:dyDescent="0.25">
      <c r="B22" s="279"/>
      <c r="C22" s="292"/>
      <c r="D22" s="293"/>
      <c r="E22" s="294"/>
      <c r="F22" s="295"/>
      <c r="G22" s="296"/>
      <c r="H22" s="297"/>
      <c r="I22" s="298"/>
      <c r="J22" s="299"/>
      <c r="K22" s="300"/>
      <c r="L22" s="298"/>
      <c r="M22" s="301"/>
      <c r="N22" s="302"/>
      <c r="O22" s="299"/>
      <c r="P22" s="303"/>
      <c r="Q22" s="304" t="s">
        <v>4</v>
      </c>
      <c r="R22" s="305" t="s">
        <v>4</v>
      </c>
      <c r="S22" s="457"/>
      <c r="T22" s="458"/>
      <c r="U22" s="458"/>
      <c r="V22" s="458"/>
      <c r="W22" s="458"/>
      <c r="X22" s="458"/>
      <c r="Y22" s="458"/>
      <c r="Z22" s="459"/>
      <c r="AA22" s="256"/>
      <c r="AB22" s="256"/>
      <c r="AC22" s="256"/>
      <c r="AD22" s="256"/>
      <c r="AE22" s="256"/>
    </row>
    <row r="23" spans="2:48" ht="12.75" customHeight="1" x14ac:dyDescent="0.2">
      <c r="B23" s="279"/>
      <c r="C23" s="563"/>
      <c r="D23" s="564"/>
      <c r="E23" s="307"/>
      <c r="F23" s="565"/>
      <c r="G23" s="566"/>
      <c r="H23" s="567"/>
      <c r="I23" s="568"/>
      <c r="J23" s="569"/>
      <c r="K23" s="570"/>
      <c r="L23" s="568"/>
      <c r="M23" s="569"/>
      <c r="N23" s="569"/>
      <c r="O23" s="571"/>
      <c r="P23" s="572"/>
      <c r="Q23" s="585"/>
      <c r="R23" s="589"/>
      <c r="S23" s="573"/>
      <c r="T23" s="573"/>
      <c r="U23" s="573"/>
      <c r="V23" s="573"/>
      <c r="W23" s="573"/>
      <c r="X23" s="573"/>
      <c r="Y23" s="573"/>
      <c r="Z23" s="574"/>
      <c r="AA23" s="256"/>
      <c r="AB23" s="256"/>
      <c r="AC23" s="256"/>
      <c r="AD23" s="256"/>
      <c r="AE23" s="256"/>
    </row>
    <row r="24" spans="2:48" ht="12.75" customHeight="1" x14ac:dyDescent="0.2">
      <c r="B24" s="279"/>
      <c r="C24" s="593" t="s">
        <v>21</v>
      </c>
      <c r="D24" s="584" t="s">
        <v>119</v>
      </c>
      <c r="E24" s="317">
        <v>0</v>
      </c>
      <c r="F24" s="576">
        <v>9.64</v>
      </c>
      <c r="G24" s="318">
        <f>(F24-E24)*5280</f>
        <v>50899.200000000004</v>
      </c>
      <c r="H24" s="327" t="s">
        <v>95</v>
      </c>
      <c r="I24" s="577"/>
      <c r="J24" s="309">
        <v>1702</v>
      </c>
      <c r="K24" s="579"/>
      <c r="L24" s="577"/>
      <c r="M24" s="309">
        <v>75</v>
      </c>
      <c r="N24" s="578"/>
      <c r="O24" s="580"/>
      <c r="P24" s="581"/>
      <c r="Q24" s="586"/>
      <c r="R24" s="590">
        <f>IF(SUM(I24:K24)+SUM(L24:P24)=0,"",SUM(I24:K24)+SUM(L24:P24))</f>
        <v>1777</v>
      </c>
      <c r="S24" s="582"/>
      <c r="T24" s="582"/>
      <c r="U24" s="582"/>
      <c r="V24" s="582"/>
      <c r="W24" s="582"/>
      <c r="X24" s="582"/>
      <c r="Y24" s="582"/>
      <c r="Z24" s="583"/>
      <c r="AA24" s="256"/>
      <c r="AB24" s="256"/>
      <c r="AC24" s="256"/>
      <c r="AD24" s="256"/>
      <c r="AE24" s="256"/>
    </row>
    <row r="25" spans="2:48" ht="12.75" customHeight="1" x14ac:dyDescent="0.2">
      <c r="B25" s="279"/>
      <c r="C25" s="591"/>
      <c r="D25" s="592"/>
      <c r="E25" s="317"/>
      <c r="F25" s="576"/>
      <c r="G25" s="318"/>
      <c r="H25" s="327"/>
      <c r="I25" s="577"/>
      <c r="J25" s="309"/>
      <c r="K25" s="579"/>
      <c r="L25" s="577"/>
      <c r="M25" s="578"/>
      <c r="N25" s="578"/>
      <c r="O25" s="580"/>
      <c r="P25" s="581"/>
      <c r="Q25" s="586"/>
      <c r="R25" s="590"/>
      <c r="S25" s="582"/>
      <c r="T25" s="582"/>
      <c r="U25" s="582"/>
      <c r="V25" s="582"/>
      <c r="W25" s="582"/>
      <c r="X25" s="582"/>
      <c r="Y25" s="582"/>
      <c r="Z25" s="583"/>
      <c r="AA25" s="256"/>
      <c r="AB25" s="256"/>
      <c r="AC25" s="256"/>
      <c r="AD25" s="256"/>
      <c r="AE25" s="256"/>
    </row>
    <row r="26" spans="2:48" ht="12.75" customHeight="1" x14ac:dyDescent="0.2">
      <c r="B26" s="306"/>
      <c r="C26" s="280" t="s">
        <v>21</v>
      </c>
      <c r="D26" s="562" t="s">
        <v>122</v>
      </c>
      <c r="E26" s="317">
        <v>17.97</v>
      </c>
      <c r="F26" s="317">
        <v>19.079999999999998</v>
      </c>
      <c r="G26" s="284">
        <v>5860.7999999999975</v>
      </c>
      <c r="H26" s="327" t="s">
        <v>95</v>
      </c>
      <c r="I26" s="308"/>
      <c r="J26" s="309">
        <v>116</v>
      </c>
      <c r="K26" s="310"/>
      <c r="L26" s="308"/>
      <c r="M26" s="311">
        <v>52</v>
      </c>
      <c r="N26" s="311"/>
      <c r="O26" s="311"/>
      <c r="P26" s="311"/>
      <c r="Q26" s="586"/>
      <c r="R26" s="590">
        <f>IF(SUM(I26:K26)+SUM(L26:P26)=0,"",SUM(I26:K26)+SUM(L26:P26))</f>
        <v>168</v>
      </c>
      <c r="S26" s="312"/>
      <c r="T26" s="312"/>
      <c r="U26" s="312"/>
      <c r="V26" s="312"/>
      <c r="W26" s="312"/>
      <c r="X26" s="312"/>
      <c r="Y26" s="312"/>
      <c r="Z26" s="314"/>
      <c r="AA26" s="256"/>
      <c r="AB26" s="256"/>
      <c r="AC26" s="256"/>
      <c r="AD26" s="256"/>
      <c r="AE26" s="256"/>
      <c r="AF26" s="256"/>
      <c r="AG26" s="256"/>
      <c r="AH26" s="256"/>
      <c r="AI26" s="256"/>
      <c r="AJ26" s="256"/>
      <c r="AK26" s="256"/>
      <c r="AL26" s="256"/>
      <c r="AM26" s="256"/>
      <c r="AN26" s="256"/>
      <c r="AO26" s="256"/>
      <c r="AP26" s="256"/>
      <c r="AQ26" s="256"/>
      <c r="AR26" s="256"/>
      <c r="AS26" s="256"/>
      <c r="AT26" s="256"/>
      <c r="AU26" s="256"/>
      <c r="AV26" s="256"/>
    </row>
    <row r="27" spans="2:48" ht="12.75" customHeight="1" x14ac:dyDescent="0.2">
      <c r="B27" s="306"/>
      <c r="C27" s="315" t="s">
        <v>21</v>
      </c>
      <c r="D27" s="316" t="s">
        <v>122</v>
      </c>
      <c r="E27" s="317">
        <v>19.079999999999998</v>
      </c>
      <c r="F27" s="317">
        <v>25.61</v>
      </c>
      <c r="G27" s="318">
        <v>34478.400000000009</v>
      </c>
      <c r="H27" s="319" t="s">
        <v>95</v>
      </c>
      <c r="I27" s="320"/>
      <c r="J27" s="321">
        <v>668</v>
      </c>
      <c r="K27" s="322"/>
      <c r="L27" s="320"/>
      <c r="M27" s="318">
        <v>148</v>
      </c>
      <c r="N27" s="318"/>
      <c r="O27" s="318"/>
      <c r="P27" s="318"/>
      <c r="Q27" s="586"/>
      <c r="R27" s="590">
        <f>IF(SUM(I27:K27)+SUM(L27:P27)=0,"",SUM(I27:K27)+SUM(L27:P27))</f>
        <v>816</v>
      </c>
      <c r="S27" s="313"/>
      <c r="T27" s="313"/>
      <c r="U27" s="313"/>
      <c r="V27" s="313"/>
      <c r="X27" s="313"/>
      <c r="Y27" s="313"/>
      <c r="Z27" s="323"/>
      <c r="AA27" s="256"/>
      <c r="AB27" s="256"/>
      <c r="AC27" s="256"/>
      <c r="AD27" s="256"/>
      <c r="AE27" s="256"/>
      <c r="AF27" s="256"/>
      <c r="AG27" s="256"/>
      <c r="AH27" s="256"/>
      <c r="AI27" s="256"/>
      <c r="AJ27" s="256"/>
      <c r="AK27" s="256"/>
      <c r="AL27" s="256"/>
      <c r="AM27" s="256"/>
      <c r="AN27" s="256"/>
      <c r="AO27" s="256"/>
      <c r="AP27" s="256"/>
      <c r="AQ27" s="256"/>
      <c r="AR27" s="256"/>
      <c r="AS27" s="256"/>
      <c r="AT27" s="256"/>
      <c r="AU27" s="256"/>
      <c r="AV27" s="256"/>
    </row>
    <row r="28" spans="2:48" ht="12.75" customHeight="1" x14ac:dyDescent="0.2">
      <c r="B28" s="306"/>
      <c r="C28" s="324" t="s">
        <v>21</v>
      </c>
      <c r="D28" s="325" t="s">
        <v>122</v>
      </c>
      <c r="E28" s="326">
        <v>27.74</v>
      </c>
      <c r="F28" s="326">
        <v>27.75</v>
      </c>
      <c r="G28" s="318">
        <v>52.800000000008254</v>
      </c>
      <c r="H28" s="327">
        <v>9</v>
      </c>
      <c r="I28" s="308"/>
      <c r="J28" s="309">
        <v>1</v>
      </c>
      <c r="K28" s="310"/>
      <c r="L28" s="308"/>
      <c r="M28" s="311"/>
      <c r="N28" s="311"/>
      <c r="O28" s="311"/>
      <c r="P28" s="328"/>
      <c r="Q28" s="586"/>
      <c r="R28" s="590">
        <f>IF(SUM(I28:K28)+SUM(L28:P28)=0,"",SUM(I28:K28)+SUM(L28:P28))</f>
        <v>1</v>
      </c>
      <c r="S28" s="313"/>
      <c r="T28" s="313"/>
      <c r="U28" s="313"/>
      <c r="V28" s="313"/>
      <c r="W28" s="313"/>
      <c r="X28" s="313"/>
      <c r="Y28" s="313"/>
      <c r="Z28" s="323"/>
      <c r="AF28" s="256"/>
      <c r="AG28" s="256"/>
      <c r="AH28" s="256"/>
      <c r="AI28" s="256"/>
      <c r="AJ28" s="256"/>
      <c r="AK28" s="256"/>
      <c r="AL28" s="256"/>
      <c r="AM28" s="256"/>
      <c r="AN28" s="256"/>
      <c r="AO28" s="256"/>
      <c r="AP28" s="256"/>
      <c r="AQ28" s="256"/>
      <c r="AR28" s="256"/>
      <c r="AS28" s="256"/>
      <c r="AT28" s="256"/>
      <c r="AU28" s="256"/>
      <c r="AV28" s="256"/>
    </row>
    <row r="29" spans="2:48" ht="12.75" customHeight="1" x14ac:dyDescent="0.2">
      <c r="B29" s="329"/>
      <c r="C29" s="324" t="s">
        <v>21</v>
      </c>
      <c r="D29" s="325" t="s">
        <v>122</v>
      </c>
      <c r="E29" s="326">
        <v>27.75</v>
      </c>
      <c r="F29" s="326">
        <v>28.41</v>
      </c>
      <c r="G29" s="318">
        <v>3484.8000000000006</v>
      </c>
      <c r="H29" s="327" t="s">
        <v>183</v>
      </c>
      <c r="I29" s="308"/>
      <c r="J29" s="309">
        <v>63</v>
      </c>
      <c r="K29" s="310"/>
      <c r="L29" s="308"/>
      <c r="M29" s="311">
        <v>48</v>
      </c>
      <c r="N29" s="311"/>
      <c r="O29" s="311"/>
      <c r="P29" s="328"/>
      <c r="Q29" s="586"/>
      <c r="R29" s="590">
        <f>IF(SUM(I29:K29)+SUM(L29:P29)=0,"",SUM(I29:K29)+SUM(L29:P29))</f>
        <v>111</v>
      </c>
      <c r="S29" s="313"/>
      <c r="T29" s="313"/>
      <c r="X29" s="313"/>
      <c r="Y29" s="313"/>
      <c r="Z29" s="323"/>
    </row>
    <row r="30" spans="2:48" ht="12.75" customHeight="1" x14ac:dyDescent="0.2">
      <c r="B30" s="329"/>
      <c r="C30" s="324" t="s">
        <v>21</v>
      </c>
      <c r="D30" s="325" t="s">
        <v>122</v>
      </c>
      <c r="E30" s="326">
        <v>28.41</v>
      </c>
      <c r="F30" s="326">
        <v>29.9</v>
      </c>
      <c r="G30" s="318">
        <v>7867.1999999999916</v>
      </c>
      <c r="H30" s="327" t="s">
        <v>183</v>
      </c>
      <c r="I30" s="308"/>
      <c r="J30" s="309">
        <v>261</v>
      </c>
      <c r="K30" s="310"/>
      <c r="L30" s="308"/>
      <c r="M30" s="311">
        <v>105</v>
      </c>
      <c r="N30" s="311"/>
      <c r="O30" s="311"/>
      <c r="P30" s="328"/>
      <c r="Q30" s="586"/>
      <c r="R30" s="590">
        <f>IF(SUM(I30:K30)+SUM(L30:P30)=0,"",SUM(I30:K30)+SUM(L30:P30))</f>
        <v>366</v>
      </c>
      <c r="S30" s="313"/>
      <c r="T30" s="313"/>
      <c r="U30" s="313"/>
      <c r="V30" s="313"/>
      <c r="W30" s="313"/>
      <c r="X30" s="313"/>
      <c r="Y30" s="313"/>
      <c r="Z30" s="323"/>
    </row>
    <row r="31" spans="2:48" ht="12.75" customHeight="1" x14ac:dyDescent="0.2">
      <c r="B31" s="329"/>
      <c r="C31" s="324" t="s">
        <v>21</v>
      </c>
      <c r="D31" s="325" t="s">
        <v>120</v>
      </c>
      <c r="E31" s="326">
        <v>17.97</v>
      </c>
      <c r="F31" s="326">
        <v>19.079999999999998</v>
      </c>
      <c r="G31" s="318">
        <v>5860.7999999999975</v>
      </c>
      <c r="H31" s="327" t="s">
        <v>95</v>
      </c>
      <c r="I31" s="308"/>
      <c r="J31" s="309">
        <v>123</v>
      </c>
      <c r="K31" s="310"/>
      <c r="L31" s="308"/>
      <c r="M31" s="311">
        <v>56</v>
      </c>
      <c r="N31" s="311"/>
      <c r="O31" s="311"/>
      <c r="P31" s="328"/>
      <c r="Q31" s="586"/>
      <c r="R31" s="590">
        <f>IF(SUM(I31:K31)+SUM(L31:P31)=0,"",SUM(I31:K31)+SUM(L31:P31))</f>
        <v>179</v>
      </c>
      <c r="S31" s="313"/>
      <c r="T31" s="313"/>
      <c r="U31" s="313"/>
      <c r="V31" s="313"/>
      <c r="W31" s="313"/>
      <c r="X31" s="313"/>
      <c r="Y31" s="313"/>
      <c r="Z31" s="323"/>
    </row>
    <row r="32" spans="2:48" ht="12.75" customHeight="1" x14ac:dyDescent="0.2">
      <c r="B32" s="329"/>
      <c r="C32" s="324" t="s">
        <v>21</v>
      </c>
      <c r="D32" s="325" t="s">
        <v>120</v>
      </c>
      <c r="E32" s="326">
        <v>19.079999999999998</v>
      </c>
      <c r="F32" s="326">
        <v>25.61</v>
      </c>
      <c r="G32" s="318">
        <v>34478.400000000009</v>
      </c>
      <c r="H32" s="327" t="s">
        <v>95</v>
      </c>
      <c r="I32" s="308"/>
      <c r="J32" s="309">
        <v>630</v>
      </c>
      <c r="K32" s="310"/>
      <c r="L32" s="308"/>
      <c r="M32" s="311">
        <v>158</v>
      </c>
      <c r="N32" s="311"/>
      <c r="O32" s="311"/>
      <c r="P32" s="328"/>
      <c r="Q32" s="586"/>
      <c r="R32" s="590">
        <f>IF(SUM(I32:K32)+SUM(L32:P32)=0,"",SUM(I32:K32)+SUM(L32:P32))</f>
        <v>788</v>
      </c>
      <c r="S32" s="313"/>
      <c r="T32" s="313"/>
      <c r="U32" s="313"/>
      <c r="V32" s="313"/>
      <c r="W32" s="313"/>
      <c r="X32" s="313"/>
      <c r="Y32" s="313"/>
      <c r="Z32" s="323"/>
    </row>
    <row r="33" spans="2:26" ht="12.75" customHeight="1" x14ac:dyDescent="0.2">
      <c r="B33" s="329"/>
      <c r="C33" s="324" t="s">
        <v>21</v>
      </c>
      <c r="D33" s="325" t="s">
        <v>120</v>
      </c>
      <c r="E33" s="326">
        <v>27.74</v>
      </c>
      <c r="F33" s="326">
        <v>27.75</v>
      </c>
      <c r="G33" s="318">
        <v>52.800000000008254</v>
      </c>
      <c r="H33" s="327">
        <v>9</v>
      </c>
      <c r="I33" s="308"/>
      <c r="J33" s="309">
        <v>1</v>
      </c>
      <c r="K33" s="310"/>
      <c r="L33" s="308"/>
      <c r="M33" s="311"/>
      <c r="N33" s="311"/>
      <c r="O33" s="311"/>
      <c r="P33" s="328"/>
      <c r="Q33" s="586"/>
      <c r="R33" s="590">
        <f>IF(SUM(I33:K33)+SUM(L33:P33)=0,"",SUM(I33:K33)+SUM(L33:P33))</f>
        <v>1</v>
      </c>
      <c r="S33" s="313"/>
      <c r="T33" s="313"/>
      <c r="U33" s="313"/>
      <c r="V33" s="313"/>
      <c r="W33" s="313"/>
      <c r="X33" s="313"/>
      <c r="Y33" s="313"/>
      <c r="Z33" s="323"/>
    </row>
    <row r="34" spans="2:26" ht="12.75" customHeight="1" x14ac:dyDescent="0.2">
      <c r="B34" s="329"/>
      <c r="C34" s="324"/>
      <c r="D34" s="325"/>
      <c r="E34" s="326"/>
      <c r="F34" s="326"/>
      <c r="G34" s="318"/>
      <c r="H34" s="327"/>
      <c r="I34" s="308"/>
      <c r="J34" s="309"/>
      <c r="K34" s="310"/>
      <c r="L34" s="308"/>
      <c r="M34" s="311"/>
      <c r="N34" s="311"/>
      <c r="O34" s="311"/>
      <c r="P34" s="311"/>
      <c r="Q34" s="586"/>
      <c r="R34" s="530" t="str">
        <f t="shared" ref="R27:R73" si="0">IF(SUM(I34:K34)+SUM(L34:P34)*2=0,"",SUM(I34:K34)+SUM(L34:P34)*2)</f>
        <v/>
      </c>
      <c r="S34" s="313"/>
      <c r="T34" s="313"/>
      <c r="U34" s="313"/>
      <c r="V34" s="313"/>
      <c r="W34" s="313"/>
      <c r="X34" s="313"/>
      <c r="Y34" s="313"/>
      <c r="Z34" s="323"/>
    </row>
    <row r="35" spans="2:26" ht="12.75" customHeight="1" x14ac:dyDescent="0.2">
      <c r="B35" s="329"/>
      <c r="C35" s="330" t="s">
        <v>21</v>
      </c>
      <c r="D35" s="325" t="s">
        <v>119</v>
      </c>
      <c r="E35" s="331">
        <v>6.09</v>
      </c>
      <c r="F35" s="332"/>
      <c r="G35" s="318"/>
      <c r="H35" s="327"/>
      <c r="I35" s="308"/>
      <c r="J35" s="309"/>
      <c r="K35" s="310"/>
      <c r="L35" s="308"/>
      <c r="M35" s="311"/>
      <c r="N35" s="311"/>
      <c r="O35" s="311"/>
      <c r="P35" s="311"/>
      <c r="Q35" s="586"/>
      <c r="R35" s="530" t="str">
        <f t="shared" si="0"/>
        <v/>
      </c>
      <c r="S35" s="313" t="s">
        <v>123</v>
      </c>
      <c r="T35" s="313"/>
      <c r="U35" s="313"/>
      <c r="V35" s="313"/>
      <c r="W35" s="313"/>
      <c r="X35" s="313"/>
      <c r="Y35" s="313"/>
      <c r="Z35" s="323"/>
    </row>
    <row r="36" spans="2:26" ht="12.75" customHeight="1" x14ac:dyDescent="0.2">
      <c r="B36" s="329"/>
      <c r="C36" s="330" t="s">
        <v>21</v>
      </c>
      <c r="D36" s="325" t="s">
        <v>122</v>
      </c>
      <c r="E36" s="333"/>
      <c r="F36" s="332"/>
      <c r="G36" s="318"/>
      <c r="H36" s="327">
        <v>5</v>
      </c>
      <c r="I36" s="308"/>
      <c r="J36" s="309"/>
      <c r="K36" s="310"/>
      <c r="L36" s="308"/>
      <c r="M36" s="311">
        <v>3</v>
      </c>
      <c r="N36" s="311"/>
      <c r="O36" s="311">
        <v>14</v>
      </c>
      <c r="P36" s="311"/>
      <c r="Q36" s="586"/>
      <c r="R36" s="541">
        <f>IF(SUM(I36:K36)+SUM(L36:P36)=0,"",SUM(I36:K36)+SUM(L36:P36))</f>
        <v>17</v>
      </c>
      <c r="S36" s="313" t="s">
        <v>124</v>
      </c>
      <c r="T36" s="313"/>
      <c r="U36" s="313"/>
      <c r="V36" s="313"/>
      <c r="W36" s="313"/>
      <c r="X36" s="313"/>
      <c r="Y36" s="313"/>
      <c r="Z36" s="323"/>
    </row>
    <row r="37" spans="2:26" ht="12.75" customHeight="1" x14ac:dyDescent="0.2">
      <c r="B37" s="329"/>
      <c r="C37" s="324" t="s">
        <v>21</v>
      </c>
      <c r="D37" s="325" t="s">
        <v>121</v>
      </c>
      <c r="E37" s="333"/>
      <c r="F37" s="332"/>
      <c r="G37" s="318"/>
      <c r="H37" s="327">
        <v>5</v>
      </c>
      <c r="I37" s="308"/>
      <c r="J37" s="309"/>
      <c r="K37" s="310"/>
      <c r="L37" s="308"/>
      <c r="M37" s="311">
        <v>25</v>
      </c>
      <c r="N37" s="311"/>
      <c r="O37" s="311">
        <v>10</v>
      </c>
      <c r="P37" s="328"/>
      <c r="Q37" s="586"/>
      <c r="R37" s="590">
        <f>IF(SUM(I37:K37)+SUM(L37:P37)=0,"",SUM(I37:K37)+SUM(L37:P37))</f>
        <v>35</v>
      </c>
      <c r="S37" s="313" t="s">
        <v>127</v>
      </c>
      <c r="T37" s="313"/>
      <c r="U37" s="313"/>
      <c r="V37" s="313"/>
      <c r="W37" s="313"/>
      <c r="X37" s="313"/>
      <c r="Y37" s="313"/>
      <c r="Z37" s="323"/>
    </row>
    <row r="38" spans="2:26" ht="12.75" customHeight="1" x14ac:dyDescent="0.2">
      <c r="B38" s="329"/>
      <c r="C38" s="324" t="s">
        <v>21</v>
      </c>
      <c r="D38" s="325" t="s">
        <v>120</v>
      </c>
      <c r="E38" s="333"/>
      <c r="F38" s="334"/>
      <c r="G38" s="318"/>
      <c r="H38" s="310">
        <v>6</v>
      </c>
      <c r="I38" s="308"/>
      <c r="J38" s="309"/>
      <c r="K38" s="310"/>
      <c r="L38" s="308">
        <v>5</v>
      </c>
      <c r="M38" s="311">
        <v>11</v>
      </c>
      <c r="N38" s="311">
        <v>36</v>
      </c>
      <c r="O38" s="311">
        <v>15</v>
      </c>
      <c r="P38" s="335"/>
      <c r="Q38" s="586"/>
      <c r="R38" s="590">
        <f>IF(SUM(I38:K38)+SUM(L38:P38)=0,"",SUM(I38:K38)+SUM(L38:P38))</f>
        <v>67</v>
      </c>
      <c r="S38" s="313" t="s">
        <v>125</v>
      </c>
      <c r="T38" s="313"/>
      <c r="U38" s="313"/>
      <c r="V38" s="313"/>
      <c r="W38" s="313"/>
      <c r="X38" s="313"/>
      <c r="Y38" s="313"/>
      <c r="Z38" s="323"/>
    </row>
    <row r="39" spans="2:26" ht="12.75" customHeight="1" x14ac:dyDescent="0.2">
      <c r="B39" s="329"/>
      <c r="C39" s="324" t="s">
        <v>21</v>
      </c>
      <c r="D39" s="325" t="s">
        <v>120</v>
      </c>
      <c r="E39" s="333"/>
      <c r="F39" s="334"/>
      <c r="G39" s="318"/>
      <c r="H39" s="310">
        <v>6</v>
      </c>
      <c r="I39" s="308"/>
      <c r="J39" s="309"/>
      <c r="K39" s="310"/>
      <c r="L39" s="308">
        <v>11</v>
      </c>
      <c r="M39" s="311"/>
      <c r="N39" s="311"/>
      <c r="O39" s="311">
        <v>3</v>
      </c>
      <c r="P39" s="335"/>
      <c r="Q39" s="586"/>
      <c r="R39" s="590">
        <f>IF(SUM(I39:K39)+SUM(L39:P39)=0,"",SUM(I39:K39)+SUM(L39:P39))</f>
        <v>14</v>
      </c>
      <c r="S39" s="313" t="s">
        <v>128</v>
      </c>
      <c r="T39" s="313"/>
      <c r="U39" s="313"/>
      <c r="V39" s="313"/>
      <c r="W39" s="313"/>
      <c r="X39" s="313"/>
      <c r="Y39" s="313"/>
      <c r="Z39" s="323"/>
    </row>
    <row r="40" spans="2:26" ht="12.75" customHeight="1" x14ac:dyDescent="0.2">
      <c r="B40" s="329"/>
      <c r="C40" s="324" t="s">
        <v>21</v>
      </c>
      <c r="D40" s="325" t="s">
        <v>122</v>
      </c>
      <c r="E40" s="333"/>
      <c r="F40" s="317"/>
      <c r="G40" s="318"/>
      <c r="H40" s="319">
        <v>5</v>
      </c>
      <c r="I40" s="308"/>
      <c r="J40" s="309"/>
      <c r="K40" s="310"/>
      <c r="L40" s="308"/>
      <c r="M40" s="311">
        <v>3</v>
      </c>
      <c r="N40" s="311"/>
      <c r="O40" s="311">
        <v>17</v>
      </c>
      <c r="P40" s="311"/>
      <c r="Q40" s="586"/>
      <c r="R40" s="590">
        <f>IF(SUM(I40:K40)+SUM(L40:P40)=0,"",SUM(I40:K40)+SUM(L40:P40))</f>
        <v>20</v>
      </c>
      <c r="S40" s="313" t="s">
        <v>126</v>
      </c>
      <c r="T40" s="313"/>
      <c r="U40" s="313"/>
      <c r="V40" s="313"/>
      <c r="W40" s="313"/>
      <c r="X40" s="313"/>
      <c r="Y40" s="313"/>
      <c r="Z40" s="323"/>
    </row>
    <row r="41" spans="2:26" ht="12.75" customHeight="1" x14ac:dyDescent="0.2">
      <c r="B41" s="329"/>
      <c r="C41" s="324" t="s">
        <v>21</v>
      </c>
      <c r="D41" s="325" t="s">
        <v>122</v>
      </c>
      <c r="E41" s="331"/>
      <c r="F41" s="317"/>
      <c r="G41" s="318"/>
      <c r="H41" s="319">
        <v>5</v>
      </c>
      <c r="I41" s="308"/>
      <c r="J41" s="309"/>
      <c r="K41" s="310"/>
      <c r="L41" s="308"/>
      <c r="M41" s="311">
        <v>3</v>
      </c>
      <c r="N41" s="311">
        <v>4</v>
      </c>
      <c r="O41" s="311">
        <v>7</v>
      </c>
      <c r="P41" s="311"/>
      <c r="Q41" s="586"/>
      <c r="R41" s="590">
        <f>IF(SUM(I41:K41)+SUM(L41:P41)=0,"",SUM(I41:K41)+SUM(L41:P41))</f>
        <v>14</v>
      </c>
      <c r="S41" s="313" t="s">
        <v>129</v>
      </c>
      <c r="T41" s="313"/>
      <c r="U41" s="313"/>
      <c r="V41" s="313"/>
      <c r="W41" s="313"/>
      <c r="X41" s="313"/>
      <c r="Y41" s="313"/>
      <c r="Z41" s="323"/>
    </row>
    <row r="42" spans="2:26" ht="12.75" customHeight="1" x14ac:dyDescent="0.2">
      <c r="B42" s="329"/>
      <c r="C42" s="324" t="s">
        <v>21</v>
      </c>
      <c r="D42" s="325" t="s">
        <v>120</v>
      </c>
      <c r="E42" s="317"/>
      <c r="F42" s="317"/>
      <c r="G42" s="318"/>
      <c r="H42" s="319">
        <v>6</v>
      </c>
      <c r="I42" s="308"/>
      <c r="J42" s="309"/>
      <c r="K42" s="310"/>
      <c r="L42" s="308">
        <v>7</v>
      </c>
      <c r="M42" s="311">
        <v>16</v>
      </c>
      <c r="N42" s="311">
        <v>11</v>
      </c>
      <c r="O42" s="311">
        <v>15</v>
      </c>
      <c r="P42" s="311"/>
      <c r="Q42" s="586"/>
      <c r="R42" s="590">
        <f>IF(SUM(I42:K42)+SUM(L42:P42)=0,"",SUM(I42:K42)+SUM(L42:P42))</f>
        <v>49</v>
      </c>
      <c r="S42" s="313" t="s">
        <v>130</v>
      </c>
      <c r="T42" s="313"/>
      <c r="U42" s="313"/>
      <c r="V42" s="313"/>
      <c r="W42" s="313"/>
      <c r="X42" s="313"/>
      <c r="Y42" s="313"/>
      <c r="Z42" s="323"/>
    </row>
    <row r="43" spans="2:26" ht="12.75" customHeight="1" x14ac:dyDescent="0.2">
      <c r="B43" s="329"/>
      <c r="C43" s="324" t="s">
        <v>21</v>
      </c>
      <c r="D43" s="325" t="s">
        <v>120</v>
      </c>
      <c r="E43" s="317"/>
      <c r="F43" s="317"/>
      <c r="G43" s="318"/>
      <c r="H43" s="319">
        <v>6</v>
      </c>
      <c r="I43" s="320"/>
      <c r="J43" s="321"/>
      <c r="K43" s="322"/>
      <c r="L43" s="320">
        <v>11</v>
      </c>
      <c r="M43" s="318"/>
      <c r="N43" s="318"/>
      <c r="O43" s="318">
        <v>7</v>
      </c>
      <c r="P43" s="318"/>
      <c r="Q43" s="587"/>
      <c r="R43" s="590">
        <f>IF(SUM(I43:K43)+SUM(L43:P43)=0,"",SUM(I43:K43)+SUM(L43:P43))</f>
        <v>18</v>
      </c>
      <c r="S43" s="313" t="s">
        <v>131</v>
      </c>
      <c r="T43" s="313"/>
      <c r="U43" s="313"/>
      <c r="V43" s="313"/>
      <c r="W43" s="313"/>
      <c r="X43" s="313"/>
      <c r="Y43" s="313"/>
      <c r="Z43" s="323"/>
    </row>
    <row r="44" spans="2:26" ht="12.75" customHeight="1" x14ac:dyDescent="0.2">
      <c r="B44" s="329"/>
      <c r="C44" s="324"/>
      <c r="D44" s="325"/>
      <c r="E44" s="336"/>
      <c r="F44" s="317"/>
      <c r="G44" s="318"/>
      <c r="H44" s="319"/>
      <c r="I44" s="320"/>
      <c r="J44" s="321"/>
      <c r="K44" s="322"/>
      <c r="L44" s="308"/>
      <c r="M44" s="318"/>
      <c r="N44" s="318"/>
      <c r="O44" s="318"/>
      <c r="P44" s="318"/>
      <c r="Q44" s="587"/>
      <c r="R44" s="530" t="str">
        <f t="shared" si="0"/>
        <v/>
      </c>
      <c r="S44" s="313"/>
      <c r="T44" s="313"/>
      <c r="U44" s="313"/>
      <c r="V44" s="313"/>
      <c r="W44" s="313"/>
      <c r="X44" s="313"/>
      <c r="Y44" s="313"/>
      <c r="Z44" s="323"/>
    </row>
    <row r="45" spans="2:26" ht="12.75" customHeight="1" x14ac:dyDescent="0.2">
      <c r="B45" s="329"/>
      <c r="C45" s="324" t="s">
        <v>21</v>
      </c>
      <c r="D45" s="325" t="s">
        <v>119</v>
      </c>
      <c r="E45" s="336">
        <v>9.5299999999999994</v>
      </c>
      <c r="F45" s="317"/>
      <c r="G45" s="318"/>
      <c r="H45" s="319"/>
      <c r="I45" s="337"/>
      <c r="J45" s="338"/>
      <c r="K45" s="339"/>
      <c r="L45" s="337"/>
      <c r="M45" s="340"/>
      <c r="N45" s="340"/>
      <c r="O45" s="340"/>
      <c r="P45" s="340"/>
      <c r="Q45" s="588"/>
      <c r="R45" s="530" t="str">
        <f t="shared" si="0"/>
        <v/>
      </c>
      <c r="S45" s="313" t="s">
        <v>132</v>
      </c>
      <c r="T45" s="313"/>
      <c r="U45" s="313"/>
      <c r="V45" s="313"/>
      <c r="W45" s="313"/>
      <c r="X45" s="313"/>
      <c r="Y45" s="313"/>
      <c r="Z45" s="323"/>
    </row>
    <row r="46" spans="2:26" ht="12.75" customHeight="1" x14ac:dyDescent="0.2">
      <c r="B46" s="329"/>
      <c r="C46" s="315" t="s">
        <v>21</v>
      </c>
      <c r="D46" s="316" t="s">
        <v>120</v>
      </c>
      <c r="E46" s="336"/>
      <c r="F46" s="317"/>
      <c r="G46" s="318"/>
      <c r="H46" s="319">
        <v>6</v>
      </c>
      <c r="I46" s="337"/>
      <c r="J46" s="338"/>
      <c r="K46" s="339"/>
      <c r="L46" s="337"/>
      <c r="M46" s="340"/>
      <c r="N46" s="340"/>
      <c r="O46" s="340"/>
      <c r="P46" s="340"/>
      <c r="Q46" s="588"/>
      <c r="R46" s="530" t="str">
        <f t="shared" si="0"/>
        <v/>
      </c>
      <c r="S46" s="313" t="s">
        <v>133</v>
      </c>
      <c r="T46" s="313"/>
      <c r="U46" s="313"/>
      <c r="V46" s="313"/>
      <c r="W46" s="313"/>
      <c r="X46" s="313"/>
      <c r="Y46" s="313"/>
      <c r="Z46" s="323"/>
    </row>
    <row r="47" spans="2:26" ht="12.75" customHeight="1" x14ac:dyDescent="0.2">
      <c r="B47" s="329"/>
      <c r="C47" s="324" t="s">
        <v>21</v>
      </c>
      <c r="D47" s="325" t="s">
        <v>122</v>
      </c>
      <c r="E47" s="336"/>
      <c r="F47" s="336"/>
      <c r="G47" s="340"/>
      <c r="H47" s="319">
        <v>5</v>
      </c>
      <c r="I47" s="337"/>
      <c r="J47" s="338"/>
      <c r="K47" s="339"/>
      <c r="L47" s="337"/>
      <c r="M47" s="340"/>
      <c r="N47" s="340"/>
      <c r="O47" s="340"/>
      <c r="P47" s="340"/>
      <c r="Q47" s="588"/>
      <c r="R47" s="530" t="str">
        <f t="shared" si="0"/>
        <v/>
      </c>
      <c r="S47" s="313" t="s">
        <v>134</v>
      </c>
      <c r="T47" s="313"/>
      <c r="U47" s="313"/>
      <c r="V47" s="313"/>
      <c r="W47" s="313"/>
      <c r="X47" s="313"/>
      <c r="Y47" s="313"/>
      <c r="Z47" s="323"/>
    </row>
    <row r="48" spans="2:26" ht="12.75" customHeight="1" x14ac:dyDescent="0.2">
      <c r="B48" s="329"/>
      <c r="C48" s="324"/>
      <c r="D48" s="325"/>
      <c r="E48" s="336"/>
      <c r="F48" s="336"/>
      <c r="G48" s="340"/>
      <c r="H48" s="319"/>
      <c r="I48" s="337"/>
      <c r="J48" s="338"/>
      <c r="K48" s="339"/>
      <c r="L48" s="337"/>
      <c r="M48" s="340"/>
      <c r="N48" s="340"/>
      <c r="O48" s="340"/>
      <c r="P48" s="340"/>
      <c r="Q48" s="588"/>
      <c r="R48" s="530" t="str">
        <f t="shared" si="0"/>
        <v/>
      </c>
      <c r="S48" s="313"/>
      <c r="T48" s="313"/>
      <c r="U48" s="313"/>
      <c r="V48" s="313"/>
      <c r="W48" s="313"/>
      <c r="X48" s="313"/>
      <c r="Y48" s="313"/>
      <c r="Z48" s="323"/>
    </row>
    <row r="49" spans="2:26" ht="12.75" customHeight="1" x14ac:dyDescent="0.2">
      <c r="B49" s="306"/>
      <c r="C49" s="330" t="s">
        <v>21</v>
      </c>
      <c r="D49" s="325" t="s">
        <v>119</v>
      </c>
      <c r="E49" s="336">
        <v>19.09</v>
      </c>
      <c r="F49" s="336"/>
      <c r="G49" s="340"/>
      <c r="H49" s="319"/>
      <c r="I49" s="337"/>
      <c r="J49" s="338"/>
      <c r="K49" s="339"/>
      <c r="L49" s="337"/>
      <c r="M49" s="340"/>
      <c r="N49" s="340"/>
      <c r="O49" s="340"/>
      <c r="P49" s="340"/>
      <c r="Q49" s="588"/>
      <c r="R49" s="530" t="str">
        <f t="shared" si="0"/>
        <v/>
      </c>
      <c r="S49" s="313" t="s">
        <v>137</v>
      </c>
      <c r="T49" s="313"/>
      <c r="U49" s="313"/>
      <c r="V49" s="313"/>
      <c r="W49" s="313"/>
      <c r="X49" s="313"/>
      <c r="Y49" s="313"/>
      <c r="Z49" s="323"/>
    </row>
    <row r="50" spans="2:26" ht="12.75" customHeight="1" x14ac:dyDescent="0.2">
      <c r="B50" s="306"/>
      <c r="C50" s="330" t="s">
        <v>21</v>
      </c>
      <c r="D50" s="325" t="s">
        <v>138</v>
      </c>
      <c r="E50" s="336"/>
      <c r="F50" s="336"/>
      <c r="G50" s="340"/>
      <c r="H50" s="319">
        <v>6</v>
      </c>
      <c r="I50" s="337"/>
      <c r="J50" s="338"/>
      <c r="K50" s="339"/>
      <c r="L50" s="337">
        <v>12</v>
      </c>
      <c r="M50" s="340">
        <v>5</v>
      </c>
      <c r="N50" s="340"/>
      <c r="O50" s="340">
        <v>11</v>
      </c>
      <c r="P50" s="340"/>
      <c r="Q50" s="588"/>
      <c r="R50" s="541">
        <f>IF(SUM(I50:K50)+SUM(L50:P50)=0,"",SUM(I50:K50)+SUM(L50:P50))</f>
        <v>28</v>
      </c>
      <c r="S50" s="313" t="s">
        <v>139</v>
      </c>
      <c r="T50" s="313"/>
      <c r="U50" s="313"/>
      <c r="V50" s="313"/>
      <c r="W50" s="313"/>
      <c r="X50" s="313"/>
      <c r="Y50" s="313"/>
      <c r="Z50" s="323"/>
    </row>
    <row r="51" spans="2:26" ht="12.75" customHeight="1" x14ac:dyDescent="0.2">
      <c r="B51" s="306"/>
      <c r="C51" s="330" t="s">
        <v>21</v>
      </c>
      <c r="D51" s="325" t="s">
        <v>120</v>
      </c>
      <c r="E51" s="336"/>
      <c r="F51" s="336"/>
      <c r="G51" s="340"/>
      <c r="H51" s="341">
        <v>5</v>
      </c>
      <c r="I51" s="337"/>
      <c r="J51" s="338"/>
      <c r="K51" s="339"/>
      <c r="L51" s="337"/>
      <c r="M51" s="340">
        <v>4</v>
      </c>
      <c r="N51" s="340"/>
      <c r="O51" s="340">
        <v>7</v>
      </c>
      <c r="P51" s="340"/>
      <c r="Q51" s="588"/>
      <c r="R51" s="590">
        <f>IF(SUM(I51:K51)+SUM(L51:P51)=0,"",SUM(I51:K51)+SUM(L51:P51))</f>
        <v>11</v>
      </c>
      <c r="S51" s="313" t="s">
        <v>140</v>
      </c>
      <c r="T51" s="313"/>
      <c r="U51" s="313"/>
      <c r="V51" s="313"/>
      <c r="W51" s="313"/>
      <c r="X51" s="313"/>
      <c r="Y51" s="313"/>
      <c r="Z51" s="323"/>
    </row>
    <row r="52" spans="2:26" ht="12.75" customHeight="1" x14ac:dyDescent="0.2">
      <c r="B52" s="306"/>
      <c r="C52" s="330" t="s">
        <v>21</v>
      </c>
      <c r="D52" s="325" t="s">
        <v>120</v>
      </c>
      <c r="E52" s="336"/>
      <c r="F52" s="336"/>
      <c r="G52" s="340"/>
      <c r="H52" s="341">
        <v>6</v>
      </c>
      <c r="I52" s="337"/>
      <c r="J52" s="338"/>
      <c r="K52" s="339"/>
      <c r="L52" s="337"/>
      <c r="M52" s="340"/>
      <c r="N52" s="340"/>
      <c r="O52" s="340">
        <v>11</v>
      </c>
      <c r="P52" s="340"/>
      <c r="Q52" s="588"/>
      <c r="R52" s="590">
        <f>IF(SUM(I52:K52)+SUM(L52:P52)=0,"",SUM(I52:K52)+SUM(L52:P52))</f>
        <v>11</v>
      </c>
      <c r="S52" s="313" t="s">
        <v>141</v>
      </c>
      <c r="T52" s="313"/>
      <c r="U52" s="313"/>
      <c r="V52" s="313"/>
      <c r="W52" s="313"/>
      <c r="X52" s="313"/>
      <c r="Y52" s="313"/>
      <c r="Z52" s="323"/>
    </row>
    <row r="53" spans="2:26" ht="12.75" customHeight="1" x14ac:dyDescent="0.2">
      <c r="B53" s="306"/>
      <c r="C53" s="330" t="s">
        <v>21</v>
      </c>
      <c r="D53" s="325" t="s">
        <v>122</v>
      </c>
      <c r="E53" s="336"/>
      <c r="F53" s="336"/>
      <c r="G53" s="340"/>
      <c r="H53" s="341">
        <v>5</v>
      </c>
      <c r="I53" s="337"/>
      <c r="J53" s="338"/>
      <c r="K53" s="339"/>
      <c r="L53" s="337">
        <v>12</v>
      </c>
      <c r="M53" s="340">
        <v>5</v>
      </c>
      <c r="N53" s="340"/>
      <c r="O53" s="340">
        <v>6</v>
      </c>
      <c r="P53" s="340"/>
      <c r="Q53" s="588"/>
      <c r="R53" s="590">
        <f>IF(SUM(I53:K53)+SUM(L53:P53)=0,"",SUM(I53:K53)+SUM(L53:P53))</f>
        <v>23</v>
      </c>
      <c r="S53" s="313" t="s">
        <v>142</v>
      </c>
      <c r="T53" s="313"/>
      <c r="U53" s="313"/>
      <c r="V53" s="313"/>
      <c r="W53" s="313"/>
      <c r="X53" s="313"/>
      <c r="Y53" s="313"/>
      <c r="Z53" s="323"/>
    </row>
    <row r="54" spans="2:26" ht="12.75" customHeight="1" x14ac:dyDescent="0.2">
      <c r="B54" s="306"/>
      <c r="C54" s="330"/>
      <c r="D54" s="325"/>
      <c r="E54" s="336"/>
      <c r="F54" s="336"/>
      <c r="G54" s="340"/>
      <c r="H54" s="341"/>
      <c r="I54" s="337"/>
      <c r="J54" s="338"/>
      <c r="K54" s="339"/>
      <c r="L54" s="337"/>
      <c r="M54" s="340"/>
      <c r="N54" s="340"/>
      <c r="O54" s="340"/>
      <c r="P54" s="340"/>
      <c r="Q54" s="588"/>
      <c r="R54" s="530" t="str">
        <f t="shared" si="0"/>
        <v/>
      </c>
      <c r="S54" s="313"/>
      <c r="T54" s="313"/>
      <c r="U54" s="313"/>
      <c r="V54" s="313"/>
      <c r="W54" s="313"/>
      <c r="X54" s="313"/>
      <c r="Y54" s="313"/>
      <c r="Z54" s="323"/>
    </row>
    <row r="55" spans="2:26" ht="12.75" customHeight="1" x14ac:dyDescent="0.2">
      <c r="B55" s="306"/>
      <c r="C55" s="330" t="s">
        <v>21</v>
      </c>
      <c r="D55" s="325" t="s">
        <v>119</v>
      </c>
      <c r="E55" s="336">
        <v>19.61</v>
      </c>
      <c r="F55" s="336"/>
      <c r="G55" s="340"/>
      <c r="H55" s="341"/>
      <c r="I55" s="337"/>
      <c r="J55" s="338"/>
      <c r="K55" s="339"/>
      <c r="L55" s="337"/>
      <c r="M55" s="340"/>
      <c r="N55" s="340"/>
      <c r="O55" s="340"/>
      <c r="P55" s="340"/>
      <c r="Q55" s="588"/>
      <c r="R55" s="530" t="str">
        <f t="shared" si="0"/>
        <v/>
      </c>
      <c r="S55" s="313" t="s">
        <v>143</v>
      </c>
      <c r="T55" s="313"/>
      <c r="U55" s="313"/>
      <c r="V55" s="313"/>
      <c r="W55" s="313"/>
      <c r="X55" s="313"/>
      <c r="Y55" s="313"/>
      <c r="Z55" s="323"/>
    </row>
    <row r="56" spans="2:26" ht="12.75" customHeight="1" x14ac:dyDescent="0.2">
      <c r="B56" s="306"/>
      <c r="C56" s="330" t="s">
        <v>21</v>
      </c>
      <c r="D56" s="325" t="s">
        <v>138</v>
      </c>
      <c r="E56" s="336"/>
      <c r="F56" s="336"/>
      <c r="G56" s="340"/>
      <c r="H56" s="341">
        <v>6</v>
      </c>
      <c r="I56" s="337"/>
      <c r="J56" s="338"/>
      <c r="K56" s="339"/>
      <c r="L56" s="337">
        <v>16</v>
      </c>
      <c r="M56" s="340">
        <v>8</v>
      </c>
      <c r="N56" s="340"/>
      <c r="O56" s="340">
        <v>7</v>
      </c>
      <c r="P56" s="340"/>
      <c r="Q56" s="588"/>
      <c r="R56" s="590">
        <f>IF(SUM(I56:K56)+SUM(L56:P56)=0,"",SUM(I56:K56)+SUM(L56:P56))</f>
        <v>31</v>
      </c>
      <c r="S56" s="313" t="s">
        <v>144</v>
      </c>
      <c r="T56" s="313"/>
      <c r="U56" s="313"/>
      <c r="V56" s="313"/>
      <c r="W56" s="313"/>
      <c r="X56" s="313"/>
      <c r="Y56" s="313"/>
      <c r="Z56" s="323"/>
    </row>
    <row r="57" spans="2:26" ht="12.75" customHeight="1" x14ac:dyDescent="0.2">
      <c r="B57" s="306"/>
      <c r="C57" s="330" t="s">
        <v>21</v>
      </c>
      <c r="D57" s="325" t="s">
        <v>120</v>
      </c>
      <c r="E57" s="336"/>
      <c r="F57" s="336"/>
      <c r="G57" s="340"/>
      <c r="H57" s="341">
        <v>5</v>
      </c>
      <c r="I57" s="337"/>
      <c r="J57" s="338"/>
      <c r="K57" s="339"/>
      <c r="L57" s="337"/>
      <c r="M57" s="340"/>
      <c r="N57" s="340"/>
      <c r="O57" s="340">
        <v>9</v>
      </c>
      <c r="P57" s="340"/>
      <c r="Q57" s="588"/>
      <c r="R57" s="590">
        <f>IF(SUM(I57:K57)+SUM(L57:P57)=0,"",SUM(I57:K57)+SUM(L57:P57))</f>
        <v>9</v>
      </c>
      <c r="S57" s="313" t="s">
        <v>145</v>
      </c>
      <c r="T57" s="313"/>
      <c r="U57" s="313"/>
      <c r="V57" s="313"/>
      <c r="W57" s="313"/>
      <c r="X57" s="313"/>
      <c r="Y57" s="313"/>
      <c r="Z57" s="323"/>
    </row>
    <row r="58" spans="2:26" ht="12.75" customHeight="1" x14ac:dyDescent="0.2">
      <c r="B58" s="306"/>
      <c r="C58" s="330" t="s">
        <v>21</v>
      </c>
      <c r="D58" s="325" t="s">
        <v>120</v>
      </c>
      <c r="E58" s="336"/>
      <c r="F58" s="336"/>
      <c r="G58" s="340"/>
      <c r="H58" s="341">
        <v>6</v>
      </c>
      <c r="I58" s="337"/>
      <c r="J58" s="338"/>
      <c r="K58" s="339"/>
      <c r="L58" s="337">
        <v>14</v>
      </c>
      <c r="M58" s="340">
        <v>9</v>
      </c>
      <c r="N58" s="340"/>
      <c r="O58" s="340">
        <v>10</v>
      </c>
      <c r="P58" s="340"/>
      <c r="Q58" s="588"/>
      <c r="R58" s="590">
        <f>IF(SUM(I58:K58)+SUM(L58:P58)=0,"",SUM(I58:K58)+SUM(L58:P58))</f>
        <v>33</v>
      </c>
      <c r="S58" s="313" t="s">
        <v>147</v>
      </c>
      <c r="T58" s="313"/>
      <c r="U58" s="313"/>
      <c r="V58" s="313"/>
      <c r="W58" s="313"/>
      <c r="X58" s="313"/>
      <c r="Y58" s="313"/>
      <c r="Z58" s="323"/>
    </row>
    <row r="59" spans="2:26" ht="12.75" customHeight="1" x14ac:dyDescent="0.2">
      <c r="B59" s="306"/>
      <c r="C59" s="330" t="s">
        <v>21</v>
      </c>
      <c r="D59" s="325" t="s">
        <v>122</v>
      </c>
      <c r="E59" s="336"/>
      <c r="F59" s="336"/>
      <c r="G59" s="340"/>
      <c r="H59" s="341">
        <v>5</v>
      </c>
      <c r="I59" s="337"/>
      <c r="J59" s="338"/>
      <c r="K59" s="339"/>
      <c r="L59" s="337"/>
      <c r="M59" s="340"/>
      <c r="N59" s="340"/>
      <c r="O59" s="340">
        <v>10</v>
      </c>
      <c r="P59" s="340"/>
      <c r="Q59" s="588"/>
      <c r="R59" s="590">
        <f>IF(SUM(I59:K59)+SUM(L59:P59)=0,"",SUM(I59:K59)+SUM(L59:P59))</f>
        <v>10</v>
      </c>
      <c r="S59" s="313" t="s">
        <v>146</v>
      </c>
      <c r="T59" s="313"/>
      <c r="U59" s="313"/>
      <c r="V59" s="313"/>
      <c r="W59" s="313"/>
      <c r="X59" s="313"/>
      <c r="Y59" s="313"/>
      <c r="Z59" s="323"/>
    </row>
    <row r="60" spans="2:26" ht="12.75" customHeight="1" x14ac:dyDescent="0.2">
      <c r="B60" s="306"/>
      <c r="C60" s="330"/>
      <c r="D60" s="325"/>
      <c r="E60" s="336"/>
      <c r="F60" s="336"/>
      <c r="G60" s="340"/>
      <c r="H60" s="341"/>
      <c r="I60" s="337"/>
      <c r="J60" s="338"/>
      <c r="K60" s="339"/>
      <c r="L60" s="337"/>
      <c r="M60" s="340"/>
      <c r="N60" s="340"/>
      <c r="O60" s="340"/>
      <c r="P60" s="340"/>
      <c r="Q60" s="588"/>
      <c r="R60" s="530" t="str">
        <f t="shared" si="0"/>
        <v/>
      </c>
      <c r="S60" s="313"/>
      <c r="T60" s="313"/>
      <c r="U60" s="313"/>
      <c r="V60" s="313"/>
      <c r="W60" s="313"/>
      <c r="X60" s="313"/>
      <c r="Y60" s="313"/>
      <c r="Z60" s="323"/>
    </row>
    <row r="61" spans="2:26" ht="12.75" customHeight="1" x14ac:dyDescent="0.2">
      <c r="B61" s="306"/>
      <c r="C61" s="330" t="s">
        <v>21</v>
      </c>
      <c r="D61" s="325" t="s">
        <v>119</v>
      </c>
      <c r="E61" s="336">
        <v>20.079999999999998</v>
      </c>
      <c r="F61" s="336"/>
      <c r="G61" s="340"/>
      <c r="H61" s="341"/>
      <c r="I61" s="337"/>
      <c r="J61" s="338"/>
      <c r="K61" s="339"/>
      <c r="L61" s="337"/>
      <c r="M61" s="340"/>
      <c r="N61" s="340"/>
      <c r="O61" s="340"/>
      <c r="P61" s="340"/>
      <c r="Q61" s="588"/>
      <c r="R61" s="530" t="str">
        <f t="shared" si="0"/>
        <v/>
      </c>
      <c r="S61" s="313" t="s">
        <v>148</v>
      </c>
      <c r="T61" s="313"/>
      <c r="U61" s="313"/>
      <c r="V61" s="313"/>
      <c r="W61" s="313"/>
      <c r="X61" s="313"/>
      <c r="Y61" s="313"/>
      <c r="Z61" s="323"/>
    </row>
    <row r="62" spans="2:26" ht="12.75" customHeight="1" x14ac:dyDescent="0.2">
      <c r="B62" s="306"/>
      <c r="C62" s="342" t="s">
        <v>21</v>
      </c>
      <c r="D62" s="343" t="s">
        <v>122</v>
      </c>
      <c r="E62" s="336"/>
      <c r="F62" s="336"/>
      <c r="G62" s="340"/>
      <c r="H62" s="341">
        <v>5</v>
      </c>
      <c r="I62" s="337"/>
      <c r="J62" s="338"/>
      <c r="K62" s="339"/>
      <c r="L62" s="337"/>
      <c r="M62" s="340"/>
      <c r="N62" s="340"/>
      <c r="O62" s="340">
        <v>13</v>
      </c>
      <c r="P62" s="340"/>
      <c r="Q62" s="588"/>
      <c r="R62" s="541">
        <f>IF(SUM(I62:K62)+SUM(L62:P62)=0,"",SUM(I62:K62)+SUM(L62:P62))</f>
        <v>13</v>
      </c>
      <c r="S62" s="257" t="s">
        <v>149</v>
      </c>
      <c r="T62" s="313"/>
      <c r="U62" s="313"/>
      <c r="V62" s="313"/>
      <c r="W62" s="313"/>
      <c r="X62" s="313"/>
      <c r="Y62" s="313"/>
      <c r="Z62" s="323"/>
    </row>
    <row r="63" spans="2:26" ht="12.75" customHeight="1" x14ac:dyDescent="0.2">
      <c r="B63" s="306"/>
      <c r="C63" s="342" t="s">
        <v>21</v>
      </c>
      <c r="D63" s="343" t="s">
        <v>120</v>
      </c>
      <c r="E63" s="336"/>
      <c r="F63" s="336"/>
      <c r="G63" s="340"/>
      <c r="H63" s="341">
        <v>5</v>
      </c>
      <c r="I63" s="337"/>
      <c r="J63" s="338"/>
      <c r="K63" s="339"/>
      <c r="L63" s="337"/>
      <c r="M63" s="340"/>
      <c r="N63" s="340"/>
      <c r="O63" s="340">
        <v>8</v>
      </c>
      <c r="P63" s="340"/>
      <c r="Q63" s="588"/>
      <c r="R63" s="590">
        <f>IF(SUM(I63:K63)+SUM(L63:P63)=0,"",SUM(I63:K63)+SUM(L63:P63))</f>
        <v>8</v>
      </c>
      <c r="S63" s="313" t="s">
        <v>150</v>
      </c>
      <c r="T63" s="313"/>
      <c r="U63" s="313"/>
      <c r="V63" s="313"/>
      <c r="W63" s="313"/>
      <c r="X63" s="313"/>
      <c r="Y63" s="313"/>
      <c r="Z63" s="323"/>
    </row>
    <row r="64" spans="2:26" ht="12.75" customHeight="1" x14ac:dyDescent="0.2">
      <c r="B64" s="306"/>
      <c r="C64" s="342" t="s">
        <v>21</v>
      </c>
      <c r="D64" s="343" t="s">
        <v>122</v>
      </c>
      <c r="E64" s="336"/>
      <c r="F64" s="336"/>
      <c r="G64" s="340"/>
      <c r="H64" s="341">
        <v>6</v>
      </c>
      <c r="I64" s="337"/>
      <c r="J64" s="338"/>
      <c r="K64" s="339"/>
      <c r="L64" s="337">
        <v>16</v>
      </c>
      <c r="M64" s="340">
        <v>12</v>
      </c>
      <c r="N64" s="340"/>
      <c r="O64" s="340">
        <v>11</v>
      </c>
      <c r="P64" s="340"/>
      <c r="Q64" s="588"/>
      <c r="R64" s="590">
        <f>IF(SUM(I64:K64)+SUM(L64:P64)=0,"",SUM(I64:K64)+SUM(L64:P64))</f>
        <v>39</v>
      </c>
      <c r="S64" s="313" t="s">
        <v>151</v>
      </c>
      <c r="T64" s="313"/>
      <c r="U64" s="313"/>
      <c r="V64" s="313"/>
      <c r="W64" s="313"/>
      <c r="X64" s="313"/>
      <c r="Y64" s="313"/>
      <c r="Z64" s="323"/>
    </row>
    <row r="65" spans="2:26" ht="12.75" customHeight="1" x14ac:dyDescent="0.2">
      <c r="B65" s="306"/>
      <c r="C65" s="342" t="s">
        <v>21</v>
      </c>
      <c r="D65" s="343" t="s">
        <v>120</v>
      </c>
      <c r="E65" s="336"/>
      <c r="F65" s="336"/>
      <c r="G65" s="340"/>
      <c r="H65" s="341">
        <v>6</v>
      </c>
      <c r="I65" s="337"/>
      <c r="J65" s="338"/>
      <c r="K65" s="339"/>
      <c r="L65" s="337">
        <v>16</v>
      </c>
      <c r="M65" s="340">
        <v>10</v>
      </c>
      <c r="N65" s="340"/>
      <c r="O65" s="340">
        <v>10</v>
      </c>
      <c r="P65" s="340"/>
      <c r="Q65" s="588"/>
      <c r="R65" s="590">
        <f>IF(SUM(I65:K65)+SUM(L65:P65)=0,"",SUM(I65:K65)+SUM(L65:P65))</f>
        <v>36</v>
      </c>
      <c r="S65" s="313" t="s">
        <v>152</v>
      </c>
      <c r="T65" s="313"/>
      <c r="U65" s="313"/>
      <c r="V65" s="313"/>
      <c r="W65" s="313"/>
      <c r="X65" s="313"/>
      <c r="Y65" s="313"/>
      <c r="Z65" s="323"/>
    </row>
    <row r="66" spans="2:26" ht="12.75" customHeight="1" x14ac:dyDescent="0.2">
      <c r="B66" s="306"/>
      <c r="C66" s="342"/>
      <c r="D66" s="343"/>
      <c r="E66" s="336"/>
      <c r="F66" s="336"/>
      <c r="G66" s="340"/>
      <c r="H66" s="341"/>
      <c r="I66" s="337"/>
      <c r="J66" s="338"/>
      <c r="K66" s="339"/>
      <c r="L66" s="337"/>
      <c r="M66" s="340"/>
      <c r="N66" s="340"/>
      <c r="O66" s="340"/>
      <c r="P66" s="340"/>
      <c r="Q66" s="588"/>
      <c r="R66" s="530" t="str">
        <f t="shared" si="0"/>
        <v/>
      </c>
      <c r="S66" s="313"/>
      <c r="T66" s="313"/>
      <c r="U66" s="313"/>
      <c r="V66" s="313"/>
      <c r="W66" s="313"/>
      <c r="X66" s="313"/>
      <c r="Y66" s="313"/>
      <c r="Z66" s="323"/>
    </row>
    <row r="67" spans="2:26" ht="12.75" customHeight="1" x14ac:dyDescent="0.2">
      <c r="B67" s="306"/>
      <c r="C67" s="342" t="s">
        <v>21</v>
      </c>
      <c r="D67" s="343" t="s">
        <v>119</v>
      </c>
      <c r="E67" s="336">
        <v>21.26</v>
      </c>
      <c r="F67" s="336"/>
      <c r="G67" s="340"/>
      <c r="H67" s="341"/>
      <c r="I67" s="337"/>
      <c r="J67" s="338"/>
      <c r="K67" s="339"/>
      <c r="L67" s="337"/>
      <c r="M67" s="340"/>
      <c r="N67" s="340"/>
      <c r="O67" s="340"/>
      <c r="P67" s="340"/>
      <c r="Q67" s="588"/>
      <c r="R67" s="530" t="str">
        <f t="shared" si="0"/>
        <v/>
      </c>
      <c r="S67" s="313" t="s">
        <v>180</v>
      </c>
      <c r="T67" s="313"/>
      <c r="U67" s="313"/>
      <c r="V67" s="313"/>
      <c r="W67" s="313"/>
      <c r="X67" s="313"/>
      <c r="Y67" s="313"/>
      <c r="Z67" s="323"/>
    </row>
    <row r="68" spans="2:26" ht="12.75" customHeight="1" x14ac:dyDescent="0.2">
      <c r="B68" s="306"/>
      <c r="C68" s="342" t="s">
        <v>21</v>
      </c>
      <c r="D68" s="343" t="s">
        <v>122</v>
      </c>
      <c r="E68" s="336"/>
      <c r="F68" s="336"/>
      <c r="G68" s="340"/>
      <c r="H68" s="341">
        <v>5</v>
      </c>
      <c r="I68" s="337"/>
      <c r="J68" s="338"/>
      <c r="K68" s="339"/>
      <c r="L68" s="337"/>
      <c r="M68" s="340">
        <v>3</v>
      </c>
      <c r="N68" s="340"/>
      <c r="O68" s="340">
        <v>11</v>
      </c>
      <c r="P68" s="340"/>
      <c r="Q68" s="588"/>
      <c r="R68" s="541">
        <f>IF(SUM(I68:K68)+SUM(L68:P68)=0,"",SUM(I68:K68)+SUM(L68:P68))</f>
        <v>14</v>
      </c>
      <c r="S68" s="313" t="s">
        <v>153</v>
      </c>
      <c r="T68" s="313"/>
      <c r="U68" s="313"/>
      <c r="V68" s="313"/>
      <c r="W68" s="313"/>
      <c r="X68" s="313"/>
      <c r="Y68" s="313"/>
      <c r="Z68" s="323"/>
    </row>
    <row r="69" spans="2:26" ht="12.75" customHeight="1" x14ac:dyDescent="0.2">
      <c r="B69" s="306"/>
      <c r="C69" s="342" t="s">
        <v>21</v>
      </c>
      <c r="D69" s="343" t="s">
        <v>120</v>
      </c>
      <c r="E69" s="336"/>
      <c r="F69" s="336"/>
      <c r="G69" s="340"/>
      <c r="H69" s="341">
        <v>6</v>
      </c>
      <c r="I69" s="337"/>
      <c r="J69" s="338"/>
      <c r="K69" s="339"/>
      <c r="L69" s="337">
        <v>16</v>
      </c>
      <c r="M69" s="340">
        <v>6</v>
      </c>
      <c r="N69" s="340"/>
      <c r="O69" s="340">
        <v>12</v>
      </c>
      <c r="P69" s="340"/>
      <c r="Q69" s="588"/>
      <c r="R69" s="590">
        <f>IF(SUM(I69:K69)+SUM(L69:P69)=0,"",SUM(I69:K69)+SUM(L69:P69))</f>
        <v>34</v>
      </c>
      <c r="S69" s="313" t="s">
        <v>154</v>
      </c>
      <c r="T69" s="313"/>
      <c r="U69" s="313"/>
      <c r="V69" s="313"/>
      <c r="W69" s="313"/>
      <c r="X69" s="313"/>
      <c r="Y69" s="313"/>
      <c r="Z69" s="323"/>
    </row>
    <row r="70" spans="2:26" ht="12.75" customHeight="1" x14ac:dyDescent="0.2">
      <c r="B70" s="306"/>
      <c r="C70" s="342" t="s">
        <v>21</v>
      </c>
      <c r="D70" s="343" t="s">
        <v>122</v>
      </c>
      <c r="E70" s="336"/>
      <c r="F70" s="336"/>
      <c r="G70" s="340"/>
      <c r="H70" s="341">
        <v>5</v>
      </c>
      <c r="I70" s="337"/>
      <c r="J70" s="338"/>
      <c r="K70" s="339"/>
      <c r="L70" s="337"/>
      <c r="M70" s="340"/>
      <c r="N70" s="340"/>
      <c r="O70" s="340">
        <v>7</v>
      </c>
      <c r="P70" s="340"/>
      <c r="Q70" s="588"/>
      <c r="R70" s="590">
        <f>IF(SUM(I70:K70)+SUM(L70:P70)=0,"",SUM(I70:K70)+SUM(L70:P70))</f>
        <v>7</v>
      </c>
      <c r="S70" s="313" t="s">
        <v>156</v>
      </c>
      <c r="T70" s="313"/>
      <c r="U70" s="313"/>
      <c r="V70" s="313"/>
      <c r="W70" s="313"/>
      <c r="X70" s="313"/>
      <c r="Y70" s="313"/>
      <c r="Z70" s="323"/>
    </row>
    <row r="71" spans="2:26" ht="12.75" customHeight="1" x14ac:dyDescent="0.2">
      <c r="B71" s="306"/>
      <c r="C71" s="342" t="s">
        <v>21</v>
      </c>
      <c r="D71" s="343" t="s">
        <v>120</v>
      </c>
      <c r="E71" s="336"/>
      <c r="F71" s="336"/>
      <c r="G71" s="340"/>
      <c r="H71" s="341">
        <v>6</v>
      </c>
      <c r="I71" s="337"/>
      <c r="J71" s="338"/>
      <c r="K71" s="339"/>
      <c r="L71" s="337">
        <v>16</v>
      </c>
      <c r="M71" s="340">
        <v>8</v>
      </c>
      <c r="N71" s="340"/>
      <c r="O71" s="340">
        <v>11</v>
      </c>
      <c r="P71" s="340"/>
      <c r="Q71" s="588"/>
      <c r="R71" s="590">
        <f>IF(SUM(I71:K71)+SUM(L71:P71)=0,"",SUM(I71:K71)+SUM(L71:P71))</f>
        <v>35</v>
      </c>
      <c r="S71" s="313" t="s">
        <v>155</v>
      </c>
      <c r="T71" s="313"/>
      <c r="U71" s="313"/>
      <c r="V71" s="313"/>
      <c r="W71" s="313"/>
      <c r="X71" s="313"/>
      <c r="Y71" s="313"/>
      <c r="Z71" s="323"/>
    </row>
    <row r="72" spans="2:26" ht="12.75" customHeight="1" x14ac:dyDescent="0.2">
      <c r="B72" s="306"/>
      <c r="C72" s="342" t="s">
        <v>135</v>
      </c>
      <c r="D72" s="343" t="s">
        <v>136</v>
      </c>
      <c r="E72" s="336"/>
      <c r="F72" s="336"/>
      <c r="G72" s="340"/>
      <c r="H72" s="341">
        <v>5</v>
      </c>
      <c r="I72" s="337"/>
      <c r="J72" s="338"/>
      <c r="K72" s="339"/>
      <c r="L72" s="337">
        <v>10</v>
      </c>
      <c r="M72" s="340">
        <v>17</v>
      </c>
      <c r="N72" s="340">
        <v>5</v>
      </c>
      <c r="O72" s="340"/>
      <c r="P72" s="340">
        <v>8</v>
      </c>
      <c r="Q72" s="588"/>
      <c r="R72" s="590">
        <f>IF(SUM(I72:K72)+SUM(L72:P72)=0,"",SUM(I72:K72)+SUM(L72:P72))</f>
        <v>40</v>
      </c>
      <c r="S72" s="313" t="s">
        <v>157</v>
      </c>
      <c r="T72" s="313"/>
      <c r="U72" s="313"/>
      <c r="V72" s="313"/>
      <c r="W72" s="313"/>
      <c r="X72" s="313"/>
      <c r="Y72" s="313"/>
      <c r="Z72" s="323"/>
    </row>
    <row r="73" spans="2:26" ht="12.75" customHeight="1" thickBot="1" x14ac:dyDescent="0.25">
      <c r="B73" s="306"/>
      <c r="C73" s="344"/>
      <c r="D73" s="345"/>
      <c r="E73" s="346"/>
      <c r="F73" s="346"/>
      <c r="G73" s="347"/>
      <c r="H73" s="305"/>
      <c r="I73" s="337"/>
      <c r="J73" s="338"/>
      <c r="K73" s="339"/>
      <c r="L73" s="337"/>
      <c r="M73" s="340"/>
      <c r="N73" s="340"/>
      <c r="O73" s="340"/>
      <c r="P73" s="340"/>
      <c r="Q73" s="588"/>
      <c r="R73" s="531" t="str">
        <f t="shared" si="0"/>
        <v/>
      </c>
      <c r="S73" s="313"/>
      <c r="T73" s="313"/>
      <c r="U73" s="313"/>
      <c r="V73" s="313"/>
      <c r="W73" s="313"/>
      <c r="X73" s="313"/>
      <c r="Y73" s="313"/>
      <c r="Z73" s="323"/>
    </row>
    <row r="74" spans="2:26" ht="12.75" customHeight="1" thickBot="1" x14ac:dyDescent="0.25">
      <c r="B74" s="306"/>
      <c r="C74" s="362" t="s">
        <v>49</v>
      </c>
      <c r="D74" s="363"/>
      <c r="E74" s="363"/>
      <c r="F74" s="363"/>
      <c r="G74" s="363"/>
      <c r="H74" s="364"/>
      <c r="I74" s="356" t="str">
        <f>IF(SUM(I26:I73)=0,"",SUM(I26:I73))</f>
        <v/>
      </c>
      <c r="J74" s="357">
        <f>IF(SUM(J26:J73)=0,"",SUM(J26:J73))</f>
        <v>1863</v>
      </c>
      <c r="K74" s="355" t="str">
        <f>IF(SUM(K26:K73)=0,"",SUM(K26:K73))</f>
        <v/>
      </c>
      <c r="L74" s="358">
        <f>IF(SUM(L26:L73)=0,"",SUM(L26:L73))</f>
        <v>162</v>
      </c>
      <c r="M74" s="359">
        <f>IF(SUM(M26:M73)=0,"",SUM(M26:M73))</f>
        <v>715</v>
      </c>
      <c r="N74" s="357">
        <f>IF(SUM(N26:N73)=0,"",SUM(N26:N73))</f>
        <v>56</v>
      </c>
      <c r="O74" s="359">
        <f>IF(SUM(O26:O73)=0,"",SUM(O26:O73))</f>
        <v>242</v>
      </c>
      <c r="P74" s="355">
        <f>IF(SUM(P26:P73)=0,"",SUM(P26:P73))</f>
        <v>8</v>
      </c>
      <c r="Q74" s="358" t="str">
        <f>IF(SUM(Q26:Q73)=0,"",SUM(Q26:Q73))</f>
        <v/>
      </c>
      <c r="R74" s="355">
        <f>IF(SUM(R26:R73)=0,"",SUM(R26:R73))</f>
        <v>3046</v>
      </c>
      <c r="S74" s="348"/>
      <c r="T74" s="348"/>
      <c r="U74" s="348"/>
      <c r="V74" s="348"/>
      <c r="W74" s="348"/>
      <c r="X74" s="348"/>
      <c r="Y74" s="348"/>
      <c r="Z74" s="349"/>
    </row>
    <row r="75" spans="2:26" ht="9.9499999999999993" customHeight="1" thickBot="1" x14ac:dyDescent="0.25">
      <c r="B75" s="350"/>
      <c r="C75" s="351"/>
      <c r="D75" s="351"/>
      <c r="E75" s="352"/>
      <c r="F75" s="352"/>
      <c r="G75" s="353"/>
      <c r="H75" s="353"/>
      <c r="I75" s="353"/>
      <c r="J75" s="353"/>
      <c r="K75" s="353"/>
      <c r="L75" s="353"/>
      <c r="M75" s="353"/>
      <c r="N75" s="353"/>
      <c r="O75" s="353"/>
      <c r="P75" s="353"/>
      <c r="Q75" s="353"/>
      <c r="R75" s="353"/>
      <c r="S75" s="270"/>
      <c r="T75" s="351"/>
      <c r="U75" s="351"/>
      <c r="V75" s="351"/>
      <c r="W75" s="351"/>
      <c r="X75" s="351"/>
      <c r="Y75" s="351"/>
      <c r="Z75" s="354"/>
    </row>
    <row r="76" spans="2:26" ht="12.75" customHeight="1" x14ac:dyDescent="0.2">
      <c r="B76" s="281"/>
      <c r="I76" s="256"/>
      <c r="J76" s="256"/>
      <c r="K76" s="256"/>
      <c r="L76" s="256"/>
      <c r="M76" s="256"/>
      <c r="N76" s="256"/>
      <c r="O76" s="256"/>
      <c r="P76" s="256"/>
    </row>
    <row r="77" spans="2:26" ht="12.75" customHeight="1" x14ac:dyDescent="0.2">
      <c r="B77" s="281"/>
      <c r="C77" s="58"/>
      <c r="D77" s="58"/>
      <c r="E77" s="59"/>
      <c r="F77" s="59"/>
      <c r="G77" s="60"/>
      <c r="H77" s="60"/>
      <c r="I77" s="60">
        <f>SUM(I26:I73)</f>
        <v>0</v>
      </c>
      <c r="J77" s="60">
        <f>SUM(J26:J73)</f>
        <v>1863</v>
      </c>
      <c r="K77" s="60">
        <f>SUM(K26:K73)</f>
        <v>0</v>
      </c>
      <c r="L77" s="60">
        <f>SUM(L26:L73)</f>
        <v>162</v>
      </c>
      <c r="M77" s="60">
        <f>SUM(M26:M73)</f>
        <v>715</v>
      </c>
      <c r="N77" s="60">
        <f>SUM(N26:N73)</f>
        <v>56</v>
      </c>
      <c r="O77" s="60">
        <f>SUM(O26:O73)</f>
        <v>242</v>
      </c>
      <c r="P77" s="60">
        <f>SUM(P26:P73)</f>
        <v>8</v>
      </c>
      <c r="Q77" s="60">
        <f>SUM(Q26:Q73)</f>
        <v>0</v>
      </c>
      <c r="R77" s="60">
        <f>SUM(R26:R73)</f>
        <v>3046</v>
      </c>
      <c r="S77" s="61"/>
    </row>
    <row r="78" spans="2:26" ht="12.75" customHeight="1" x14ac:dyDescent="0.2">
      <c r="B78" s="281"/>
      <c r="C78" s="58"/>
      <c r="D78" s="58"/>
      <c r="E78" s="59"/>
      <c r="F78" s="59"/>
      <c r="G78" s="60"/>
      <c r="H78" s="60"/>
      <c r="I78" s="60"/>
      <c r="J78" s="60"/>
      <c r="K78" s="60"/>
      <c r="L78" s="60"/>
      <c r="M78" s="60"/>
      <c r="N78" s="60"/>
      <c r="O78" s="60"/>
      <c r="P78" s="60"/>
      <c r="Q78" s="60"/>
      <c r="R78" s="60"/>
      <c r="S78" s="61"/>
    </row>
    <row r="79" spans="2:26" ht="12.75" customHeight="1" x14ac:dyDescent="0.2">
      <c r="B79" s="281"/>
      <c r="C79" s="58"/>
      <c r="D79" s="58"/>
      <c r="E79" s="59"/>
      <c r="F79" s="59"/>
      <c r="G79" s="60"/>
      <c r="H79" s="60"/>
      <c r="I79" s="60"/>
      <c r="J79" s="60"/>
      <c r="K79" s="60"/>
      <c r="L79" s="60"/>
      <c r="M79" s="60"/>
      <c r="N79" s="60"/>
      <c r="O79" s="60"/>
      <c r="P79" s="60"/>
      <c r="Q79" s="60"/>
      <c r="R79" s="60"/>
      <c r="S79" s="61"/>
    </row>
    <row r="80" spans="2:26" ht="12.75" customHeight="1" x14ac:dyDescent="0.2">
      <c r="B80" s="281"/>
      <c r="I80" s="256"/>
      <c r="J80" s="256"/>
      <c r="K80" s="256"/>
      <c r="L80" s="256"/>
      <c r="M80" s="256"/>
      <c r="N80" s="256"/>
      <c r="O80" s="256"/>
      <c r="P80" s="256"/>
    </row>
    <row r="81" spans="1:48" s="256" customFormat="1" ht="12.75" customHeight="1" x14ac:dyDescent="0.2">
      <c r="A81" s="254"/>
      <c r="B81" s="281"/>
      <c r="C81" s="254"/>
      <c r="D81" s="254"/>
      <c r="E81" s="255"/>
      <c r="F81" s="255"/>
      <c r="S81" s="257"/>
      <c r="T81" s="254"/>
      <c r="U81" s="254"/>
      <c r="V81" s="254"/>
      <c r="W81" s="254"/>
      <c r="X81" s="254"/>
      <c r="Y81" s="254"/>
      <c r="Z81" s="254"/>
      <c r="AA81" s="254"/>
      <c r="AB81" s="254"/>
      <c r="AC81" s="254"/>
      <c r="AD81" s="254"/>
      <c r="AE81" s="254"/>
      <c r="AF81" s="254"/>
      <c r="AG81" s="254"/>
      <c r="AH81" s="254"/>
      <c r="AI81" s="254"/>
      <c r="AJ81" s="254"/>
      <c r="AK81" s="254"/>
      <c r="AL81" s="254"/>
      <c r="AM81" s="254"/>
      <c r="AN81" s="254"/>
      <c r="AO81" s="254"/>
      <c r="AP81" s="254"/>
      <c r="AQ81" s="254"/>
      <c r="AR81" s="254"/>
      <c r="AS81" s="254"/>
      <c r="AT81" s="254"/>
      <c r="AU81" s="254"/>
      <c r="AV81" s="254"/>
    </row>
    <row r="82" spans="1:48" s="256" customFormat="1" ht="12.75" customHeight="1" x14ac:dyDescent="0.2">
      <c r="A82" s="254"/>
      <c r="B82" s="281"/>
      <c r="C82" s="254"/>
      <c r="D82" s="254"/>
      <c r="E82" s="255"/>
      <c r="F82" s="255"/>
      <c r="S82" s="257"/>
      <c r="T82" s="254"/>
      <c r="U82" s="254"/>
      <c r="V82" s="254"/>
      <c r="W82" s="254"/>
      <c r="X82" s="254"/>
      <c r="Y82" s="254"/>
      <c r="Z82" s="254"/>
      <c r="AA82" s="254"/>
      <c r="AB82" s="254"/>
      <c r="AC82" s="254"/>
      <c r="AD82" s="254"/>
      <c r="AE82" s="254"/>
      <c r="AF82" s="254"/>
      <c r="AG82" s="254"/>
      <c r="AH82" s="254"/>
      <c r="AI82" s="254"/>
      <c r="AJ82" s="254"/>
      <c r="AK82" s="254"/>
      <c r="AL82" s="254"/>
      <c r="AM82" s="254"/>
      <c r="AN82" s="254"/>
      <c r="AO82" s="254"/>
      <c r="AP82" s="254"/>
      <c r="AQ82" s="254"/>
      <c r="AR82" s="254"/>
      <c r="AS82" s="254"/>
      <c r="AT82" s="254"/>
      <c r="AU82" s="254"/>
      <c r="AV82" s="254"/>
    </row>
    <row r="83" spans="1:48" s="256" customFormat="1" ht="12.75" customHeight="1" x14ac:dyDescent="0.2">
      <c r="A83" s="254"/>
      <c r="B83" s="281"/>
      <c r="C83" s="254"/>
      <c r="D83" s="254"/>
      <c r="E83" s="255"/>
      <c r="F83" s="255"/>
      <c r="S83" s="257"/>
      <c r="T83" s="254"/>
      <c r="U83" s="254"/>
      <c r="V83" s="254"/>
      <c r="W83" s="254"/>
      <c r="X83" s="254"/>
      <c r="Y83" s="254"/>
      <c r="Z83" s="254"/>
      <c r="AA83" s="254"/>
      <c r="AB83" s="254"/>
      <c r="AC83" s="254"/>
      <c r="AD83" s="254"/>
      <c r="AE83" s="254"/>
      <c r="AF83" s="254"/>
      <c r="AG83" s="254"/>
      <c r="AH83" s="254"/>
      <c r="AI83" s="254"/>
      <c r="AJ83" s="254"/>
      <c r="AK83" s="254"/>
      <c r="AL83" s="254"/>
      <c r="AM83" s="254"/>
      <c r="AN83" s="254"/>
      <c r="AO83" s="254"/>
      <c r="AP83" s="254"/>
      <c r="AQ83" s="254"/>
      <c r="AR83" s="254"/>
      <c r="AS83" s="254"/>
      <c r="AT83" s="254"/>
      <c r="AU83" s="254"/>
      <c r="AV83" s="254"/>
    </row>
    <row r="84" spans="1:48" s="256" customFormat="1" ht="12.75" customHeight="1" x14ac:dyDescent="0.2">
      <c r="A84" s="254"/>
      <c r="B84" s="281"/>
      <c r="C84" s="254"/>
      <c r="D84" s="254"/>
      <c r="E84" s="255"/>
      <c r="F84" s="255"/>
      <c r="S84" s="257"/>
      <c r="T84" s="254"/>
      <c r="U84" s="254"/>
      <c r="V84" s="254"/>
      <c r="W84" s="254"/>
      <c r="X84" s="254"/>
      <c r="Y84" s="254"/>
      <c r="Z84" s="254"/>
      <c r="AA84" s="254"/>
      <c r="AB84" s="254"/>
      <c r="AC84" s="254"/>
      <c r="AD84" s="254"/>
      <c r="AE84" s="254"/>
      <c r="AF84" s="254"/>
      <c r="AG84" s="254"/>
      <c r="AH84" s="254"/>
      <c r="AI84" s="254"/>
      <c r="AJ84" s="254"/>
      <c r="AK84" s="254"/>
      <c r="AL84" s="254"/>
      <c r="AM84" s="254"/>
      <c r="AN84" s="254"/>
      <c r="AO84" s="254"/>
      <c r="AP84" s="254"/>
      <c r="AQ84" s="254"/>
      <c r="AR84" s="254"/>
      <c r="AS84" s="254"/>
      <c r="AT84" s="254"/>
      <c r="AU84" s="254"/>
      <c r="AV84" s="254"/>
    </row>
    <row r="85" spans="1:48" s="256" customFormat="1" ht="12.75" customHeight="1" x14ac:dyDescent="0.2">
      <c r="A85" s="254"/>
      <c r="B85" s="281"/>
      <c r="C85" s="254"/>
      <c r="D85" s="254"/>
      <c r="E85" s="255"/>
      <c r="F85" s="255"/>
      <c r="S85" s="257"/>
      <c r="T85" s="254"/>
      <c r="U85" s="254"/>
      <c r="V85" s="254"/>
      <c r="W85" s="254"/>
      <c r="X85" s="254"/>
      <c r="Y85" s="254"/>
      <c r="Z85" s="254"/>
      <c r="AA85" s="254"/>
      <c r="AB85" s="254"/>
      <c r="AC85" s="254"/>
      <c r="AD85" s="254"/>
      <c r="AE85" s="254"/>
      <c r="AF85" s="254"/>
      <c r="AG85" s="254"/>
      <c r="AH85" s="254"/>
      <c r="AI85" s="254"/>
      <c r="AJ85" s="254"/>
      <c r="AK85" s="254"/>
      <c r="AL85" s="254"/>
      <c r="AM85" s="254"/>
      <c r="AN85" s="254"/>
      <c r="AO85" s="254"/>
      <c r="AP85" s="254"/>
      <c r="AQ85" s="254"/>
      <c r="AR85" s="254"/>
      <c r="AS85" s="254"/>
      <c r="AT85" s="254"/>
      <c r="AU85" s="254"/>
      <c r="AV85" s="254"/>
    </row>
    <row r="86" spans="1:48" s="256" customFormat="1" ht="12.75" customHeight="1" x14ac:dyDescent="0.2">
      <c r="A86" s="254"/>
      <c r="B86" s="281"/>
      <c r="C86" s="254"/>
      <c r="D86" s="254"/>
      <c r="E86" s="255"/>
      <c r="F86" s="255"/>
      <c r="S86" s="257"/>
      <c r="T86" s="254"/>
      <c r="U86" s="254"/>
      <c r="V86" s="254"/>
      <c r="W86" s="254"/>
      <c r="X86" s="254"/>
      <c r="Y86" s="254"/>
      <c r="Z86" s="254"/>
      <c r="AA86" s="254"/>
      <c r="AB86" s="254"/>
      <c r="AC86" s="254"/>
      <c r="AD86" s="254"/>
      <c r="AE86" s="254"/>
      <c r="AF86" s="254"/>
      <c r="AG86" s="254"/>
      <c r="AH86" s="254"/>
      <c r="AI86" s="254"/>
      <c r="AJ86" s="254"/>
      <c r="AK86" s="254"/>
      <c r="AL86" s="254"/>
      <c r="AM86" s="254"/>
      <c r="AN86" s="254"/>
      <c r="AO86" s="254"/>
      <c r="AP86" s="254"/>
      <c r="AQ86" s="254"/>
      <c r="AR86" s="254"/>
      <c r="AS86" s="254"/>
      <c r="AT86" s="254"/>
      <c r="AU86" s="254"/>
      <c r="AV86" s="254"/>
    </row>
    <row r="87" spans="1:48" s="256" customFormat="1" ht="12.75" customHeight="1" x14ac:dyDescent="0.2">
      <c r="A87" s="254"/>
      <c r="B87" s="281"/>
      <c r="C87" s="254"/>
      <c r="D87" s="254"/>
      <c r="E87" s="255"/>
      <c r="F87" s="255"/>
      <c r="S87" s="257"/>
      <c r="T87" s="254"/>
      <c r="U87" s="254"/>
      <c r="V87" s="254"/>
      <c r="W87" s="254"/>
      <c r="X87" s="254"/>
      <c r="Y87" s="254"/>
      <c r="Z87" s="254"/>
      <c r="AA87" s="254"/>
      <c r="AB87" s="254"/>
      <c r="AC87" s="254"/>
      <c r="AD87" s="254"/>
      <c r="AE87" s="254"/>
      <c r="AF87" s="254"/>
      <c r="AG87" s="254"/>
      <c r="AH87" s="254"/>
      <c r="AI87" s="254"/>
      <c r="AJ87" s="254"/>
      <c r="AK87" s="254"/>
      <c r="AL87" s="254"/>
      <c r="AM87" s="254"/>
      <c r="AN87" s="254"/>
      <c r="AO87" s="254"/>
      <c r="AP87" s="254"/>
      <c r="AQ87" s="254"/>
      <c r="AR87" s="254"/>
      <c r="AS87" s="254"/>
      <c r="AT87" s="254"/>
      <c r="AU87" s="254"/>
      <c r="AV87" s="254"/>
    </row>
    <row r="88" spans="1:48" s="256" customFormat="1" ht="12.75" customHeight="1" x14ac:dyDescent="0.2">
      <c r="A88" s="254"/>
      <c r="B88" s="281"/>
      <c r="C88" s="254"/>
      <c r="D88" s="254"/>
      <c r="E88" s="255"/>
      <c r="F88" s="255"/>
      <c r="S88" s="257"/>
      <c r="T88" s="254"/>
      <c r="U88" s="254"/>
      <c r="V88" s="254"/>
      <c r="W88" s="254"/>
      <c r="X88" s="254"/>
      <c r="Y88" s="254"/>
      <c r="Z88" s="254"/>
      <c r="AA88" s="254"/>
      <c r="AB88" s="254"/>
      <c r="AC88" s="254"/>
      <c r="AD88" s="254"/>
      <c r="AE88" s="254"/>
      <c r="AF88" s="254"/>
      <c r="AG88" s="254"/>
      <c r="AH88" s="254"/>
      <c r="AI88" s="254"/>
      <c r="AJ88" s="254"/>
      <c r="AK88" s="254"/>
      <c r="AL88" s="254"/>
      <c r="AM88" s="254"/>
      <c r="AN88" s="254"/>
      <c r="AO88" s="254"/>
      <c r="AP88" s="254"/>
      <c r="AQ88" s="254"/>
      <c r="AR88" s="254"/>
      <c r="AS88" s="254"/>
      <c r="AT88" s="254"/>
      <c r="AU88" s="254"/>
      <c r="AV88" s="254"/>
    </row>
    <row r="89" spans="1:48" s="256" customFormat="1" ht="12.75" customHeight="1" x14ac:dyDescent="0.2">
      <c r="A89" s="254"/>
      <c r="B89" s="281"/>
      <c r="C89" s="254"/>
      <c r="D89" s="254"/>
      <c r="E89" s="255"/>
      <c r="F89" s="255"/>
      <c r="S89" s="257"/>
      <c r="T89" s="254"/>
      <c r="U89" s="254"/>
      <c r="V89" s="254"/>
      <c r="W89" s="254"/>
      <c r="X89" s="254"/>
      <c r="Y89" s="254"/>
      <c r="Z89" s="254"/>
      <c r="AA89" s="254"/>
      <c r="AB89" s="254"/>
      <c r="AC89" s="254"/>
      <c r="AD89" s="254"/>
      <c r="AE89" s="254"/>
      <c r="AF89" s="254"/>
      <c r="AG89" s="254"/>
      <c r="AH89" s="254"/>
      <c r="AI89" s="254"/>
      <c r="AJ89" s="254"/>
      <c r="AK89" s="254"/>
      <c r="AL89" s="254"/>
      <c r="AM89" s="254"/>
      <c r="AN89" s="254"/>
      <c r="AO89" s="254"/>
      <c r="AP89" s="254"/>
      <c r="AQ89" s="254"/>
      <c r="AR89" s="254"/>
      <c r="AS89" s="254"/>
      <c r="AT89" s="254"/>
      <c r="AU89" s="254"/>
      <c r="AV89" s="254"/>
    </row>
    <row r="90" spans="1:48" s="256" customFormat="1" ht="12.75" customHeight="1" x14ac:dyDescent="0.2">
      <c r="A90" s="254"/>
      <c r="B90" s="254"/>
      <c r="C90" s="254"/>
      <c r="D90" s="254"/>
      <c r="E90" s="255"/>
      <c r="F90" s="255"/>
      <c r="S90" s="257"/>
      <c r="T90" s="254"/>
      <c r="U90" s="254"/>
      <c r="V90" s="254"/>
      <c r="W90" s="254"/>
      <c r="X90" s="254"/>
      <c r="Y90" s="254"/>
      <c r="Z90" s="254"/>
      <c r="AA90" s="254"/>
      <c r="AB90" s="254"/>
      <c r="AC90" s="254"/>
      <c r="AD90" s="254"/>
      <c r="AE90" s="254"/>
      <c r="AF90" s="254"/>
      <c r="AG90" s="254"/>
      <c r="AH90" s="254"/>
      <c r="AI90" s="254"/>
      <c r="AJ90" s="254"/>
      <c r="AK90" s="254"/>
      <c r="AL90" s="254"/>
      <c r="AM90" s="254"/>
      <c r="AN90" s="254"/>
      <c r="AO90" s="254"/>
      <c r="AP90" s="254"/>
      <c r="AQ90" s="254"/>
      <c r="AR90" s="254"/>
      <c r="AS90" s="254"/>
      <c r="AT90" s="254"/>
      <c r="AU90" s="254"/>
      <c r="AV90" s="254"/>
    </row>
    <row r="91" spans="1:48" s="256" customFormat="1" ht="12.75" customHeight="1" x14ac:dyDescent="0.2">
      <c r="A91" s="254"/>
      <c r="B91" s="254"/>
      <c r="C91" s="254"/>
      <c r="D91" s="254"/>
      <c r="E91" s="255"/>
      <c r="F91" s="255"/>
      <c r="S91" s="257"/>
      <c r="T91" s="254"/>
      <c r="U91" s="254"/>
      <c r="V91" s="254"/>
      <c r="W91" s="254"/>
      <c r="X91" s="254"/>
      <c r="Y91" s="254"/>
      <c r="Z91" s="254"/>
      <c r="AA91" s="254"/>
      <c r="AB91" s="254"/>
      <c r="AC91" s="254"/>
      <c r="AD91" s="254"/>
      <c r="AE91" s="254"/>
      <c r="AF91" s="254"/>
      <c r="AG91" s="254"/>
      <c r="AH91" s="254"/>
      <c r="AI91" s="254"/>
      <c r="AJ91" s="254"/>
      <c r="AK91" s="254"/>
      <c r="AL91" s="254"/>
      <c r="AM91" s="254"/>
      <c r="AN91" s="254"/>
      <c r="AO91" s="254"/>
      <c r="AP91" s="254"/>
      <c r="AQ91" s="254"/>
      <c r="AR91" s="254"/>
      <c r="AS91" s="254"/>
      <c r="AT91" s="254"/>
      <c r="AU91" s="254"/>
      <c r="AV91" s="254"/>
    </row>
    <row r="92" spans="1:48" s="256" customFormat="1" ht="12.75" customHeight="1" x14ac:dyDescent="0.2">
      <c r="A92" s="254"/>
      <c r="B92" s="58"/>
      <c r="C92" s="254"/>
      <c r="D92" s="254"/>
      <c r="E92" s="255"/>
      <c r="F92" s="255"/>
      <c r="S92" s="257"/>
      <c r="T92" s="254"/>
      <c r="U92" s="254"/>
      <c r="V92" s="254"/>
      <c r="W92" s="254"/>
      <c r="X92" s="254"/>
      <c r="Y92" s="254"/>
      <c r="Z92" s="254"/>
      <c r="AA92" s="254"/>
      <c r="AB92" s="254"/>
      <c r="AC92" s="254"/>
      <c r="AD92" s="254"/>
      <c r="AE92" s="254"/>
      <c r="AF92" s="254"/>
      <c r="AG92" s="254"/>
      <c r="AH92" s="254"/>
      <c r="AI92" s="254"/>
      <c r="AJ92" s="254"/>
      <c r="AK92" s="254"/>
      <c r="AL92" s="254"/>
      <c r="AM92" s="254"/>
      <c r="AN92" s="254"/>
      <c r="AO92" s="254"/>
      <c r="AP92" s="254"/>
      <c r="AQ92" s="254"/>
      <c r="AR92" s="254"/>
      <c r="AS92" s="254"/>
      <c r="AT92" s="254"/>
      <c r="AU92" s="254"/>
      <c r="AV92" s="254"/>
    </row>
    <row r="93" spans="1:48" s="256" customFormat="1" ht="12.75" customHeight="1" x14ac:dyDescent="0.2">
      <c r="A93" s="254"/>
      <c r="B93" s="58"/>
      <c r="C93" s="254"/>
      <c r="D93" s="254"/>
      <c r="E93" s="255"/>
      <c r="F93" s="255"/>
      <c r="S93" s="257"/>
      <c r="T93" s="254"/>
      <c r="U93" s="254"/>
      <c r="V93" s="254"/>
      <c r="W93" s="254"/>
      <c r="X93" s="254"/>
      <c r="Y93" s="254"/>
      <c r="Z93" s="254"/>
      <c r="AA93" s="254"/>
      <c r="AB93" s="254"/>
      <c r="AC93" s="254"/>
      <c r="AD93" s="254"/>
      <c r="AE93" s="254"/>
      <c r="AF93" s="254"/>
      <c r="AG93" s="254"/>
      <c r="AH93" s="254"/>
      <c r="AI93" s="254"/>
      <c r="AJ93" s="254"/>
      <c r="AK93" s="254"/>
      <c r="AL93" s="254"/>
      <c r="AM93" s="254"/>
      <c r="AN93" s="254"/>
      <c r="AO93" s="254"/>
      <c r="AP93" s="254"/>
      <c r="AQ93" s="254"/>
      <c r="AR93" s="254"/>
      <c r="AS93" s="254"/>
      <c r="AT93" s="254"/>
      <c r="AU93" s="254"/>
      <c r="AV93" s="254"/>
    </row>
    <row r="94" spans="1:48" s="256" customFormat="1" ht="12.75" customHeight="1" x14ac:dyDescent="0.2">
      <c r="A94" s="254"/>
      <c r="B94" s="58"/>
      <c r="C94" s="254"/>
      <c r="D94" s="254"/>
      <c r="E94" s="255"/>
      <c r="F94" s="255"/>
      <c r="S94" s="257"/>
      <c r="T94" s="254"/>
      <c r="U94" s="254"/>
      <c r="V94" s="254"/>
      <c r="W94" s="254"/>
      <c r="X94" s="254"/>
      <c r="Y94" s="254"/>
      <c r="Z94" s="254"/>
      <c r="AA94" s="254"/>
      <c r="AB94" s="254"/>
      <c r="AC94" s="254"/>
      <c r="AD94" s="254"/>
      <c r="AE94" s="254"/>
      <c r="AF94" s="254"/>
      <c r="AG94" s="254"/>
      <c r="AH94" s="254"/>
      <c r="AI94" s="254"/>
      <c r="AJ94" s="254"/>
      <c r="AK94" s="254"/>
      <c r="AL94" s="254"/>
      <c r="AM94" s="254"/>
      <c r="AN94" s="254"/>
      <c r="AO94" s="254"/>
      <c r="AP94" s="254"/>
      <c r="AQ94" s="254"/>
      <c r="AR94" s="254"/>
      <c r="AS94" s="254"/>
      <c r="AT94" s="254"/>
      <c r="AU94" s="254"/>
      <c r="AV94" s="254"/>
    </row>
    <row r="95" spans="1:48" s="256" customFormat="1" ht="12.75" customHeight="1" x14ac:dyDescent="0.2">
      <c r="A95" s="254"/>
      <c r="B95" s="254"/>
      <c r="C95" s="254"/>
      <c r="D95" s="254"/>
      <c r="E95" s="255"/>
      <c r="F95" s="255"/>
      <c r="S95" s="257"/>
      <c r="T95" s="254"/>
      <c r="U95" s="254"/>
      <c r="V95" s="254"/>
      <c r="W95" s="254"/>
      <c r="X95" s="254"/>
      <c r="Y95" s="254"/>
      <c r="Z95" s="254"/>
      <c r="AA95" s="254"/>
      <c r="AB95" s="254"/>
      <c r="AC95" s="254"/>
      <c r="AD95" s="254"/>
      <c r="AE95" s="254"/>
      <c r="AF95" s="254"/>
      <c r="AG95" s="254"/>
      <c r="AH95" s="254"/>
      <c r="AI95" s="254"/>
      <c r="AJ95" s="254"/>
      <c r="AK95" s="254"/>
      <c r="AL95" s="254"/>
      <c r="AM95" s="254"/>
      <c r="AN95" s="254"/>
      <c r="AO95" s="254"/>
      <c r="AP95" s="254"/>
      <c r="AQ95" s="254"/>
      <c r="AR95" s="254"/>
      <c r="AS95" s="254"/>
      <c r="AT95" s="254"/>
      <c r="AU95" s="254"/>
      <c r="AV95" s="254"/>
    </row>
    <row r="96" spans="1:48" s="256" customFormat="1" ht="12.75" customHeight="1" x14ac:dyDescent="0.2">
      <c r="A96" s="254"/>
      <c r="B96" s="254"/>
      <c r="C96" s="254"/>
      <c r="D96" s="254"/>
      <c r="E96" s="255"/>
      <c r="F96" s="255"/>
      <c r="S96" s="257"/>
      <c r="T96" s="254"/>
      <c r="U96" s="254"/>
      <c r="V96" s="254"/>
      <c r="W96" s="254"/>
      <c r="X96" s="254"/>
      <c r="Y96" s="254"/>
      <c r="Z96" s="254"/>
      <c r="AA96" s="254"/>
      <c r="AB96" s="254"/>
      <c r="AC96" s="254"/>
      <c r="AD96" s="254"/>
      <c r="AE96" s="254"/>
      <c r="AF96" s="254"/>
      <c r="AG96" s="254"/>
      <c r="AH96" s="254"/>
      <c r="AI96" s="254"/>
      <c r="AJ96" s="254"/>
      <c r="AK96" s="254"/>
      <c r="AL96" s="254"/>
      <c r="AM96" s="254"/>
      <c r="AN96" s="254"/>
      <c r="AO96" s="254"/>
      <c r="AP96" s="254"/>
      <c r="AQ96" s="254"/>
      <c r="AR96" s="254"/>
      <c r="AS96" s="254"/>
      <c r="AT96" s="254"/>
      <c r="AU96" s="254"/>
      <c r="AV96" s="254"/>
    </row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17" spans="1:48" x14ac:dyDescent="0.2">
      <c r="A117" s="256"/>
    </row>
    <row r="118" spans="1:48" x14ac:dyDescent="0.2">
      <c r="A118" s="256"/>
    </row>
    <row r="119" spans="1:48" x14ac:dyDescent="0.2">
      <c r="A119" s="256"/>
    </row>
    <row r="125" spans="1:48" x14ac:dyDescent="0.2">
      <c r="Y125" s="256"/>
    </row>
    <row r="126" spans="1:48" x14ac:dyDescent="0.2">
      <c r="Y126" s="256"/>
      <c r="Z126" s="256"/>
    </row>
    <row r="127" spans="1:48" s="256" customFormat="1" x14ac:dyDescent="0.2">
      <c r="A127" s="254"/>
      <c r="B127" s="254"/>
      <c r="C127" s="254"/>
      <c r="D127" s="254"/>
      <c r="E127" s="255"/>
      <c r="F127" s="255"/>
      <c r="I127" s="254"/>
      <c r="J127" s="254"/>
      <c r="K127" s="254"/>
      <c r="L127" s="254"/>
      <c r="M127" s="254"/>
      <c r="N127" s="254"/>
      <c r="O127" s="254"/>
      <c r="P127" s="254"/>
      <c r="S127" s="257"/>
      <c r="T127" s="254"/>
      <c r="U127" s="254"/>
      <c r="V127" s="254"/>
      <c r="W127" s="254"/>
      <c r="X127" s="254"/>
      <c r="AA127" s="254"/>
      <c r="AB127" s="254"/>
      <c r="AC127" s="254"/>
      <c r="AD127" s="254"/>
      <c r="AE127" s="254"/>
      <c r="AF127" s="254"/>
      <c r="AG127" s="254"/>
      <c r="AH127" s="254"/>
      <c r="AI127" s="254"/>
      <c r="AJ127" s="254"/>
      <c r="AK127" s="254"/>
      <c r="AL127" s="254"/>
      <c r="AM127" s="254"/>
      <c r="AN127" s="254"/>
      <c r="AO127" s="254"/>
      <c r="AP127" s="254"/>
      <c r="AQ127" s="254"/>
      <c r="AR127" s="254"/>
      <c r="AS127" s="254"/>
      <c r="AT127" s="254"/>
      <c r="AU127" s="254"/>
      <c r="AV127" s="254"/>
    </row>
    <row r="128" spans="1:48" s="256" customFormat="1" x14ac:dyDescent="0.2">
      <c r="A128" s="254"/>
      <c r="B128" s="254"/>
      <c r="C128" s="254"/>
      <c r="D128" s="254"/>
      <c r="E128" s="255"/>
      <c r="F128" s="255"/>
      <c r="I128" s="254"/>
      <c r="J128" s="254"/>
      <c r="K128" s="254"/>
      <c r="L128" s="254"/>
      <c r="M128" s="254"/>
      <c r="N128" s="254"/>
      <c r="O128" s="254"/>
      <c r="P128" s="254"/>
      <c r="S128" s="257"/>
      <c r="T128" s="254"/>
      <c r="U128" s="254"/>
      <c r="V128" s="254"/>
      <c r="W128" s="254"/>
      <c r="X128" s="254"/>
      <c r="Y128" s="254"/>
      <c r="AA128" s="254"/>
      <c r="AB128" s="254"/>
      <c r="AC128" s="254"/>
      <c r="AD128" s="254"/>
      <c r="AE128" s="254"/>
      <c r="AF128" s="254"/>
      <c r="AG128" s="254"/>
      <c r="AH128" s="254"/>
      <c r="AI128" s="254"/>
      <c r="AJ128" s="254"/>
      <c r="AK128" s="254"/>
      <c r="AL128" s="254"/>
      <c r="AM128" s="254"/>
      <c r="AN128" s="254"/>
      <c r="AO128" s="254"/>
      <c r="AP128" s="254"/>
      <c r="AQ128" s="254"/>
      <c r="AR128" s="254"/>
      <c r="AS128" s="254"/>
      <c r="AT128" s="254"/>
      <c r="AU128" s="254"/>
      <c r="AV128" s="254"/>
    </row>
    <row r="129" spans="1:48" s="256" customFormat="1" x14ac:dyDescent="0.2">
      <c r="A129" s="254"/>
      <c r="B129" s="254"/>
      <c r="C129" s="254"/>
      <c r="D129" s="254"/>
      <c r="E129" s="255"/>
      <c r="F129" s="255"/>
      <c r="I129" s="254"/>
      <c r="J129" s="254"/>
      <c r="K129" s="254"/>
      <c r="L129" s="254"/>
      <c r="M129" s="254"/>
      <c r="N129" s="254"/>
      <c r="O129" s="254"/>
      <c r="P129" s="254"/>
      <c r="S129" s="257"/>
      <c r="T129" s="254"/>
      <c r="U129" s="254"/>
      <c r="V129" s="254"/>
      <c r="W129" s="254"/>
      <c r="X129" s="254"/>
      <c r="Y129" s="254"/>
      <c r="Z129" s="254"/>
      <c r="AA129" s="254"/>
      <c r="AB129" s="254"/>
      <c r="AC129" s="254"/>
      <c r="AD129" s="254"/>
      <c r="AE129" s="254"/>
      <c r="AF129" s="254"/>
      <c r="AG129" s="254"/>
      <c r="AH129" s="254"/>
      <c r="AI129" s="254"/>
      <c r="AJ129" s="254"/>
      <c r="AK129" s="254"/>
      <c r="AL129" s="254"/>
      <c r="AM129" s="254"/>
      <c r="AN129" s="254"/>
      <c r="AO129" s="254"/>
      <c r="AP129" s="254"/>
      <c r="AQ129" s="254"/>
      <c r="AR129" s="254"/>
      <c r="AS129" s="254"/>
      <c r="AT129" s="254"/>
      <c r="AU129" s="254"/>
      <c r="AV129" s="254"/>
    </row>
  </sheetData>
  <mergeCells count="45">
    <mergeCell ref="L17:N17"/>
    <mergeCell ref="L18:N18"/>
    <mergeCell ref="O19:O21"/>
    <mergeCell ref="P19:P21"/>
    <mergeCell ref="I19:I21"/>
    <mergeCell ref="J19:J21"/>
    <mergeCell ref="K19:K21"/>
    <mergeCell ref="L19:L21"/>
    <mergeCell ref="M19:M21"/>
    <mergeCell ref="N19:N21"/>
    <mergeCell ref="C74:H74"/>
    <mergeCell ref="B10:H10"/>
    <mergeCell ref="I10:P10"/>
    <mergeCell ref="Q10:R10"/>
    <mergeCell ref="S10:Z10"/>
    <mergeCell ref="I11:K11"/>
    <mergeCell ref="L11:P11"/>
    <mergeCell ref="Q11:Q21"/>
    <mergeCell ref="R11:R21"/>
    <mergeCell ref="S11:Z22"/>
    <mergeCell ref="I12:J18"/>
    <mergeCell ref="K12:K18"/>
    <mergeCell ref="L12:N12"/>
    <mergeCell ref="L13:N13"/>
    <mergeCell ref="L14:N14"/>
    <mergeCell ref="L15:N15"/>
    <mergeCell ref="L16:N16"/>
    <mergeCell ref="D7:I7"/>
    <mergeCell ref="L7:Q7"/>
    <mergeCell ref="T7:W7"/>
    <mergeCell ref="D8:I8"/>
    <mergeCell ref="L8:Q8"/>
    <mergeCell ref="T8:W8"/>
    <mergeCell ref="D5:I5"/>
    <mergeCell ref="L5:Q5"/>
    <mergeCell ref="T5:W5"/>
    <mergeCell ref="D6:I6"/>
    <mergeCell ref="L6:Q6"/>
    <mergeCell ref="T6:W6"/>
    <mergeCell ref="D3:I3"/>
    <mergeCell ref="L3:Q3"/>
    <mergeCell ref="T3:W3"/>
    <mergeCell ref="D4:I4"/>
    <mergeCell ref="L4:Q4"/>
    <mergeCell ref="T4:W4"/>
  </mergeCells>
  <pageMargins left="0.75" right="0.75" top="1" bottom="1" header="0.5" footer="0.5"/>
  <pageSetup paperSize="17" scale="6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2B6C1C-7A97-4298-B365-4E6A05D55402}">
  <sheetPr>
    <tabColor rgb="FF00B050"/>
  </sheetPr>
  <dimension ref="A1:AV129"/>
  <sheetViews>
    <sheetView zoomScale="85" zoomScaleNormal="85" workbookViewId="0">
      <pane ySplit="21" topLeftCell="A22" activePane="bottomLeft" state="frozen"/>
      <selection activeCell="B1" sqref="B1"/>
      <selection pane="bottomLeft" activeCell="R62" sqref="R62"/>
    </sheetView>
  </sheetViews>
  <sheetFormatPr defaultRowHeight="12.75" x14ac:dyDescent="0.2"/>
  <cols>
    <col min="1" max="1" width="9.140625" style="2"/>
    <col min="2" max="4" width="9.7109375" style="2" customWidth="1"/>
    <col min="5" max="6" width="9.7109375" style="3" customWidth="1"/>
    <col min="7" max="8" width="9.7109375" style="4" customWidth="1"/>
    <col min="9" max="10" width="9.7109375" style="2" customWidth="1"/>
    <col min="11" max="11" width="10.42578125" style="2" customWidth="1"/>
    <col min="12" max="12" width="11.7109375" style="2" customWidth="1"/>
    <col min="13" max="13" width="14.42578125" style="2" customWidth="1"/>
    <col min="14" max="15" width="8.7109375" style="2" customWidth="1"/>
    <col min="16" max="16" width="12.28515625" style="2" customWidth="1"/>
    <col min="17" max="18" width="16.7109375" style="4" customWidth="1"/>
    <col min="19" max="19" width="8.7109375" style="5" customWidth="1"/>
    <col min="20" max="23" width="8.7109375" style="2" customWidth="1"/>
    <col min="24" max="24" width="12.28515625" style="2" customWidth="1"/>
    <col min="25" max="25" width="10.140625" style="2" customWidth="1"/>
    <col min="26" max="26" width="10.5703125" style="2" bestFit="1" customWidth="1"/>
    <col min="27" max="16384" width="9.140625" style="2"/>
  </cols>
  <sheetData>
    <row r="1" spans="2:26" ht="13.5" thickBot="1" x14ac:dyDescent="0.25"/>
    <row r="2" spans="2:26" ht="12" customHeight="1" thickBot="1" x14ac:dyDescent="0.25">
      <c r="B2" s="82"/>
      <c r="C2" s="83"/>
      <c r="D2" s="83"/>
      <c r="E2" s="84"/>
      <c r="F2" s="84"/>
      <c r="G2" s="85"/>
      <c r="H2" s="85"/>
      <c r="I2" s="83"/>
      <c r="J2" s="83"/>
      <c r="K2" s="83"/>
      <c r="L2" s="83"/>
      <c r="M2" s="83"/>
      <c r="N2" s="83"/>
      <c r="O2" s="83"/>
      <c r="P2" s="83"/>
      <c r="Q2" s="83"/>
      <c r="R2" s="83"/>
      <c r="S2" s="83"/>
      <c r="T2" s="83"/>
      <c r="U2" s="83"/>
      <c r="V2" s="85"/>
      <c r="W2" s="85"/>
      <c r="X2" s="89"/>
      <c r="Y2" s="83"/>
      <c r="Z2" s="90"/>
    </row>
    <row r="3" spans="2:26" x14ac:dyDescent="0.2">
      <c r="B3" s="86"/>
      <c r="C3" s="6" t="s">
        <v>28</v>
      </c>
      <c r="D3" s="420" t="s">
        <v>29</v>
      </c>
      <c r="E3" s="421"/>
      <c r="F3" s="421"/>
      <c r="G3" s="421"/>
      <c r="H3" s="421"/>
      <c r="I3" s="422"/>
      <c r="K3" s="6" t="s">
        <v>28</v>
      </c>
      <c r="L3" s="420" t="s">
        <v>30</v>
      </c>
      <c r="M3" s="421"/>
      <c r="N3" s="421"/>
      <c r="O3" s="421"/>
      <c r="P3" s="421"/>
      <c r="Q3" s="422"/>
      <c r="R3" s="2"/>
      <c r="S3" s="6" t="s">
        <v>28</v>
      </c>
      <c r="T3" s="420" t="s">
        <v>30</v>
      </c>
      <c r="U3" s="421"/>
      <c r="V3" s="421"/>
      <c r="W3" s="422"/>
      <c r="Z3" s="87"/>
    </row>
    <row r="4" spans="2:26" x14ac:dyDescent="0.2">
      <c r="B4" s="86"/>
      <c r="C4" s="7">
        <v>1</v>
      </c>
      <c r="D4" s="475" t="s">
        <v>24</v>
      </c>
      <c r="E4" s="476"/>
      <c r="F4" s="476"/>
      <c r="G4" s="476"/>
      <c r="H4" s="476"/>
      <c r="I4" s="477"/>
      <c r="K4" s="7">
        <v>5</v>
      </c>
      <c r="L4" s="475" t="s">
        <v>31</v>
      </c>
      <c r="M4" s="476"/>
      <c r="N4" s="476"/>
      <c r="O4" s="476"/>
      <c r="P4" s="476"/>
      <c r="Q4" s="477"/>
      <c r="R4" s="2"/>
      <c r="S4" s="8">
        <v>10</v>
      </c>
      <c r="T4" s="475" t="s">
        <v>32</v>
      </c>
      <c r="U4" s="476"/>
      <c r="V4" s="476"/>
      <c r="W4" s="477"/>
      <c r="Z4" s="87"/>
    </row>
    <row r="5" spans="2:26" x14ac:dyDescent="0.2">
      <c r="B5" s="86"/>
      <c r="C5" s="7">
        <v>2</v>
      </c>
      <c r="D5" s="475" t="s">
        <v>26</v>
      </c>
      <c r="E5" s="476"/>
      <c r="F5" s="476"/>
      <c r="G5" s="476"/>
      <c r="H5" s="476"/>
      <c r="I5" s="477"/>
      <c r="K5" s="7">
        <v>6</v>
      </c>
      <c r="L5" s="475" t="s">
        <v>33</v>
      </c>
      <c r="M5" s="476"/>
      <c r="N5" s="476"/>
      <c r="O5" s="476"/>
      <c r="P5" s="476"/>
      <c r="Q5" s="477"/>
      <c r="R5" s="2"/>
      <c r="S5" s="8">
        <v>11</v>
      </c>
      <c r="T5" s="475" t="s">
        <v>34</v>
      </c>
      <c r="U5" s="476"/>
      <c r="V5" s="476"/>
      <c r="W5" s="477"/>
      <c r="Z5" s="87"/>
    </row>
    <row r="6" spans="2:26" x14ac:dyDescent="0.2">
      <c r="B6" s="86"/>
      <c r="C6" s="7">
        <v>3</v>
      </c>
      <c r="D6" s="475" t="s">
        <v>27</v>
      </c>
      <c r="E6" s="476"/>
      <c r="F6" s="476"/>
      <c r="G6" s="476"/>
      <c r="H6" s="476"/>
      <c r="I6" s="477"/>
      <c r="K6" s="7">
        <v>7</v>
      </c>
      <c r="L6" s="475" t="s">
        <v>35</v>
      </c>
      <c r="M6" s="476"/>
      <c r="N6" s="476"/>
      <c r="O6" s="476"/>
      <c r="P6" s="476"/>
      <c r="Q6" s="477"/>
      <c r="R6" s="2"/>
      <c r="S6" s="8">
        <v>12</v>
      </c>
      <c r="T6" s="475" t="s">
        <v>36</v>
      </c>
      <c r="U6" s="476"/>
      <c r="V6" s="476"/>
      <c r="W6" s="477"/>
      <c r="Z6" s="87"/>
    </row>
    <row r="7" spans="2:26" x14ac:dyDescent="0.2">
      <c r="B7" s="86"/>
      <c r="C7" s="7">
        <v>4</v>
      </c>
      <c r="D7" s="475" t="s">
        <v>25</v>
      </c>
      <c r="E7" s="476"/>
      <c r="F7" s="476"/>
      <c r="G7" s="476"/>
      <c r="H7" s="476"/>
      <c r="I7" s="477"/>
      <c r="K7" s="7">
        <v>8</v>
      </c>
      <c r="L7" s="475" t="s">
        <v>37</v>
      </c>
      <c r="M7" s="476"/>
      <c r="N7" s="476"/>
      <c r="O7" s="476"/>
      <c r="P7" s="476"/>
      <c r="Q7" s="477"/>
      <c r="R7" s="2"/>
      <c r="S7" s="8">
        <v>13</v>
      </c>
      <c r="T7" s="475" t="s">
        <v>38</v>
      </c>
      <c r="U7" s="476"/>
      <c r="V7" s="476"/>
      <c r="W7" s="477"/>
      <c r="Z7" s="87"/>
    </row>
    <row r="8" spans="2:26" ht="13.5" thickBot="1" x14ac:dyDescent="0.25">
      <c r="B8" s="86"/>
      <c r="C8" s="9"/>
      <c r="D8" s="481"/>
      <c r="E8" s="482"/>
      <c r="F8" s="482"/>
      <c r="G8" s="482"/>
      <c r="H8" s="482"/>
      <c r="I8" s="483"/>
      <c r="K8" s="9">
        <v>9</v>
      </c>
      <c r="L8" s="481" t="s">
        <v>39</v>
      </c>
      <c r="M8" s="482"/>
      <c r="N8" s="482"/>
      <c r="O8" s="482"/>
      <c r="P8" s="482"/>
      <c r="Q8" s="483"/>
      <c r="R8" s="2"/>
      <c r="S8" s="10">
        <v>14</v>
      </c>
      <c r="T8" s="481" t="s">
        <v>116</v>
      </c>
      <c r="U8" s="482"/>
      <c r="V8" s="482"/>
      <c r="W8" s="483"/>
      <c r="Z8" s="87"/>
    </row>
    <row r="9" spans="2:26" ht="13.5" thickBot="1" x14ac:dyDescent="0.25">
      <c r="B9" s="86"/>
      <c r="Q9" s="2"/>
      <c r="R9" s="2"/>
      <c r="S9" s="2"/>
      <c r="V9" s="4"/>
      <c r="W9" s="4"/>
      <c r="X9" s="88"/>
      <c r="Z9" s="87"/>
    </row>
    <row r="10" spans="2:26" s="11" customFormat="1" ht="24.75" customHeight="1" thickBot="1" x14ac:dyDescent="0.25">
      <c r="B10" s="432" t="s">
        <v>5</v>
      </c>
      <c r="C10" s="433"/>
      <c r="D10" s="433"/>
      <c r="E10" s="433"/>
      <c r="F10" s="433"/>
      <c r="G10" s="433"/>
      <c r="H10" s="434"/>
      <c r="I10" s="435" t="s">
        <v>40</v>
      </c>
      <c r="J10" s="436"/>
      <c r="K10" s="436"/>
      <c r="L10" s="436"/>
      <c r="M10" s="436"/>
      <c r="N10" s="436"/>
      <c r="O10" s="436"/>
      <c r="P10" s="436"/>
      <c r="Q10" s="437">
        <v>621</v>
      </c>
      <c r="R10" s="438"/>
      <c r="S10" s="435" t="s">
        <v>2</v>
      </c>
      <c r="T10" s="436"/>
      <c r="U10" s="436"/>
      <c r="V10" s="436"/>
      <c r="W10" s="436"/>
      <c r="X10" s="436"/>
      <c r="Y10" s="436"/>
      <c r="Z10" s="439"/>
    </row>
    <row r="11" spans="2:26" ht="12.75" customHeight="1" x14ac:dyDescent="0.2">
      <c r="B11" s="80"/>
      <c r="C11" s="91" t="s">
        <v>7</v>
      </c>
      <c r="D11" s="13" t="s">
        <v>8</v>
      </c>
      <c r="E11" s="14" t="s">
        <v>1</v>
      </c>
      <c r="F11" s="15" t="s">
        <v>9</v>
      </c>
      <c r="G11" s="16" t="s">
        <v>6</v>
      </c>
      <c r="H11" s="92" t="s">
        <v>16</v>
      </c>
      <c r="I11" s="484" t="s">
        <v>41</v>
      </c>
      <c r="J11" s="485"/>
      <c r="K11" s="486"/>
      <c r="L11" s="487" t="s">
        <v>42</v>
      </c>
      <c r="M11" s="488"/>
      <c r="N11" s="488"/>
      <c r="O11" s="488"/>
      <c r="P11" s="488"/>
      <c r="Q11" s="489" t="s">
        <v>23</v>
      </c>
      <c r="R11" s="492" t="s">
        <v>22</v>
      </c>
      <c r="S11" s="495"/>
      <c r="T11" s="496"/>
      <c r="U11" s="496"/>
      <c r="V11" s="496"/>
      <c r="W11" s="496"/>
      <c r="X11" s="496"/>
      <c r="Y11" s="496"/>
      <c r="Z11" s="497"/>
    </row>
    <row r="12" spans="2:26" ht="12.75" customHeight="1" x14ac:dyDescent="0.2">
      <c r="B12" s="93"/>
      <c r="C12" s="94" t="s">
        <v>11</v>
      </c>
      <c r="D12" s="17" t="s">
        <v>11</v>
      </c>
      <c r="E12" s="18" t="s">
        <v>9</v>
      </c>
      <c r="F12" s="19" t="s">
        <v>12</v>
      </c>
      <c r="G12" s="20" t="s">
        <v>9</v>
      </c>
      <c r="H12" s="76" t="s">
        <v>9</v>
      </c>
      <c r="I12" s="504" t="s">
        <v>43</v>
      </c>
      <c r="J12" s="505"/>
      <c r="K12" s="508" t="s">
        <v>44</v>
      </c>
      <c r="L12" s="509"/>
      <c r="M12" s="510"/>
      <c r="N12" s="511"/>
      <c r="O12" s="22"/>
      <c r="P12" s="62"/>
      <c r="Q12" s="490"/>
      <c r="R12" s="493"/>
      <c r="S12" s="498"/>
      <c r="T12" s="499"/>
      <c r="U12" s="499"/>
      <c r="V12" s="499"/>
      <c r="W12" s="499"/>
      <c r="X12" s="499"/>
      <c r="Y12" s="499"/>
      <c r="Z12" s="500"/>
    </row>
    <row r="13" spans="2:26" ht="12.75" customHeight="1" x14ac:dyDescent="0.2">
      <c r="B13" s="93"/>
      <c r="C13" s="94" t="s">
        <v>14</v>
      </c>
      <c r="D13" s="17" t="s">
        <v>14</v>
      </c>
      <c r="E13" s="18" t="s">
        <v>15</v>
      </c>
      <c r="F13" s="19" t="s">
        <v>16</v>
      </c>
      <c r="G13" s="20" t="s">
        <v>12</v>
      </c>
      <c r="H13" s="76" t="s">
        <v>10</v>
      </c>
      <c r="I13" s="506"/>
      <c r="J13" s="507"/>
      <c r="K13" s="508"/>
      <c r="L13" s="478"/>
      <c r="M13" s="479"/>
      <c r="N13" s="480"/>
      <c r="O13" s="23"/>
      <c r="P13" s="63"/>
      <c r="Q13" s="490"/>
      <c r="R13" s="493"/>
      <c r="S13" s="498"/>
      <c r="T13" s="499"/>
      <c r="U13" s="499"/>
      <c r="V13" s="499"/>
      <c r="W13" s="499"/>
      <c r="X13" s="499"/>
      <c r="Y13" s="499"/>
      <c r="Z13" s="500"/>
    </row>
    <row r="14" spans="2:26" ht="12.75" customHeight="1" x14ac:dyDescent="0.2">
      <c r="B14" s="93"/>
      <c r="C14" s="94" t="s">
        <v>12</v>
      </c>
      <c r="D14" s="17" t="s">
        <v>10</v>
      </c>
      <c r="E14" s="18"/>
      <c r="F14" s="19"/>
      <c r="G14" s="20" t="s">
        <v>15</v>
      </c>
      <c r="H14" s="76" t="s">
        <v>0</v>
      </c>
      <c r="I14" s="506"/>
      <c r="J14" s="507"/>
      <c r="K14" s="508"/>
      <c r="L14" s="365" t="s">
        <v>43</v>
      </c>
      <c r="M14" s="366"/>
      <c r="N14" s="367"/>
      <c r="O14" s="23" t="s">
        <v>44</v>
      </c>
      <c r="P14" s="63" t="s">
        <v>44</v>
      </c>
      <c r="Q14" s="490"/>
      <c r="R14" s="493"/>
      <c r="S14" s="498"/>
      <c r="T14" s="499"/>
      <c r="U14" s="499"/>
      <c r="V14" s="499"/>
      <c r="W14" s="499"/>
      <c r="X14" s="499"/>
      <c r="Y14" s="499"/>
      <c r="Z14" s="500"/>
    </row>
    <row r="15" spans="2:26" ht="12.75" customHeight="1" x14ac:dyDescent="0.2">
      <c r="B15" s="93"/>
      <c r="C15" s="94" t="s">
        <v>10</v>
      </c>
      <c r="D15" s="17" t="s">
        <v>9</v>
      </c>
      <c r="E15" s="18" t="s">
        <v>18</v>
      </c>
      <c r="F15" s="19" t="s">
        <v>18</v>
      </c>
      <c r="G15" s="20" t="s">
        <v>10</v>
      </c>
      <c r="H15" s="76" t="s">
        <v>17</v>
      </c>
      <c r="I15" s="506"/>
      <c r="J15" s="507"/>
      <c r="K15" s="508"/>
      <c r="L15" s="365" t="s">
        <v>45</v>
      </c>
      <c r="M15" s="366"/>
      <c r="N15" s="367"/>
      <c r="O15" s="23" t="s">
        <v>45</v>
      </c>
      <c r="P15" s="63" t="s">
        <v>44</v>
      </c>
      <c r="Q15" s="490"/>
      <c r="R15" s="493"/>
      <c r="S15" s="498"/>
      <c r="T15" s="499"/>
      <c r="U15" s="499"/>
      <c r="V15" s="499"/>
      <c r="W15" s="499"/>
      <c r="X15" s="499"/>
      <c r="Y15" s="499"/>
      <c r="Z15" s="500"/>
    </row>
    <row r="16" spans="2:26" ht="12.75" customHeight="1" x14ac:dyDescent="0.2">
      <c r="B16" s="93"/>
      <c r="C16" s="94" t="s">
        <v>13</v>
      </c>
      <c r="D16" s="17"/>
      <c r="E16" s="18" t="s">
        <v>6</v>
      </c>
      <c r="F16" s="19" t="s">
        <v>6</v>
      </c>
      <c r="G16" s="20" t="s">
        <v>19</v>
      </c>
      <c r="H16" s="76" t="s">
        <v>6</v>
      </c>
      <c r="I16" s="506"/>
      <c r="J16" s="507"/>
      <c r="K16" s="508"/>
      <c r="L16" s="478"/>
      <c r="M16" s="479"/>
      <c r="N16" s="480"/>
      <c r="O16" s="23"/>
      <c r="P16" s="63"/>
      <c r="Q16" s="490"/>
      <c r="R16" s="493"/>
      <c r="S16" s="498"/>
      <c r="T16" s="499"/>
      <c r="U16" s="499"/>
      <c r="V16" s="499"/>
      <c r="W16" s="499"/>
      <c r="X16" s="499"/>
      <c r="Y16" s="499"/>
      <c r="Z16" s="500"/>
    </row>
    <row r="17" spans="1:48" ht="12.75" customHeight="1" x14ac:dyDescent="0.2">
      <c r="B17" s="93"/>
      <c r="C17" s="94"/>
      <c r="D17" s="17"/>
      <c r="E17" s="18" t="s">
        <v>20</v>
      </c>
      <c r="F17" s="19" t="s">
        <v>20</v>
      </c>
      <c r="G17" s="20"/>
      <c r="H17" s="76"/>
      <c r="I17" s="506"/>
      <c r="J17" s="507"/>
      <c r="K17" s="508"/>
      <c r="L17" s="478"/>
      <c r="M17" s="479"/>
      <c r="N17" s="480"/>
      <c r="O17" s="23"/>
      <c r="P17" s="63"/>
      <c r="Q17" s="490"/>
      <c r="R17" s="493"/>
      <c r="S17" s="498"/>
      <c r="T17" s="499"/>
      <c r="U17" s="499"/>
      <c r="V17" s="499"/>
      <c r="W17" s="499"/>
      <c r="X17" s="499"/>
      <c r="Y17" s="499"/>
      <c r="Z17" s="500"/>
    </row>
    <row r="18" spans="1:48" ht="12.75" customHeight="1" x14ac:dyDescent="0.2">
      <c r="B18" s="93"/>
      <c r="C18" s="94"/>
      <c r="D18" s="17"/>
      <c r="E18" s="18"/>
      <c r="F18" s="19"/>
      <c r="G18" s="20" t="s">
        <v>3</v>
      </c>
      <c r="H18" s="76"/>
      <c r="I18" s="506"/>
      <c r="J18" s="507"/>
      <c r="K18" s="508"/>
      <c r="L18" s="512"/>
      <c r="M18" s="513"/>
      <c r="N18" s="514"/>
      <c r="O18" s="21"/>
      <c r="P18" s="64"/>
      <c r="Q18" s="490"/>
      <c r="R18" s="493"/>
      <c r="S18" s="498"/>
      <c r="T18" s="499"/>
      <c r="U18" s="499"/>
      <c r="V18" s="499"/>
      <c r="W18" s="499"/>
      <c r="X18" s="499"/>
      <c r="Y18" s="499"/>
      <c r="Z18" s="500"/>
    </row>
    <row r="19" spans="1:48" ht="12.75" customHeight="1" x14ac:dyDescent="0.2">
      <c r="B19" s="93"/>
      <c r="C19" s="94"/>
      <c r="D19" s="17"/>
      <c r="E19" s="18"/>
      <c r="F19" s="19"/>
      <c r="G19" s="20"/>
      <c r="H19" s="76"/>
      <c r="I19" s="506" t="s">
        <v>46</v>
      </c>
      <c r="J19" s="507" t="s">
        <v>47</v>
      </c>
      <c r="K19" s="508" t="s">
        <v>48</v>
      </c>
      <c r="L19" s="506" t="s">
        <v>46</v>
      </c>
      <c r="M19" s="507" t="s">
        <v>115</v>
      </c>
      <c r="N19" s="518" t="s">
        <v>47</v>
      </c>
      <c r="O19" s="507" t="s">
        <v>48</v>
      </c>
      <c r="P19" s="515" t="s">
        <v>25</v>
      </c>
      <c r="Q19" s="490"/>
      <c r="R19" s="493"/>
      <c r="S19" s="498"/>
      <c r="T19" s="499"/>
      <c r="U19" s="499"/>
      <c r="V19" s="499"/>
      <c r="W19" s="499"/>
      <c r="X19" s="499"/>
      <c r="Y19" s="499"/>
      <c r="Z19" s="500"/>
    </row>
    <row r="20" spans="1:48" ht="12.75" customHeight="1" x14ac:dyDescent="0.2">
      <c r="B20" s="93"/>
      <c r="C20" s="95"/>
      <c r="D20" s="24"/>
      <c r="E20" s="25"/>
      <c r="F20" s="26"/>
      <c r="G20" s="27"/>
      <c r="H20" s="96"/>
      <c r="I20" s="506"/>
      <c r="J20" s="507"/>
      <c r="K20" s="508"/>
      <c r="L20" s="506"/>
      <c r="M20" s="507"/>
      <c r="N20" s="518"/>
      <c r="O20" s="507"/>
      <c r="P20" s="516"/>
      <c r="Q20" s="490"/>
      <c r="R20" s="493"/>
      <c r="S20" s="498"/>
      <c r="T20" s="499"/>
      <c r="U20" s="499"/>
      <c r="V20" s="499"/>
      <c r="W20" s="499"/>
      <c r="X20" s="499"/>
      <c r="Y20" s="499"/>
      <c r="Z20" s="500"/>
    </row>
    <row r="21" spans="1:48" ht="12.75" customHeight="1" x14ac:dyDescent="0.2">
      <c r="B21" s="93"/>
      <c r="C21" s="94"/>
      <c r="D21" s="17"/>
      <c r="E21" s="18"/>
      <c r="F21" s="19"/>
      <c r="G21" s="20"/>
      <c r="H21" s="76"/>
      <c r="I21" s="506"/>
      <c r="J21" s="507"/>
      <c r="K21" s="508"/>
      <c r="L21" s="506"/>
      <c r="M21" s="507"/>
      <c r="N21" s="518"/>
      <c r="O21" s="507"/>
      <c r="P21" s="517"/>
      <c r="Q21" s="491"/>
      <c r="R21" s="494"/>
      <c r="S21" s="498"/>
      <c r="T21" s="499"/>
      <c r="U21" s="499"/>
      <c r="V21" s="499"/>
      <c r="W21" s="499"/>
      <c r="X21" s="499"/>
      <c r="Y21" s="499"/>
      <c r="Z21" s="500"/>
    </row>
    <row r="22" spans="1:48" ht="12.75" customHeight="1" thickBot="1" x14ac:dyDescent="0.25">
      <c r="B22" s="93"/>
      <c r="C22" s="97"/>
      <c r="D22" s="28"/>
      <c r="E22" s="29"/>
      <c r="F22" s="30"/>
      <c r="G22" s="31"/>
      <c r="H22" s="98"/>
      <c r="I22" s="32"/>
      <c r="J22" s="33"/>
      <c r="K22" s="34"/>
      <c r="L22" s="32"/>
      <c r="M22" s="36"/>
      <c r="N22" s="35"/>
      <c r="O22" s="33"/>
      <c r="P22" s="65"/>
      <c r="Q22" s="37" t="s">
        <v>4</v>
      </c>
      <c r="R22" s="38" t="s">
        <v>4</v>
      </c>
      <c r="S22" s="501"/>
      <c r="T22" s="502"/>
      <c r="U22" s="502"/>
      <c r="V22" s="502"/>
      <c r="W22" s="502"/>
      <c r="X22" s="502"/>
      <c r="Y22" s="502"/>
      <c r="Z22" s="503"/>
    </row>
    <row r="23" spans="1:48" ht="12.75" customHeight="1" x14ac:dyDescent="0.2">
      <c r="B23" s="99"/>
      <c r="C23" s="91" t="s">
        <v>21</v>
      </c>
      <c r="D23" s="12" t="s">
        <v>119</v>
      </c>
      <c r="E23" s="39">
        <v>21.91</v>
      </c>
      <c r="F23" s="39"/>
      <c r="G23" s="16"/>
      <c r="H23" s="40"/>
      <c r="I23" s="41"/>
      <c r="J23" s="42"/>
      <c r="K23" s="43"/>
      <c r="L23" s="41"/>
      <c r="M23" s="44"/>
      <c r="N23" s="44"/>
      <c r="O23" s="44"/>
      <c r="P23" s="44"/>
      <c r="Q23" s="594"/>
      <c r="R23" s="530" t="str">
        <f>IF(SUM(I23:K23)+SUM(L23:P23)=0,"",SUM(I23:K23)+SUM(L23:P23))</f>
        <v/>
      </c>
      <c r="S23" s="100" t="s">
        <v>158</v>
      </c>
      <c r="T23" s="100"/>
      <c r="U23" s="100"/>
      <c r="V23" s="100"/>
      <c r="W23" s="100"/>
      <c r="X23" s="79"/>
      <c r="Y23" s="79"/>
      <c r="Z23" s="101"/>
    </row>
    <row r="24" spans="1:48" ht="12.75" customHeight="1" x14ac:dyDescent="0.2">
      <c r="B24" s="99"/>
      <c r="C24" s="102" t="s">
        <v>21</v>
      </c>
      <c r="D24" s="1" t="s">
        <v>122</v>
      </c>
      <c r="E24" s="46"/>
      <c r="F24" s="46"/>
      <c r="G24" s="47"/>
      <c r="H24" s="103">
        <v>5</v>
      </c>
      <c r="I24" s="70"/>
      <c r="J24" s="48"/>
      <c r="K24" s="71"/>
      <c r="L24" s="70"/>
      <c r="M24" s="47"/>
      <c r="N24" s="47"/>
      <c r="O24" s="47">
        <v>10</v>
      </c>
      <c r="P24" s="47"/>
      <c r="Q24" s="595"/>
      <c r="R24" s="530">
        <f>IF(SUM(I24:K24)+SUM(L24:P24)=0,"",SUM(I24:K24)+SUM(L24:P24))</f>
        <v>10</v>
      </c>
      <c r="S24" s="79" t="s">
        <v>159</v>
      </c>
      <c r="T24" s="79"/>
      <c r="U24" s="79"/>
      <c r="V24" s="79"/>
      <c r="X24" s="79"/>
      <c r="Y24" s="79"/>
      <c r="Z24" s="104"/>
    </row>
    <row r="25" spans="1:48" ht="12.75" customHeight="1" x14ac:dyDescent="0.2">
      <c r="B25" s="99"/>
      <c r="C25" s="105" t="s">
        <v>21</v>
      </c>
      <c r="D25" s="67" t="s">
        <v>122</v>
      </c>
      <c r="E25" s="75"/>
      <c r="F25" s="75"/>
      <c r="G25" s="47"/>
      <c r="H25" s="45">
        <v>6</v>
      </c>
      <c r="I25" s="41"/>
      <c r="J25" s="42"/>
      <c r="K25" s="43"/>
      <c r="L25" s="41">
        <v>16</v>
      </c>
      <c r="M25" s="44">
        <v>4</v>
      </c>
      <c r="N25" s="44"/>
      <c r="O25" s="44">
        <v>12</v>
      </c>
      <c r="P25" s="66"/>
      <c r="Q25" s="596"/>
      <c r="R25" s="530">
        <f t="shared" ref="R25:R72" si="0">IF(SUM(I25:K25)+SUM(L25:P25)=0,"",SUM(I25:K25)+SUM(L25:P25))</f>
        <v>32</v>
      </c>
      <c r="S25" s="79" t="s">
        <v>160</v>
      </c>
      <c r="T25" s="79"/>
      <c r="U25" s="79"/>
      <c r="V25" s="79"/>
      <c r="W25" s="79"/>
      <c r="X25" s="79"/>
      <c r="Y25" s="79"/>
      <c r="Z25" s="104"/>
    </row>
    <row r="26" spans="1:48" ht="12.75" customHeight="1" x14ac:dyDescent="0.2">
      <c r="B26" s="106"/>
      <c r="C26" s="105" t="s">
        <v>21</v>
      </c>
      <c r="D26" s="67" t="s">
        <v>120</v>
      </c>
      <c r="E26" s="75"/>
      <c r="F26" s="75"/>
      <c r="G26" s="47"/>
      <c r="H26" s="45">
        <v>5</v>
      </c>
      <c r="I26" s="41"/>
      <c r="J26" s="42"/>
      <c r="K26" s="43"/>
      <c r="L26" s="41"/>
      <c r="M26" s="44"/>
      <c r="N26" s="44"/>
      <c r="O26" s="44">
        <v>13</v>
      </c>
      <c r="P26" s="66"/>
      <c r="Q26" s="597"/>
      <c r="R26" s="530">
        <f t="shared" si="0"/>
        <v>13</v>
      </c>
      <c r="S26" s="79" t="s">
        <v>161</v>
      </c>
      <c r="T26" s="79"/>
      <c r="X26" s="79"/>
      <c r="Y26" s="79"/>
      <c r="Z26" s="104"/>
    </row>
    <row r="27" spans="1:48" s="77" customFormat="1" ht="12.75" customHeight="1" x14ac:dyDescent="0.2">
      <c r="A27" s="2"/>
      <c r="B27" s="106"/>
      <c r="C27" s="105" t="s">
        <v>21</v>
      </c>
      <c r="D27" s="67" t="s">
        <v>120</v>
      </c>
      <c r="E27" s="75"/>
      <c r="F27" s="75"/>
      <c r="G27" s="47"/>
      <c r="H27" s="45">
        <v>6</v>
      </c>
      <c r="I27" s="41"/>
      <c r="J27" s="42"/>
      <c r="K27" s="43"/>
      <c r="L27" s="41">
        <v>13</v>
      </c>
      <c r="M27" s="44">
        <v>6</v>
      </c>
      <c r="N27" s="44"/>
      <c r="O27" s="44">
        <v>12</v>
      </c>
      <c r="P27" s="66"/>
      <c r="Q27" s="597"/>
      <c r="R27" s="530">
        <f t="shared" si="0"/>
        <v>31</v>
      </c>
      <c r="S27" s="79" t="s">
        <v>162</v>
      </c>
      <c r="T27" s="79"/>
      <c r="U27" s="79"/>
      <c r="V27" s="79"/>
      <c r="W27" s="79"/>
      <c r="X27" s="79"/>
      <c r="Y27" s="79"/>
      <c r="Z27" s="104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</row>
    <row r="28" spans="1:48" s="77" customFormat="1" ht="12.75" customHeight="1" x14ac:dyDescent="0.2">
      <c r="A28" s="2"/>
      <c r="B28" s="106"/>
      <c r="C28" s="105"/>
      <c r="D28" s="67"/>
      <c r="E28" s="75"/>
      <c r="F28" s="75"/>
      <c r="G28" s="47"/>
      <c r="H28" s="45"/>
      <c r="I28" s="41"/>
      <c r="J28" s="42"/>
      <c r="K28" s="43"/>
      <c r="L28" s="41"/>
      <c r="M28" s="44"/>
      <c r="N28" s="44"/>
      <c r="O28" s="44"/>
      <c r="P28" s="66"/>
      <c r="Q28" s="596"/>
      <c r="R28" s="530" t="str">
        <f t="shared" si="0"/>
        <v/>
      </c>
      <c r="S28" s="79"/>
      <c r="T28" s="79"/>
      <c r="U28" s="79"/>
      <c r="V28" s="79"/>
      <c r="W28" s="79"/>
      <c r="X28" s="79"/>
      <c r="Y28" s="79"/>
      <c r="Z28" s="104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</row>
    <row r="29" spans="1:48" s="77" customFormat="1" ht="12.75" customHeight="1" x14ac:dyDescent="0.2">
      <c r="A29" s="2"/>
      <c r="B29" s="106"/>
      <c r="C29" s="105" t="s">
        <v>21</v>
      </c>
      <c r="D29" s="67" t="s">
        <v>119</v>
      </c>
      <c r="E29" s="75"/>
      <c r="F29" s="75"/>
      <c r="G29" s="47"/>
      <c r="H29" s="45"/>
      <c r="I29" s="41"/>
      <c r="J29" s="42"/>
      <c r="K29" s="43"/>
      <c r="L29" s="41"/>
      <c r="M29" s="44"/>
      <c r="N29" s="44"/>
      <c r="O29" s="44"/>
      <c r="P29" s="66"/>
      <c r="Q29" s="598"/>
      <c r="R29" s="530" t="str">
        <f t="shared" si="0"/>
        <v/>
      </c>
      <c r="S29" s="79" t="s">
        <v>163</v>
      </c>
      <c r="T29" s="79"/>
      <c r="U29" s="79"/>
      <c r="V29" s="79"/>
      <c r="W29" s="79"/>
      <c r="X29" s="79"/>
      <c r="Y29" s="79"/>
      <c r="Z29" s="104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</row>
    <row r="30" spans="1:48" s="77" customFormat="1" ht="12.75" customHeight="1" x14ac:dyDescent="0.2">
      <c r="A30" s="2"/>
      <c r="B30" s="106"/>
      <c r="C30" s="105" t="s">
        <v>21</v>
      </c>
      <c r="D30" s="67" t="s">
        <v>122</v>
      </c>
      <c r="E30" s="75"/>
      <c r="F30" s="75"/>
      <c r="G30" s="47"/>
      <c r="H30" s="45">
        <v>5</v>
      </c>
      <c r="I30" s="41"/>
      <c r="J30" s="42"/>
      <c r="K30" s="43"/>
      <c r="L30" s="41"/>
      <c r="M30" s="44"/>
      <c r="N30" s="44"/>
      <c r="O30" s="44">
        <v>10</v>
      </c>
      <c r="P30" s="66"/>
      <c r="Q30" s="595"/>
      <c r="R30" s="530">
        <f t="shared" si="0"/>
        <v>10</v>
      </c>
      <c r="S30" s="79" t="s">
        <v>164</v>
      </c>
      <c r="T30" s="79"/>
      <c r="U30" s="79"/>
      <c r="V30" s="79"/>
      <c r="W30" s="79"/>
      <c r="X30" s="79"/>
      <c r="Y30" s="79"/>
      <c r="Z30" s="104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</row>
    <row r="31" spans="1:48" s="77" customFormat="1" ht="12.75" customHeight="1" x14ac:dyDescent="0.2">
      <c r="A31" s="2"/>
      <c r="B31" s="106"/>
      <c r="C31" s="105" t="s">
        <v>21</v>
      </c>
      <c r="D31" s="67" t="s">
        <v>122</v>
      </c>
      <c r="E31" s="75"/>
      <c r="F31" s="75"/>
      <c r="G31" s="47"/>
      <c r="H31" s="45">
        <v>6</v>
      </c>
      <c r="I31" s="41"/>
      <c r="J31" s="42"/>
      <c r="K31" s="43"/>
      <c r="L31" s="41">
        <v>16</v>
      </c>
      <c r="M31" s="44">
        <v>5</v>
      </c>
      <c r="N31" s="44"/>
      <c r="O31" s="44">
        <v>10</v>
      </c>
      <c r="P31" s="44"/>
      <c r="Q31" s="595"/>
      <c r="R31" s="530">
        <f t="shared" si="0"/>
        <v>31</v>
      </c>
      <c r="S31" s="79" t="s">
        <v>165</v>
      </c>
      <c r="T31" s="79"/>
      <c r="U31" s="79"/>
      <c r="V31" s="79"/>
      <c r="W31" s="79"/>
      <c r="X31" s="79"/>
      <c r="Y31" s="79"/>
      <c r="Z31" s="104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</row>
    <row r="32" spans="1:48" s="77" customFormat="1" ht="12.75" customHeight="1" x14ac:dyDescent="0.2">
      <c r="A32" s="2"/>
      <c r="B32" s="106"/>
      <c r="C32" s="107" t="s">
        <v>21</v>
      </c>
      <c r="D32" s="67" t="s">
        <v>120</v>
      </c>
      <c r="E32" s="72"/>
      <c r="F32" s="69"/>
      <c r="G32" s="47"/>
      <c r="H32" s="45">
        <v>5</v>
      </c>
      <c r="I32" s="41"/>
      <c r="J32" s="42"/>
      <c r="K32" s="43"/>
      <c r="L32" s="41"/>
      <c r="M32" s="44"/>
      <c r="N32" s="44"/>
      <c r="O32" s="44">
        <v>13</v>
      </c>
      <c r="P32" s="44"/>
      <c r="Q32" s="598"/>
      <c r="R32" s="530">
        <f t="shared" si="0"/>
        <v>13</v>
      </c>
      <c r="S32" s="79" t="s">
        <v>166</v>
      </c>
      <c r="T32" s="79"/>
      <c r="U32" s="79"/>
      <c r="V32" s="79"/>
      <c r="W32" s="79"/>
      <c r="X32" s="79"/>
      <c r="Y32" s="79"/>
      <c r="Z32" s="104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</row>
    <row r="33" spans="1:48" s="77" customFormat="1" ht="12.75" customHeight="1" x14ac:dyDescent="0.2">
      <c r="A33" s="2"/>
      <c r="B33" s="106"/>
      <c r="C33" s="107" t="s">
        <v>21</v>
      </c>
      <c r="D33" s="67" t="s">
        <v>120</v>
      </c>
      <c r="E33" s="68"/>
      <c r="F33" s="69"/>
      <c r="G33" s="47"/>
      <c r="H33" s="45">
        <v>6</v>
      </c>
      <c r="I33" s="41"/>
      <c r="J33" s="42"/>
      <c r="K33" s="43"/>
      <c r="L33" s="41"/>
      <c r="M33" s="44"/>
      <c r="N33" s="44"/>
      <c r="O33" s="44">
        <v>6</v>
      </c>
      <c r="P33" s="44">
        <v>8</v>
      </c>
      <c r="Q33" s="598"/>
      <c r="R33" s="530">
        <f t="shared" si="0"/>
        <v>14</v>
      </c>
      <c r="S33" s="79" t="s">
        <v>167</v>
      </c>
      <c r="T33" s="79"/>
      <c r="U33" s="79"/>
      <c r="V33" s="79"/>
      <c r="W33" s="79"/>
      <c r="X33" s="79"/>
      <c r="Y33" s="79"/>
      <c r="Z33" s="104"/>
      <c r="AA33" s="4"/>
      <c r="AB33" s="4"/>
      <c r="AC33" s="4"/>
      <c r="AD33" s="4"/>
      <c r="AE33" s="4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</row>
    <row r="34" spans="1:48" s="77" customFormat="1" ht="12.75" customHeight="1" x14ac:dyDescent="0.2">
      <c r="A34" s="2"/>
      <c r="B34" s="106"/>
      <c r="C34" s="105"/>
      <c r="D34" s="67"/>
      <c r="E34" s="68"/>
      <c r="F34" s="69"/>
      <c r="G34" s="47"/>
      <c r="H34" s="45"/>
      <c r="I34" s="41"/>
      <c r="J34" s="42"/>
      <c r="K34" s="43"/>
      <c r="L34" s="41"/>
      <c r="M34" s="44"/>
      <c r="N34" s="44"/>
      <c r="O34" s="44"/>
      <c r="P34" s="66"/>
      <c r="Q34" s="597"/>
      <c r="R34" s="530" t="str">
        <f t="shared" si="0"/>
        <v/>
      </c>
      <c r="S34" s="79"/>
      <c r="T34" s="79"/>
      <c r="U34" s="79"/>
      <c r="V34" s="79"/>
      <c r="W34" s="79"/>
      <c r="X34" s="79"/>
      <c r="Y34" s="79"/>
      <c r="Z34" s="10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</row>
    <row r="35" spans="1:48" s="77" customFormat="1" ht="12.75" customHeight="1" x14ac:dyDescent="0.2">
      <c r="A35" s="2"/>
      <c r="B35" s="106"/>
      <c r="C35" s="105" t="s">
        <v>21</v>
      </c>
      <c r="D35" s="67" t="s">
        <v>119</v>
      </c>
      <c r="E35" s="68">
        <v>23.46</v>
      </c>
      <c r="F35" s="73"/>
      <c r="G35" s="47"/>
      <c r="H35" s="43"/>
      <c r="I35" s="41"/>
      <c r="J35" s="42"/>
      <c r="K35" s="43"/>
      <c r="L35" s="41"/>
      <c r="M35" s="44"/>
      <c r="N35" s="44"/>
      <c r="O35" s="44"/>
      <c r="P35" s="74"/>
      <c r="Q35" s="597"/>
      <c r="R35" s="530" t="str">
        <f t="shared" si="0"/>
        <v/>
      </c>
      <c r="S35" s="79" t="s">
        <v>168</v>
      </c>
      <c r="T35" s="79"/>
      <c r="U35" s="79"/>
      <c r="V35" s="79"/>
      <c r="W35" s="79"/>
      <c r="X35" s="79"/>
      <c r="Y35" s="79"/>
      <c r="Z35" s="10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</row>
    <row r="36" spans="1:48" s="77" customFormat="1" ht="12.75" customHeight="1" x14ac:dyDescent="0.2">
      <c r="A36" s="2"/>
      <c r="B36" s="106"/>
      <c r="C36" s="105" t="s">
        <v>21</v>
      </c>
      <c r="D36" s="67" t="s">
        <v>120</v>
      </c>
      <c r="E36" s="68"/>
      <c r="F36" s="73"/>
      <c r="G36" s="47"/>
      <c r="H36" s="43">
        <v>6</v>
      </c>
      <c r="I36" s="41"/>
      <c r="J36" s="42"/>
      <c r="K36" s="43"/>
      <c r="L36" s="41"/>
      <c r="M36" s="44"/>
      <c r="N36" s="44"/>
      <c r="O36" s="44">
        <v>13</v>
      </c>
      <c r="P36" s="74"/>
      <c r="Q36" s="597"/>
      <c r="R36" s="530">
        <f t="shared" si="0"/>
        <v>13</v>
      </c>
      <c r="S36" s="79" t="s">
        <v>170</v>
      </c>
      <c r="T36" s="79"/>
      <c r="U36" s="79"/>
      <c r="V36" s="79"/>
      <c r="W36" s="79"/>
      <c r="X36" s="79"/>
      <c r="Y36" s="79"/>
      <c r="Z36" s="104"/>
      <c r="AA36" s="2"/>
      <c r="AB36" s="2"/>
      <c r="AC36" s="2"/>
      <c r="AD36" s="2"/>
      <c r="AE36" s="2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</row>
    <row r="37" spans="1:48" s="77" customFormat="1" ht="12.75" customHeight="1" x14ac:dyDescent="0.2">
      <c r="A37" s="2"/>
      <c r="B37" s="106"/>
      <c r="C37" s="105" t="s">
        <v>21</v>
      </c>
      <c r="D37" s="67" t="s">
        <v>122</v>
      </c>
      <c r="E37" s="68"/>
      <c r="F37" s="46"/>
      <c r="G37" s="47"/>
      <c r="H37" s="103">
        <v>5</v>
      </c>
      <c r="I37" s="41"/>
      <c r="J37" s="42"/>
      <c r="K37" s="43"/>
      <c r="L37" s="41">
        <v>16</v>
      </c>
      <c r="M37" s="44">
        <v>11</v>
      </c>
      <c r="N37" s="44"/>
      <c r="O37" s="44">
        <v>12</v>
      </c>
      <c r="P37" s="44"/>
      <c r="Q37" s="598"/>
      <c r="R37" s="530">
        <f t="shared" si="0"/>
        <v>39</v>
      </c>
      <c r="S37" s="79" t="s">
        <v>169</v>
      </c>
      <c r="T37" s="79"/>
      <c r="U37" s="79"/>
      <c r="V37" s="79"/>
      <c r="W37" s="79"/>
      <c r="X37" s="79"/>
      <c r="Y37" s="79"/>
      <c r="Z37" s="104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</row>
    <row r="38" spans="1:48" s="77" customFormat="1" ht="12.75" customHeight="1" x14ac:dyDescent="0.2">
      <c r="A38" s="2"/>
      <c r="B38" s="106"/>
      <c r="C38" s="105" t="s">
        <v>21</v>
      </c>
      <c r="D38" s="67" t="s">
        <v>122</v>
      </c>
      <c r="E38" s="72"/>
      <c r="F38" s="46"/>
      <c r="G38" s="47"/>
      <c r="H38" s="103">
        <v>6</v>
      </c>
      <c r="I38" s="41"/>
      <c r="J38" s="42"/>
      <c r="K38" s="43"/>
      <c r="L38" s="41"/>
      <c r="M38" s="44"/>
      <c r="N38" s="44"/>
      <c r="O38" s="44">
        <v>7</v>
      </c>
      <c r="P38" s="44"/>
      <c r="Q38" s="598"/>
      <c r="R38" s="530">
        <f t="shared" si="0"/>
        <v>7</v>
      </c>
      <c r="S38" s="79" t="s">
        <v>171</v>
      </c>
      <c r="T38" s="79"/>
      <c r="U38" s="79"/>
      <c r="V38" s="79"/>
      <c r="W38" s="79"/>
      <c r="X38" s="79"/>
      <c r="Y38" s="79"/>
      <c r="Z38" s="104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</row>
    <row r="39" spans="1:48" s="77" customFormat="1" ht="12.75" customHeight="1" x14ac:dyDescent="0.2">
      <c r="A39" s="2"/>
      <c r="B39" s="106"/>
      <c r="C39" s="105" t="s">
        <v>21</v>
      </c>
      <c r="D39" s="67" t="s">
        <v>120</v>
      </c>
      <c r="E39" s="46"/>
      <c r="F39" s="46"/>
      <c r="G39" s="47"/>
      <c r="H39" s="103">
        <v>5</v>
      </c>
      <c r="I39" s="41"/>
      <c r="J39" s="42"/>
      <c r="K39" s="43"/>
      <c r="L39" s="41">
        <v>16</v>
      </c>
      <c r="M39" s="44">
        <v>10</v>
      </c>
      <c r="N39" s="44"/>
      <c r="O39" s="44">
        <v>11</v>
      </c>
      <c r="P39" s="44"/>
      <c r="Q39" s="595"/>
      <c r="R39" s="530">
        <f t="shared" si="0"/>
        <v>37</v>
      </c>
      <c r="S39" s="79" t="s">
        <v>172</v>
      </c>
      <c r="T39" s="79"/>
      <c r="U39" s="79"/>
      <c r="V39" s="79"/>
      <c r="W39" s="79"/>
      <c r="X39" s="79"/>
      <c r="Y39" s="79"/>
      <c r="Z39" s="104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</row>
    <row r="40" spans="1:48" s="77" customFormat="1" ht="12.75" customHeight="1" x14ac:dyDescent="0.2">
      <c r="A40" s="2"/>
      <c r="B40" s="106"/>
      <c r="C40" s="105"/>
      <c r="D40" s="67"/>
      <c r="E40" s="46"/>
      <c r="F40" s="46"/>
      <c r="G40" s="47"/>
      <c r="H40" s="103"/>
      <c r="I40" s="70"/>
      <c r="J40" s="48"/>
      <c r="K40" s="71"/>
      <c r="L40" s="70"/>
      <c r="M40" s="47"/>
      <c r="N40" s="47"/>
      <c r="O40" s="47"/>
      <c r="P40" s="47"/>
      <c r="Q40" s="599"/>
      <c r="R40" s="530" t="str">
        <f t="shared" si="0"/>
        <v/>
      </c>
      <c r="S40" s="79"/>
      <c r="T40" s="79"/>
      <c r="U40" s="79"/>
      <c r="V40" s="79"/>
      <c r="W40" s="79"/>
      <c r="X40" s="79"/>
      <c r="Y40" s="79"/>
      <c r="Z40" s="104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</row>
    <row r="41" spans="1:48" s="77" customFormat="1" ht="12.75" customHeight="1" x14ac:dyDescent="0.2">
      <c r="A41" s="2"/>
      <c r="B41" s="106"/>
      <c r="C41" s="105" t="s">
        <v>21</v>
      </c>
      <c r="D41" s="67" t="s">
        <v>119</v>
      </c>
      <c r="E41" s="50">
        <v>24.51</v>
      </c>
      <c r="F41" s="46"/>
      <c r="G41" s="47"/>
      <c r="H41" s="103"/>
      <c r="I41" s="70"/>
      <c r="J41" s="48"/>
      <c r="K41" s="71"/>
      <c r="L41" s="41"/>
      <c r="M41" s="47"/>
      <c r="N41" s="47"/>
      <c r="O41" s="47"/>
      <c r="P41" s="47"/>
      <c r="Q41" s="599"/>
      <c r="R41" s="530" t="str">
        <f t="shared" si="0"/>
        <v/>
      </c>
      <c r="S41" s="79" t="s">
        <v>173</v>
      </c>
      <c r="T41" s="79"/>
      <c r="U41" s="79"/>
      <c r="V41" s="79"/>
      <c r="W41" s="79"/>
      <c r="X41" s="79"/>
      <c r="Y41" s="79"/>
      <c r="Z41" s="104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</row>
    <row r="42" spans="1:48" s="77" customFormat="1" ht="12.75" customHeight="1" x14ac:dyDescent="0.2">
      <c r="A42" s="2"/>
      <c r="B42" s="106"/>
      <c r="C42" s="105" t="s">
        <v>21</v>
      </c>
      <c r="D42" s="67" t="s">
        <v>122</v>
      </c>
      <c r="E42" s="50"/>
      <c r="F42" s="46"/>
      <c r="G42" s="47"/>
      <c r="H42" s="103">
        <v>6</v>
      </c>
      <c r="I42" s="53"/>
      <c r="J42" s="54"/>
      <c r="K42" s="55"/>
      <c r="L42" s="53">
        <v>16</v>
      </c>
      <c r="M42" s="56">
        <v>23</v>
      </c>
      <c r="N42" s="56"/>
      <c r="O42" s="56">
        <v>16</v>
      </c>
      <c r="P42" s="56"/>
      <c r="Q42" s="600"/>
      <c r="R42" s="530">
        <f t="shared" si="0"/>
        <v>55</v>
      </c>
      <c r="S42" s="79" t="s">
        <v>175</v>
      </c>
      <c r="T42" s="79"/>
      <c r="U42" s="79"/>
      <c r="V42" s="79"/>
      <c r="W42" s="79"/>
      <c r="X42" s="79"/>
      <c r="Y42" s="79"/>
      <c r="Z42" s="104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</row>
    <row r="43" spans="1:48" s="77" customFormat="1" ht="12.75" customHeight="1" x14ac:dyDescent="0.2">
      <c r="A43" s="2"/>
      <c r="B43" s="106"/>
      <c r="C43" s="102" t="s">
        <v>21</v>
      </c>
      <c r="D43" s="1" t="s">
        <v>122</v>
      </c>
      <c r="E43" s="50"/>
      <c r="F43" s="46"/>
      <c r="G43" s="47"/>
      <c r="H43" s="103">
        <v>5</v>
      </c>
      <c r="I43" s="53"/>
      <c r="J43" s="54"/>
      <c r="K43" s="55"/>
      <c r="L43" s="53"/>
      <c r="M43" s="56"/>
      <c r="N43" s="56"/>
      <c r="O43" s="56">
        <v>11</v>
      </c>
      <c r="P43" s="56"/>
      <c r="Q43" s="600"/>
      <c r="R43" s="530">
        <f t="shared" si="0"/>
        <v>11</v>
      </c>
      <c r="S43" s="79" t="s">
        <v>176</v>
      </c>
      <c r="T43" s="79"/>
      <c r="U43" s="79"/>
      <c r="V43" s="79"/>
      <c r="W43" s="79"/>
      <c r="X43" s="79"/>
      <c r="Y43" s="79"/>
      <c r="Z43" s="104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</row>
    <row r="44" spans="1:48" s="77" customFormat="1" ht="12.75" customHeight="1" x14ac:dyDescent="0.2">
      <c r="A44" s="2"/>
      <c r="B44" s="106"/>
      <c r="C44" s="105" t="s">
        <v>21</v>
      </c>
      <c r="D44" s="67" t="s">
        <v>120</v>
      </c>
      <c r="E44" s="50"/>
      <c r="F44" s="50"/>
      <c r="G44" s="56"/>
      <c r="H44" s="103">
        <v>5</v>
      </c>
      <c r="I44" s="53"/>
      <c r="J44" s="54"/>
      <c r="K44" s="55"/>
      <c r="L44" s="53"/>
      <c r="M44" s="56"/>
      <c r="N44" s="56"/>
      <c r="O44" s="56">
        <v>13</v>
      </c>
      <c r="P44" s="56"/>
      <c r="Q44" s="600"/>
      <c r="R44" s="530">
        <f t="shared" si="0"/>
        <v>13</v>
      </c>
      <c r="S44" s="79" t="s">
        <v>177</v>
      </c>
      <c r="T44" s="79"/>
      <c r="U44" s="79"/>
      <c r="V44" s="79"/>
      <c r="W44" s="79"/>
      <c r="X44" s="79"/>
      <c r="Y44" s="79"/>
      <c r="Z44" s="104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</row>
    <row r="45" spans="1:48" s="77" customFormat="1" ht="12.75" customHeight="1" x14ac:dyDescent="0.2">
      <c r="A45" s="2"/>
      <c r="B45" s="106"/>
      <c r="C45" s="105"/>
      <c r="D45" s="67"/>
      <c r="E45" s="50"/>
      <c r="F45" s="50"/>
      <c r="G45" s="56"/>
      <c r="H45" s="103"/>
      <c r="I45" s="53"/>
      <c r="J45" s="54"/>
      <c r="K45" s="55"/>
      <c r="L45" s="53"/>
      <c r="M45" s="56"/>
      <c r="N45" s="56"/>
      <c r="O45" s="56"/>
      <c r="P45" s="56"/>
      <c r="Q45" s="600"/>
      <c r="R45" s="530" t="str">
        <f t="shared" si="0"/>
        <v/>
      </c>
      <c r="S45" s="79"/>
      <c r="T45" s="79"/>
      <c r="U45" s="79"/>
      <c r="V45" s="79"/>
      <c r="W45" s="79"/>
      <c r="X45" s="79"/>
      <c r="Y45" s="79"/>
      <c r="Z45" s="104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</row>
    <row r="46" spans="1:48" s="77" customFormat="1" ht="12.75" customHeight="1" x14ac:dyDescent="0.2">
      <c r="A46" s="2"/>
      <c r="B46" s="99"/>
      <c r="C46" s="107" t="s">
        <v>21</v>
      </c>
      <c r="D46" s="67" t="s">
        <v>120</v>
      </c>
      <c r="E46" s="50">
        <v>24.72</v>
      </c>
      <c r="F46" s="50"/>
      <c r="G46" s="56"/>
      <c r="H46" s="103"/>
      <c r="I46" s="53"/>
      <c r="J46" s="54"/>
      <c r="K46" s="55"/>
      <c r="L46" s="53"/>
      <c r="M46" s="56"/>
      <c r="N46" s="56"/>
      <c r="O46" s="56"/>
      <c r="P46" s="56"/>
      <c r="Q46" s="600"/>
      <c r="R46" s="530" t="str">
        <f t="shared" si="0"/>
        <v/>
      </c>
      <c r="S46" s="79" t="s">
        <v>174</v>
      </c>
      <c r="T46" s="79"/>
      <c r="U46" s="79"/>
      <c r="V46" s="79"/>
      <c r="W46" s="79"/>
      <c r="X46" s="79"/>
      <c r="Y46" s="79"/>
      <c r="Z46" s="104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</row>
    <row r="47" spans="1:48" s="77" customFormat="1" ht="12.75" customHeight="1" x14ac:dyDescent="0.2">
      <c r="A47" s="2"/>
      <c r="B47" s="99"/>
      <c r="C47" s="107" t="s">
        <v>21</v>
      </c>
      <c r="D47" s="67" t="s">
        <v>120</v>
      </c>
      <c r="E47" s="50"/>
      <c r="F47" s="50"/>
      <c r="G47" s="56"/>
      <c r="H47" s="103">
        <v>6</v>
      </c>
      <c r="I47" s="53"/>
      <c r="J47" s="54"/>
      <c r="K47" s="55"/>
      <c r="L47" s="53">
        <v>13</v>
      </c>
      <c r="M47" s="56">
        <v>8</v>
      </c>
      <c r="N47" s="56"/>
      <c r="O47" s="56">
        <v>9</v>
      </c>
      <c r="P47" s="56"/>
      <c r="Q47" s="600"/>
      <c r="R47" s="530">
        <f t="shared" si="0"/>
        <v>30</v>
      </c>
      <c r="S47" s="79" t="s">
        <v>178</v>
      </c>
      <c r="T47" s="79"/>
      <c r="U47" s="79"/>
      <c r="V47" s="79"/>
      <c r="W47" s="79"/>
      <c r="X47" s="79"/>
      <c r="Y47" s="79"/>
      <c r="Z47" s="104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</row>
    <row r="48" spans="1:48" s="77" customFormat="1" ht="12.75" customHeight="1" x14ac:dyDescent="0.2">
      <c r="A48" s="2"/>
      <c r="B48" s="99"/>
      <c r="C48" s="107" t="s">
        <v>21</v>
      </c>
      <c r="D48" s="67" t="s">
        <v>120</v>
      </c>
      <c r="E48" s="50"/>
      <c r="F48" s="50"/>
      <c r="G48" s="56"/>
      <c r="H48" s="52">
        <v>5</v>
      </c>
      <c r="I48" s="53"/>
      <c r="J48" s="54"/>
      <c r="K48" s="55"/>
      <c r="L48" s="53"/>
      <c r="M48" s="56"/>
      <c r="N48" s="56"/>
      <c r="O48" s="56">
        <v>11</v>
      </c>
      <c r="P48" s="56"/>
      <c r="Q48" s="600"/>
      <c r="R48" s="530">
        <f t="shared" si="0"/>
        <v>11</v>
      </c>
      <c r="S48" s="79" t="s">
        <v>179</v>
      </c>
      <c r="T48" s="79"/>
      <c r="U48" s="79"/>
      <c r="V48" s="79"/>
      <c r="W48" s="79"/>
      <c r="X48" s="79"/>
      <c r="Y48" s="79"/>
      <c r="Z48" s="104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</row>
    <row r="49" spans="1:48" s="77" customFormat="1" ht="12.75" customHeight="1" x14ac:dyDescent="0.2">
      <c r="A49" s="2"/>
      <c r="B49" s="99"/>
      <c r="C49" s="107"/>
      <c r="D49" s="67"/>
      <c r="E49" s="50"/>
      <c r="F49" s="50"/>
      <c r="G49" s="56"/>
      <c r="H49" s="52"/>
      <c r="I49" s="53"/>
      <c r="J49" s="54"/>
      <c r="K49" s="55"/>
      <c r="L49" s="53"/>
      <c r="M49" s="56"/>
      <c r="N49" s="57"/>
      <c r="O49" s="56"/>
      <c r="P49" s="56"/>
      <c r="Q49" s="600"/>
      <c r="R49" s="530" t="str">
        <f t="shared" si="0"/>
        <v/>
      </c>
      <c r="S49" s="79"/>
      <c r="T49" s="79"/>
      <c r="U49" s="79"/>
      <c r="V49" s="79"/>
      <c r="W49" s="79"/>
      <c r="X49" s="79"/>
      <c r="Y49" s="79"/>
      <c r="Z49" s="104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</row>
    <row r="50" spans="1:48" s="77" customFormat="1" ht="12.75" customHeight="1" x14ac:dyDescent="0.2">
      <c r="A50" s="2"/>
      <c r="B50" s="99"/>
      <c r="C50" s="107" t="s">
        <v>21</v>
      </c>
      <c r="D50" s="67" t="s">
        <v>119</v>
      </c>
      <c r="E50" s="50">
        <v>26.46</v>
      </c>
      <c r="F50" s="50"/>
      <c r="G50" s="56"/>
      <c r="H50" s="52"/>
      <c r="I50" s="53"/>
      <c r="J50" s="54"/>
      <c r="K50" s="55"/>
      <c r="L50" s="53"/>
      <c r="M50" s="56"/>
      <c r="N50" s="57"/>
      <c r="O50" s="56"/>
      <c r="P50" s="56"/>
      <c r="Q50" s="600"/>
      <c r="R50" s="530" t="str">
        <f t="shared" si="0"/>
        <v/>
      </c>
      <c r="S50" s="79" t="s">
        <v>181</v>
      </c>
      <c r="T50" s="79"/>
      <c r="U50" s="79"/>
      <c r="V50" s="79"/>
      <c r="W50" s="79"/>
      <c r="X50" s="79"/>
      <c r="Y50" s="79"/>
      <c r="Z50" s="104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</row>
    <row r="51" spans="1:48" s="77" customFormat="1" ht="12.75" customHeight="1" x14ac:dyDescent="0.2">
      <c r="A51" s="2"/>
      <c r="B51" s="99"/>
      <c r="C51" s="107" t="s">
        <v>21</v>
      </c>
      <c r="D51" s="67" t="s">
        <v>122</v>
      </c>
      <c r="E51" s="50"/>
      <c r="F51" s="50"/>
      <c r="G51" s="51"/>
      <c r="H51" s="52">
        <v>6</v>
      </c>
      <c r="I51" s="53"/>
      <c r="J51" s="54"/>
      <c r="K51" s="55"/>
      <c r="L51" s="53">
        <v>16</v>
      </c>
      <c r="M51" s="56">
        <v>36</v>
      </c>
      <c r="N51" s="57">
        <v>5</v>
      </c>
      <c r="O51" s="56">
        <v>13</v>
      </c>
      <c r="P51" s="56"/>
      <c r="Q51" s="600"/>
      <c r="R51" s="530">
        <f t="shared" si="0"/>
        <v>70</v>
      </c>
      <c r="S51" s="79" t="s">
        <v>182</v>
      </c>
      <c r="T51" s="79"/>
      <c r="U51" s="79"/>
      <c r="V51" s="79"/>
      <c r="W51" s="79"/>
      <c r="X51" s="79"/>
      <c r="Y51" s="79"/>
      <c r="Z51" s="104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</row>
    <row r="52" spans="1:48" s="77" customFormat="1" ht="12.75" customHeight="1" x14ac:dyDescent="0.2">
      <c r="A52" s="2"/>
      <c r="B52" s="99"/>
      <c r="C52" s="107"/>
      <c r="D52" s="67"/>
      <c r="E52" s="50"/>
      <c r="F52" s="50"/>
      <c r="G52" s="51"/>
      <c r="H52" s="52"/>
      <c r="I52" s="53"/>
      <c r="J52" s="54"/>
      <c r="K52" s="55"/>
      <c r="L52" s="53"/>
      <c r="M52" s="56"/>
      <c r="N52" s="57"/>
      <c r="O52" s="56"/>
      <c r="P52" s="56"/>
      <c r="Q52" s="600"/>
      <c r="R52" s="530" t="str">
        <f t="shared" si="0"/>
        <v/>
      </c>
      <c r="S52" s="79"/>
      <c r="T52" s="79"/>
      <c r="U52" s="79"/>
      <c r="V52" s="79"/>
      <c r="W52" s="79"/>
      <c r="X52" s="79"/>
      <c r="Y52" s="79"/>
      <c r="Z52" s="104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</row>
    <row r="53" spans="1:48" s="77" customFormat="1" ht="12.75" customHeight="1" x14ac:dyDescent="0.2">
      <c r="A53" s="2"/>
      <c r="B53" s="99"/>
      <c r="C53" s="107" t="s">
        <v>21</v>
      </c>
      <c r="D53" s="67" t="s">
        <v>119</v>
      </c>
      <c r="E53" s="50"/>
      <c r="F53" s="50"/>
      <c r="G53" s="51"/>
      <c r="H53" s="52"/>
      <c r="I53" s="53"/>
      <c r="J53" s="54"/>
      <c r="K53" s="55"/>
      <c r="L53" s="53"/>
      <c r="M53" s="56"/>
      <c r="N53" s="57"/>
      <c r="O53" s="56"/>
      <c r="P53" s="56"/>
      <c r="Q53" s="600"/>
      <c r="R53" s="530" t="str">
        <f t="shared" si="0"/>
        <v/>
      </c>
      <c r="S53" s="79" t="s">
        <v>184</v>
      </c>
      <c r="T53" s="79"/>
      <c r="U53" s="79"/>
      <c r="V53" s="79"/>
      <c r="W53" s="79"/>
      <c r="X53" s="79"/>
      <c r="Y53" s="79"/>
      <c r="Z53" s="104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</row>
    <row r="54" spans="1:48" s="77" customFormat="1" ht="12.75" customHeight="1" x14ac:dyDescent="0.2">
      <c r="A54" s="2"/>
      <c r="B54" s="99"/>
      <c r="C54" s="107" t="s">
        <v>21</v>
      </c>
      <c r="D54" s="67" t="s">
        <v>122</v>
      </c>
      <c r="E54" s="50"/>
      <c r="F54" s="50"/>
      <c r="G54" s="51"/>
      <c r="H54" s="52">
        <v>6</v>
      </c>
      <c r="I54" s="53"/>
      <c r="J54" s="54">
        <v>9</v>
      </c>
      <c r="K54" s="55"/>
      <c r="L54" s="53"/>
      <c r="M54" s="56">
        <v>13</v>
      </c>
      <c r="N54" s="57"/>
      <c r="O54" s="56">
        <v>26</v>
      </c>
      <c r="P54" s="56"/>
      <c r="Q54" s="600"/>
      <c r="R54" s="530">
        <f t="shared" si="0"/>
        <v>48</v>
      </c>
      <c r="S54" s="79" t="s">
        <v>185</v>
      </c>
      <c r="T54" s="79"/>
      <c r="U54" s="79"/>
      <c r="V54" s="79"/>
      <c r="W54" s="79"/>
      <c r="X54" s="79"/>
      <c r="Y54" s="79"/>
      <c r="Z54" s="104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</row>
    <row r="55" spans="1:48" s="77" customFormat="1" ht="12.75" customHeight="1" x14ac:dyDescent="0.2">
      <c r="A55" s="2"/>
      <c r="B55" s="99"/>
      <c r="C55" s="107" t="s">
        <v>21</v>
      </c>
      <c r="D55" s="67" t="s">
        <v>122</v>
      </c>
      <c r="E55" s="50"/>
      <c r="F55" s="50"/>
      <c r="G55" s="51"/>
      <c r="H55" s="52">
        <v>5</v>
      </c>
      <c r="I55" s="53"/>
      <c r="J55" s="54"/>
      <c r="K55" s="55"/>
      <c r="L55" s="53"/>
      <c r="M55" s="56"/>
      <c r="N55" s="57"/>
      <c r="O55" s="56">
        <v>26</v>
      </c>
      <c r="P55" s="56"/>
      <c r="Q55" s="600"/>
      <c r="R55" s="530">
        <f t="shared" si="0"/>
        <v>26</v>
      </c>
      <c r="S55" s="79" t="s">
        <v>186</v>
      </c>
      <c r="T55" s="79"/>
      <c r="U55" s="79"/>
      <c r="V55" s="79"/>
      <c r="W55" s="79"/>
      <c r="X55" s="79"/>
      <c r="Y55" s="79"/>
      <c r="Z55" s="104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</row>
    <row r="56" spans="1:48" s="77" customFormat="1" ht="12.75" customHeight="1" x14ac:dyDescent="0.2">
      <c r="A56" s="2"/>
      <c r="B56" s="99"/>
      <c r="C56" s="107" t="s">
        <v>21</v>
      </c>
      <c r="D56" s="67" t="s">
        <v>120</v>
      </c>
      <c r="E56" s="50"/>
      <c r="F56" s="50"/>
      <c r="G56" s="51"/>
      <c r="H56" s="52">
        <v>5</v>
      </c>
      <c r="I56" s="53"/>
      <c r="J56" s="54">
        <v>8</v>
      </c>
      <c r="K56" s="55"/>
      <c r="L56" s="53"/>
      <c r="M56" s="56">
        <v>41</v>
      </c>
      <c r="N56" s="57"/>
      <c r="O56" s="56">
        <v>35</v>
      </c>
      <c r="P56" s="56"/>
      <c r="Q56" s="600"/>
      <c r="R56" s="530">
        <f t="shared" si="0"/>
        <v>84</v>
      </c>
      <c r="S56" s="79" t="s">
        <v>187</v>
      </c>
      <c r="T56" s="79"/>
      <c r="U56" s="79"/>
      <c r="V56" s="79"/>
      <c r="W56" s="79"/>
      <c r="X56" s="79"/>
      <c r="Y56" s="79"/>
      <c r="Z56" s="104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</row>
    <row r="57" spans="1:48" s="77" customFormat="1" ht="12.75" customHeight="1" x14ac:dyDescent="0.2">
      <c r="A57" s="2"/>
      <c r="B57" s="99"/>
      <c r="C57" s="107" t="s">
        <v>21</v>
      </c>
      <c r="D57" s="67" t="s">
        <v>122</v>
      </c>
      <c r="E57" s="50"/>
      <c r="F57" s="50"/>
      <c r="G57" s="51"/>
      <c r="H57" s="52">
        <v>5</v>
      </c>
      <c r="I57" s="53"/>
      <c r="J57" s="54"/>
      <c r="K57" s="55"/>
      <c r="L57" s="53"/>
      <c r="M57" s="56"/>
      <c r="N57" s="57"/>
      <c r="O57" s="56">
        <v>24</v>
      </c>
      <c r="P57" s="56"/>
      <c r="Q57" s="600"/>
      <c r="R57" s="530">
        <f t="shared" si="0"/>
        <v>24</v>
      </c>
      <c r="S57" s="79" t="s">
        <v>188</v>
      </c>
      <c r="T57" s="79"/>
      <c r="U57" s="79"/>
      <c r="V57" s="79"/>
      <c r="W57" s="79"/>
      <c r="X57" s="79"/>
      <c r="Y57" s="79"/>
      <c r="Z57" s="104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</row>
    <row r="58" spans="1:48" s="77" customFormat="1" ht="12.75" customHeight="1" x14ac:dyDescent="0.2">
      <c r="A58" s="2"/>
      <c r="B58" s="99"/>
      <c r="C58" s="107" t="s">
        <v>21</v>
      </c>
      <c r="D58" s="67" t="s">
        <v>120</v>
      </c>
      <c r="E58" s="50"/>
      <c r="F58" s="50"/>
      <c r="G58" s="51"/>
      <c r="H58" s="52">
        <v>6</v>
      </c>
      <c r="I58" s="53"/>
      <c r="J58" s="54"/>
      <c r="K58" s="55"/>
      <c r="L58" s="53"/>
      <c r="M58" s="56"/>
      <c r="N58" s="57"/>
      <c r="O58" s="56">
        <v>12</v>
      </c>
      <c r="P58" s="56"/>
      <c r="Q58" s="600"/>
      <c r="R58" s="530">
        <f t="shared" si="0"/>
        <v>12</v>
      </c>
      <c r="S58" s="79" t="s">
        <v>189</v>
      </c>
      <c r="T58" s="79"/>
      <c r="U58" s="79"/>
      <c r="V58" s="79"/>
      <c r="W58" s="79"/>
      <c r="X58" s="79"/>
      <c r="Y58" s="79"/>
      <c r="Z58" s="104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</row>
    <row r="59" spans="1:48" s="77" customFormat="1" ht="12.75" customHeight="1" x14ac:dyDescent="0.2">
      <c r="A59" s="2"/>
      <c r="B59" s="99"/>
      <c r="C59" s="108" t="s">
        <v>21</v>
      </c>
      <c r="D59" s="49" t="s">
        <v>122</v>
      </c>
      <c r="E59" s="50"/>
      <c r="F59" s="50"/>
      <c r="G59" s="51"/>
      <c r="H59" s="52">
        <v>5</v>
      </c>
      <c r="I59" s="53"/>
      <c r="J59" s="54">
        <v>13</v>
      </c>
      <c r="K59" s="55"/>
      <c r="L59" s="53"/>
      <c r="M59" s="56"/>
      <c r="N59" s="57"/>
      <c r="O59" s="56">
        <v>20</v>
      </c>
      <c r="P59" s="56"/>
      <c r="Q59" s="600"/>
      <c r="R59" s="530">
        <f t="shared" si="0"/>
        <v>33</v>
      </c>
      <c r="S59" s="5" t="s">
        <v>190</v>
      </c>
      <c r="T59" s="79"/>
      <c r="U59" s="79"/>
      <c r="V59" s="79"/>
      <c r="W59" s="79"/>
      <c r="X59" s="79"/>
      <c r="Y59" s="79"/>
      <c r="Z59" s="104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</row>
    <row r="60" spans="1:48" s="77" customFormat="1" ht="12.75" customHeight="1" x14ac:dyDescent="0.2">
      <c r="A60" s="2"/>
      <c r="B60" s="99"/>
      <c r="C60" s="108" t="s">
        <v>21</v>
      </c>
      <c r="D60" s="49" t="s">
        <v>120</v>
      </c>
      <c r="E60" s="50"/>
      <c r="F60" s="50"/>
      <c r="G60" s="51"/>
      <c r="H60" s="52">
        <v>5</v>
      </c>
      <c r="I60" s="53"/>
      <c r="J60" s="54"/>
      <c r="K60" s="55"/>
      <c r="L60" s="53"/>
      <c r="M60" s="56"/>
      <c r="N60" s="57"/>
      <c r="O60" s="56">
        <v>47</v>
      </c>
      <c r="P60" s="56"/>
      <c r="Q60" s="600"/>
      <c r="R60" s="530">
        <f t="shared" si="0"/>
        <v>47</v>
      </c>
      <c r="S60" s="79" t="s">
        <v>191</v>
      </c>
      <c r="T60" s="79"/>
      <c r="U60" s="79"/>
      <c r="V60" s="79"/>
      <c r="W60" s="79"/>
      <c r="X60" s="79"/>
      <c r="Y60" s="79"/>
      <c r="Z60" s="104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</row>
    <row r="61" spans="1:48" s="77" customFormat="1" ht="12.75" customHeight="1" x14ac:dyDescent="0.2">
      <c r="A61" s="2"/>
      <c r="B61" s="99"/>
      <c r="C61" s="108" t="s">
        <v>267</v>
      </c>
      <c r="D61" s="49" t="s">
        <v>120</v>
      </c>
      <c r="E61" s="50"/>
      <c r="F61" s="50"/>
      <c r="G61" s="51"/>
      <c r="H61" s="52">
        <v>5</v>
      </c>
      <c r="I61" s="53"/>
      <c r="J61" s="54">
        <v>5</v>
      </c>
      <c r="K61" s="55"/>
      <c r="L61" s="53"/>
      <c r="M61" s="56">
        <v>19</v>
      </c>
      <c r="N61" s="57"/>
      <c r="O61" s="56">
        <v>8</v>
      </c>
      <c r="P61" s="56"/>
      <c r="Q61" s="600"/>
      <c r="R61" s="530">
        <f t="shared" si="0"/>
        <v>32</v>
      </c>
      <c r="S61" s="79" t="s">
        <v>192</v>
      </c>
      <c r="T61" s="79"/>
      <c r="U61" s="79"/>
      <c r="V61" s="79"/>
      <c r="W61" s="79"/>
      <c r="X61" s="79"/>
      <c r="Y61" s="79"/>
      <c r="Z61" s="104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</row>
    <row r="62" spans="1:48" s="77" customFormat="1" ht="12.75" customHeight="1" x14ac:dyDescent="0.2">
      <c r="A62" s="2"/>
      <c r="B62" s="99"/>
      <c r="C62" s="108"/>
      <c r="D62" s="49"/>
      <c r="E62" s="50"/>
      <c r="F62" s="50"/>
      <c r="G62" s="51"/>
      <c r="H62" s="52"/>
      <c r="I62" s="53"/>
      <c r="J62" s="54"/>
      <c r="K62" s="55"/>
      <c r="L62" s="53"/>
      <c r="M62" s="56"/>
      <c r="N62" s="57"/>
      <c r="O62" s="56"/>
      <c r="P62" s="56"/>
      <c r="Q62" s="600"/>
      <c r="R62" s="530" t="str">
        <f t="shared" si="0"/>
        <v/>
      </c>
      <c r="S62" s="79"/>
      <c r="T62" s="79"/>
      <c r="U62" s="79"/>
      <c r="V62" s="79"/>
      <c r="W62" s="79"/>
      <c r="X62" s="79"/>
      <c r="Y62" s="79"/>
      <c r="Z62" s="104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</row>
    <row r="63" spans="1:48" ht="12.75" customHeight="1" x14ac:dyDescent="0.2">
      <c r="B63" s="99"/>
      <c r="C63" s="108"/>
      <c r="D63" s="49"/>
      <c r="E63" s="50"/>
      <c r="F63" s="50"/>
      <c r="G63" s="51"/>
      <c r="H63" s="52"/>
      <c r="I63" s="53"/>
      <c r="J63" s="54"/>
      <c r="K63" s="55"/>
      <c r="L63" s="53"/>
      <c r="M63" s="56"/>
      <c r="N63" s="57"/>
      <c r="O63" s="56"/>
      <c r="P63" s="56"/>
      <c r="Q63" s="600"/>
      <c r="R63" s="530" t="str">
        <f t="shared" si="0"/>
        <v/>
      </c>
      <c r="S63" s="79"/>
      <c r="T63" s="79"/>
      <c r="U63" s="79"/>
      <c r="V63" s="79"/>
      <c r="W63" s="79"/>
      <c r="X63" s="79"/>
      <c r="Y63" s="79"/>
      <c r="Z63" s="104"/>
    </row>
    <row r="64" spans="1:48" ht="12.75" customHeight="1" x14ac:dyDescent="0.2">
      <c r="B64" s="99"/>
      <c r="C64" s="108"/>
      <c r="D64" s="49"/>
      <c r="E64" s="50"/>
      <c r="F64" s="50"/>
      <c r="G64" s="51"/>
      <c r="H64" s="52"/>
      <c r="I64" s="53"/>
      <c r="J64" s="54"/>
      <c r="K64" s="55"/>
      <c r="L64" s="53"/>
      <c r="M64" s="56"/>
      <c r="N64" s="57"/>
      <c r="O64" s="56"/>
      <c r="P64" s="56"/>
      <c r="Q64" s="600"/>
      <c r="R64" s="530" t="str">
        <f t="shared" si="0"/>
        <v/>
      </c>
      <c r="S64" s="79"/>
      <c r="T64" s="79"/>
      <c r="U64" s="79"/>
      <c r="V64" s="79"/>
      <c r="W64" s="79"/>
      <c r="X64" s="79"/>
      <c r="Y64" s="79"/>
      <c r="Z64" s="104"/>
    </row>
    <row r="65" spans="2:26" ht="12.75" customHeight="1" x14ac:dyDescent="0.2">
      <c r="B65" s="99"/>
      <c r="C65" s="108"/>
      <c r="D65" s="49"/>
      <c r="E65" s="50"/>
      <c r="F65" s="50"/>
      <c r="G65" s="51"/>
      <c r="H65" s="52"/>
      <c r="I65" s="53"/>
      <c r="J65" s="54"/>
      <c r="K65" s="55"/>
      <c r="L65" s="53"/>
      <c r="M65" s="56"/>
      <c r="N65" s="57"/>
      <c r="O65" s="56"/>
      <c r="P65" s="56"/>
      <c r="Q65" s="600"/>
      <c r="R65" s="530" t="str">
        <f t="shared" si="0"/>
        <v/>
      </c>
      <c r="S65" s="79"/>
      <c r="T65" s="79"/>
      <c r="U65" s="79"/>
      <c r="V65" s="79"/>
      <c r="W65" s="79"/>
      <c r="X65" s="79"/>
      <c r="Y65" s="79"/>
      <c r="Z65" s="104"/>
    </row>
    <row r="66" spans="2:26" ht="12.75" customHeight="1" x14ac:dyDescent="0.2">
      <c r="B66" s="99"/>
      <c r="C66" s="108"/>
      <c r="D66" s="49"/>
      <c r="E66" s="50"/>
      <c r="F66" s="50"/>
      <c r="G66" s="51"/>
      <c r="H66" s="52"/>
      <c r="I66" s="53"/>
      <c r="J66" s="54"/>
      <c r="K66" s="55"/>
      <c r="L66" s="53"/>
      <c r="M66" s="56"/>
      <c r="N66" s="57"/>
      <c r="O66" s="56"/>
      <c r="P66" s="56"/>
      <c r="Q66" s="600"/>
      <c r="R66" s="530" t="str">
        <f t="shared" si="0"/>
        <v/>
      </c>
      <c r="S66" s="79"/>
      <c r="T66" s="79"/>
      <c r="U66" s="79"/>
      <c r="V66" s="79"/>
      <c r="W66" s="79"/>
      <c r="X66" s="79"/>
      <c r="Y66" s="79"/>
      <c r="Z66" s="104"/>
    </row>
    <row r="67" spans="2:26" ht="12.75" customHeight="1" x14ac:dyDescent="0.2">
      <c r="B67" s="99"/>
      <c r="C67" s="108"/>
      <c r="D67" s="49"/>
      <c r="E67" s="50"/>
      <c r="F67" s="50"/>
      <c r="G67" s="51"/>
      <c r="H67" s="52"/>
      <c r="I67" s="53"/>
      <c r="J67" s="54"/>
      <c r="K67" s="55"/>
      <c r="L67" s="53"/>
      <c r="M67" s="56"/>
      <c r="N67" s="57"/>
      <c r="O67" s="56"/>
      <c r="P67" s="56"/>
      <c r="Q67" s="600"/>
      <c r="R67" s="530" t="str">
        <f t="shared" si="0"/>
        <v/>
      </c>
      <c r="S67" s="79"/>
      <c r="T67" s="79"/>
      <c r="U67" s="79"/>
      <c r="V67" s="79"/>
      <c r="W67" s="79"/>
      <c r="X67" s="79"/>
      <c r="Y67" s="79"/>
      <c r="Z67" s="104"/>
    </row>
    <row r="68" spans="2:26" ht="12.75" customHeight="1" x14ac:dyDescent="0.2">
      <c r="B68" s="99"/>
      <c r="C68" s="108"/>
      <c r="D68" s="49"/>
      <c r="E68" s="50"/>
      <c r="F68" s="50"/>
      <c r="G68" s="51"/>
      <c r="H68" s="52"/>
      <c r="I68" s="53"/>
      <c r="J68" s="54"/>
      <c r="K68" s="55"/>
      <c r="L68" s="53"/>
      <c r="M68" s="56"/>
      <c r="N68" s="57"/>
      <c r="O68" s="56"/>
      <c r="P68" s="56"/>
      <c r="Q68" s="600"/>
      <c r="R68" s="530" t="str">
        <f t="shared" si="0"/>
        <v/>
      </c>
      <c r="S68" s="79"/>
      <c r="T68" s="79"/>
      <c r="U68" s="79"/>
      <c r="V68" s="79"/>
      <c r="W68" s="79"/>
      <c r="X68" s="79"/>
      <c r="Y68" s="79"/>
      <c r="Z68" s="104"/>
    </row>
    <row r="69" spans="2:26" ht="12.75" customHeight="1" x14ac:dyDescent="0.2">
      <c r="B69" s="99"/>
      <c r="C69" s="108"/>
      <c r="D69" s="49"/>
      <c r="E69" s="50"/>
      <c r="F69" s="50"/>
      <c r="G69" s="51"/>
      <c r="H69" s="52"/>
      <c r="I69" s="53"/>
      <c r="J69" s="54"/>
      <c r="K69" s="55"/>
      <c r="L69" s="53"/>
      <c r="M69" s="56"/>
      <c r="N69" s="57"/>
      <c r="O69" s="56"/>
      <c r="P69" s="56"/>
      <c r="Q69" s="600"/>
      <c r="R69" s="530" t="str">
        <f t="shared" si="0"/>
        <v/>
      </c>
      <c r="S69" s="79"/>
      <c r="T69" s="79"/>
      <c r="U69" s="79"/>
      <c r="V69" s="79"/>
      <c r="W69" s="79"/>
      <c r="X69" s="79"/>
      <c r="Y69" s="79"/>
      <c r="Z69" s="104"/>
    </row>
    <row r="70" spans="2:26" ht="12.75" customHeight="1" x14ac:dyDescent="0.2">
      <c r="B70" s="99"/>
      <c r="C70" s="108"/>
      <c r="D70" s="49"/>
      <c r="E70" s="50"/>
      <c r="F70" s="50"/>
      <c r="G70" s="51"/>
      <c r="H70" s="52"/>
      <c r="I70" s="53"/>
      <c r="J70" s="54"/>
      <c r="K70" s="55"/>
      <c r="L70" s="53"/>
      <c r="M70" s="56"/>
      <c r="N70" s="57"/>
      <c r="O70" s="56"/>
      <c r="P70" s="56"/>
      <c r="Q70" s="600"/>
      <c r="R70" s="530" t="str">
        <f t="shared" si="0"/>
        <v/>
      </c>
      <c r="S70" s="79"/>
      <c r="T70" s="79"/>
      <c r="U70" s="79"/>
      <c r="V70" s="79"/>
      <c r="W70" s="79"/>
      <c r="X70" s="79"/>
      <c r="Y70" s="79"/>
      <c r="Z70" s="104"/>
    </row>
    <row r="71" spans="2:26" ht="12.75" customHeight="1" x14ac:dyDescent="0.2">
      <c r="B71" s="99"/>
      <c r="C71" s="108"/>
      <c r="D71" s="49"/>
      <c r="E71" s="50"/>
      <c r="F71" s="50"/>
      <c r="G71" s="51"/>
      <c r="H71" s="52"/>
      <c r="I71" s="53"/>
      <c r="J71" s="54"/>
      <c r="K71" s="55"/>
      <c r="L71" s="53"/>
      <c r="M71" s="56"/>
      <c r="N71" s="57"/>
      <c r="O71" s="56"/>
      <c r="P71" s="56"/>
      <c r="Q71" s="600"/>
      <c r="R71" s="530" t="str">
        <f t="shared" si="0"/>
        <v/>
      </c>
      <c r="S71" s="79"/>
      <c r="T71" s="79"/>
      <c r="U71" s="79"/>
      <c r="V71" s="79"/>
      <c r="W71" s="79"/>
      <c r="X71" s="79"/>
      <c r="Y71" s="79"/>
      <c r="Z71" s="104"/>
    </row>
    <row r="72" spans="2:26" ht="12.75" customHeight="1" x14ac:dyDescent="0.2">
      <c r="B72" s="99"/>
      <c r="C72" s="108"/>
      <c r="D72" s="49"/>
      <c r="E72" s="50"/>
      <c r="F72" s="50"/>
      <c r="G72" s="51"/>
      <c r="H72" s="52"/>
      <c r="I72" s="53"/>
      <c r="J72" s="54"/>
      <c r="K72" s="55"/>
      <c r="L72" s="53"/>
      <c r="M72" s="56"/>
      <c r="N72" s="57"/>
      <c r="O72" s="56"/>
      <c r="P72" s="56"/>
      <c r="Q72" s="600"/>
      <c r="R72" s="530" t="str">
        <f t="shared" si="0"/>
        <v/>
      </c>
      <c r="S72" s="79"/>
      <c r="T72" s="79"/>
      <c r="U72" s="79"/>
      <c r="V72" s="79"/>
      <c r="W72" s="79"/>
      <c r="X72" s="79"/>
      <c r="Y72" s="79"/>
      <c r="Z72" s="104"/>
    </row>
    <row r="73" spans="2:26" ht="12.75" customHeight="1" thickBot="1" x14ac:dyDescent="0.25">
      <c r="B73" s="99"/>
      <c r="C73" s="109"/>
      <c r="D73" s="78"/>
      <c r="E73" s="110"/>
      <c r="F73" s="110"/>
      <c r="G73" s="111"/>
      <c r="H73" s="38"/>
      <c r="I73" s="53"/>
      <c r="J73" s="54"/>
      <c r="K73" s="55"/>
      <c r="L73" s="53"/>
      <c r="M73" s="56"/>
      <c r="N73" s="57"/>
      <c r="O73" s="56"/>
      <c r="P73" s="56"/>
      <c r="Q73" s="600"/>
      <c r="R73" s="531" t="str">
        <f t="shared" ref="R24:R73" si="1">IF(SUM(I73:K73)+SUM(L73:P73)*2=0,"",SUM(I73:K73)+SUM(L73:P73)*2)</f>
        <v/>
      </c>
      <c r="S73" s="79"/>
      <c r="T73" s="79"/>
      <c r="U73" s="79"/>
      <c r="V73" s="79"/>
      <c r="W73" s="79"/>
      <c r="X73" s="79"/>
      <c r="Y73" s="79"/>
      <c r="Z73" s="104"/>
    </row>
    <row r="74" spans="2:26" ht="12.75" customHeight="1" thickBot="1" x14ac:dyDescent="0.25">
      <c r="B74" s="99"/>
      <c r="C74" s="362" t="s">
        <v>49</v>
      </c>
      <c r="D74" s="363"/>
      <c r="E74" s="363"/>
      <c r="F74" s="363"/>
      <c r="G74" s="363"/>
      <c r="H74" s="364"/>
      <c r="I74" s="356" t="str">
        <f>IF(SUM(I23:I73)=0,"",SUM(I23:I73))</f>
        <v/>
      </c>
      <c r="J74" s="357">
        <f t="shared" ref="J74:R74" si="2">IF(SUM(J23:J73)=0,"",SUM(J23:J73))</f>
        <v>35</v>
      </c>
      <c r="K74" s="355" t="str">
        <f t="shared" si="2"/>
        <v/>
      </c>
      <c r="L74" s="358">
        <f t="shared" si="2"/>
        <v>122</v>
      </c>
      <c r="M74" s="359">
        <f t="shared" si="2"/>
        <v>176</v>
      </c>
      <c r="N74" s="357">
        <f t="shared" si="2"/>
        <v>5</v>
      </c>
      <c r="O74" s="359">
        <f t="shared" si="2"/>
        <v>400</v>
      </c>
      <c r="P74" s="355">
        <f t="shared" si="2"/>
        <v>8</v>
      </c>
      <c r="Q74" s="358" t="str">
        <f t="shared" si="2"/>
        <v/>
      </c>
      <c r="R74" s="355">
        <f t="shared" si="2"/>
        <v>746</v>
      </c>
      <c r="S74" s="81"/>
      <c r="T74" s="81"/>
      <c r="U74" s="81"/>
      <c r="V74" s="81"/>
      <c r="W74" s="81"/>
      <c r="X74" s="81"/>
      <c r="Y74" s="81"/>
      <c r="Z74" s="112"/>
    </row>
    <row r="75" spans="2:26" ht="9.9499999999999993" customHeight="1" thickBot="1" x14ac:dyDescent="0.25">
      <c r="B75" s="113"/>
      <c r="C75" s="114"/>
      <c r="D75" s="114"/>
      <c r="E75" s="115"/>
      <c r="F75" s="115"/>
      <c r="G75" s="116"/>
      <c r="H75" s="116"/>
      <c r="I75" s="116"/>
      <c r="J75" s="116"/>
      <c r="K75" s="116"/>
      <c r="L75" s="116"/>
      <c r="M75" s="116"/>
      <c r="N75" s="116"/>
      <c r="O75" s="116"/>
      <c r="P75" s="116"/>
      <c r="Q75" s="116"/>
      <c r="R75" s="116"/>
      <c r="S75" s="88"/>
      <c r="T75" s="114"/>
      <c r="U75" s="114"/>
      <c r="V75" s="114"/>
      <c r="W75" s="114"/>
      <c r="X75" s="114"/>
      <c r="Y75" s="114"/>
      <c r="Z75" s="117"/>
    </row>
    <row r="76" spans="2:26" ht="12.75" customHeight="1" x14ac:dyDescent="0.2">
      <c r="B76" s="17"/>
      <c r="I76" s="4"/>
      <c r="J76" s="4"/>
      <c r="K76" s="4"/>
      <c r="L76" s="4"/>
      <c r="M76" s="4"/>
      <c r="N76" s="4"/>
      <c r="O76" s="4"/>
      <c r="P76" s="4"/>
    </row>
    <row r="77" spans="2:26" ht="12.75" customHeight="1" x14ac:dyDescent="0.2">
      <c r="B77" s="17"/>
      <c r="C77" s="58"/>
      <c r="D77" s="58"/>
      <c r="E77" s="59"/>
      <c r="F77" s="59"/>
      <c r="G77" s="60"/>
      <c r="H77" s="60"/>
      <c r="I77" s="60">
        <f>SUM(I23:I73)</f>
        <v>0</v>
      </c>
      <c r="J77" s="60">
        <f t="shared" ref="J77:R77" si="3">SUM(J23:J73)</f>
        <v>35</v>
      </c>
      <c r="K77" s="60">
        <f t="shared" si="3"/>
        <v>0</v>
      </c>
      <c r="L77" s="60">
        <f t="shared" si="3"/>
        <v>122</v>
      </c>
      <c r="M77" s="60">
        <f t="shared" si="3"/>
        <v>176</v>
      </c>
      <c r="N77" s="60">
        <f t="shared" si="3"/>
        <v>5</v>
      </c>
      <c r="O77" s="60">
        <f t="shared" si="3"/>
        <v>400</v>
      </c>
      <c r="P77" s="60">
        <f t="shared" si="3"/>
        <v>8</v>
      </c>
      <c r="Q77" s="60">
        <f t="shared" si="3"/>
        <v>0</v>
      </c>
      <c r="R77" s="60">
        <f t="shared" si="3"/>
        <v>746</v>
      </c>
      <c r="S77" s="61"/>
    </row>
    <row r="78" spans="2:26" ht="12.75" customHeight="1" x14ac:dyDescent="0.2">
      <c r="B78" s="17"/>
      <c r="C78" s="58"/>
      <c r="D78" s="58"/>
      <c r="E78" s="59"/>
      <c r="F78" s="59"/>
      <c r="G78" s="60"/>
      <c r="H78" s="60"/>
      <c r="I78" s="60"/>
      <c r="J78" s="60"/>
      <c r="K78" s="60"/>
      <c r="L78" s="60"/>
      <c r="M78" s="60"/>
      <c r="N78" s="60"/>
      <c r="O78" s="60"/>
      <c r="P78" s="60"/>
      <c r="Q78" s="60"/>
      <c r="R78" s="60"/>
      <c r="S78" s="61"/>
    </row>
    <row r="79" spans="2:26" ht="12.75" customHeight="1" x14ac:dyDescent="0.2">
      <c r="B79" s="17"/>
      <c r="C79" s="58"/>
      <c r="D79" s="58"/>
      <c r="E79" s="59"/>
      <c r="F79" s="59"/>
      <c r="G79" s="60"/>
      <c r="H79" s="60"/>
      <c r="I79" s="60"/>
      <c r="J79" s="60"/>
      <c r="K79" s="60"/>
      <c r="L79" s="60"/>
      <c r="M79" s="60"/>
      <c r="N79" s="60"/>
      <c r="O79" s="60"/>
      <c r="P79" s="60"/>
      <c r="Q79" s="60"/>
      <c r="R79" s="60"/>
      <c r="S79" s="61"/>
    </row>
    <row r="80" spans="2:26" ht="12.75" customHeight="1" x14ac:dyDescent="0.2">
      <c r="B80" s="17"/>
      <c r="I80" s="4"/>
      <c r="J80" s="4"/>
      <c r="K80" s="4"/>
      <c r="L80" s="4"/>
      <c r="M80" s="4"/>
      <c r="N80" s="4"/>
      <c r="O80" s="4"/>
      <c r="P80" s="4"/>
    </row>
    <row r="81" spans="2:16" ht="12.75" customHeight="1" x14ac:dyDescent="0.2">
      <c r="B81" s="17"/>
      <c r="I81" s="4"/>
      <c r="J81" s="4"/>
      <c r="K81" s="4"/>
      <c r="L81" s="4"/>
      <c r="M81" s="4"/>
      <c r="N81" s="4"/>
      <c r="O81" s="4"/>
      <c r="P81" s="4"/>
    </row>
    <row r="82" spans="2:16" ht="12.75" customHeight="1" x14ac:dyDescent="0.2">
      <c r="B82" s="17"/>
      <c r="I82" s="4"/>
      <c r="J82" s="4"/>
      <c r="K82" s="4"/>
      <c r="L82" s="4"/>
      <c r="M82" s="4"/>
      <c r="N82" s="4"/>
      <c r="O82" s="4"/>
      <c r="P82" s="4"/>
    </row>
    <row r="83" spans="2:16" ht="12.75" customHeight="1" x14ac:dyDescent="0.2">
      <c r="B83" s="17"/>
      <c r="I83" s="4"/>
      <c r="J83" s="4"/>
      <c r="K83" s="4"/>
      <c r="L83" s="4"/>
      <c r="M83" s="4"/>
      <c r="N83" s="4"/>
      <c r="O83" s="4"/>
      <c r="P83" s="4"/>
    </row>
    <row r="84" spans="2:16" ht="12.75" customHeight="1" x14ac:dyDescent="0.2">
      <c r="B84" s="17"/>
      <c r="I84" s="4"/>
      <c r="J84" s="4"/>
      <c r="K84" s="4"/>
      <c r="L84" s="4"/>
      <c r="M84" s="4"/>
      <c r="N84" s="4"/>
      <c r="O84" s="4"/>
      <c r="P84" s="4"/>
    </row>
    <row r="85" spans="2:16" ht="12.75" customHeight="1" x14ac:dyDescent="0.2">
      <c r="B85" s="17"/>
      <c r="I85" s="4"/>
      <c r="J85" s="4"/>
      <c r="K85" s="4"/>
      <c r="L85" s="4"/>
      <c r="M85" s="4"/>
      <c r="N85" s="4"/>
      <c r="O85" s="4"/>
      <c r="P85" s="4"/>
    </row>
    <row r="86" spans="2:16" ht="12.75" customHeight="1" x14ac:dyDescent="0.2">
      <c r="B86" s="17"/>
      <c r="I86" s="4"/>
      <c r="J86" s="4"/>
      <c r="K86" s="4"/>
      <c r="L86" s="4"/>
      <c r="M86" s="4"/>
      <c r="N86" s="4"/>
      <c r="O86" s="4"/>
      <c r="P86" s="4"/>
    </row>
    <row r="87" spans="2:16" ht="12.75" customHeight="1" x14ac:dyDescent="0.2">
      <c r="B87" s="17"/>
      <c r="I87" s="4"/>
      <c r="J87" s="4"/>
      <c r="K87" s="4"/>
      <c r="L87" s="4"/>
      <c r="M87" s="4"/>
      <c r="N87" s="4"/>
      <c r="O87" s="4"/>
      <c r="P87" s="4"/>
    </row>
    <row r="88" spans="2:16" ht="12.75" customHeight="1" x14ac:dyDescent="0.2">
      <c r="B88" s="17"/>
      <c r="I88" s="4"/>
      <c r="J88" s="4"/>
      <c r="K88" s="4"/>
      <c r="L88" s="4"/>
      <c r="M88" s="4"/>
      <c r="N88" s="4"/>
      <c r="O88" s="4"/>
      <c r="P88" s="4"/>
    </row>
    <row r="89" spans="2:16" ht="12.75" customHeight="1" x14ac:dyDescent="0.2">
      <c r="B89" s="17"/>
      <c r="I89" s="4"/>
      <c r="J89" s="4"/>
      <c r="K89" s="4"/>
      <c r="L89" s="4"/>
      <c r="M89" s="4"/>
      <c r="N89" s="4"/>
      <c r="O89" s="4"/>
      <c r="P89" s="4"/>
    </row>
    <row r="90" spans="2:16" ht="12.75" customHeight="1" x14ac:dyDescent="0.2">
      <c r="I90" s="4"/>
      <c r="J90" s="4"/>
      <c r="K90" s="4"/>
      <c r="L90" s="4"/>
      <c r="M90" s="4"/>
      <c r="N90" s="4"/>
      <c r="O90" s="4"/>
      <c r="P90" s="4"/>
    </row>
    <row r="91" spans="2:16" ht="12.75" customHeight="1" x14ac:dyDescent="0.2">
      <c r="I91" s="4"/>
      <c r="J91" s="4"/>
      <c r="K91" s="4"/>
      <c r="L91" s="4"/>
      <c r="M91" s="4"/>
      <c r="N91" s="4"/>
      <c r="O91" s="4"/>
      <c r="P91" s="4"/>
    </row>
    <row r="92" spans="2:16" ht="12.75" customHeight="1" x14ac:dyDescent="0.2">
      <c r="B92" s="58"/>
      <c r="I92" s="4"/>
      <c r="J92" s="4"/>
      <c r="K92" s="4"/>
      <c r="L92" s="4"/>
      <c r="M92" s="4"/>
      <c r="N92" s="4"/>
      <c r="O92" s="4"/>
      <c r="P92" s="4"/>
    </row>
    <row r="93" spans="2:16" ht="12.75" customHeight="1" x14ac:dyDescent="0.2">
      <c r="B93" s="58"/>
      <c r="I93" s="4"/>
      <c r="J93" s="4"/>
      <c r="K93" s="4"/>
      <c r="L93" s="4"/>
      <c r="M93" s="4"/>
      <c r="N93" s="4"/>
      <c r="O93" s="4"/>
      <c r="P93" s="4"/>
    </row>
    <row r="94" spans="2:16" ht="12.75" customHeight="1" x14ac:dyDescent="0.2">
      <c r="B94" s="58"/>
      <c r="I94" s="4"/>
      <c r="J94" s="4"/>
      <c r="K94" s="4"/>
      <c r="L94" s="4"/>
      <c r="M94" s="4"/>
      <c r="N94" s="4"/>
      <c r="O94" s="4"/>
      <c r="P94" s="4"/>
    </row>
    <row r="95" spans="2:16" ht="12.75" customHeight="1" x14ac:dyDescent="0.2">
      <c r="I95" s="4"/>
      <c r="J95" s="4"/>
      <c r="K95" s="4"/>
      <c r="L95" s="4"/>
      <c r="M95" s="4"/>
      <c r="N95" s="4"/>
      <c r="O95" s="4"/>
      <c r="P95" s="4"/>
    </row>
    <row r="96" spans="2:16" ht="12.75" customHeight="1" x14ac:dyDescent="0.2">
      <c r="I96" s="4"/>
      <c r="J96" s="4"/>
      <c r="K96" s="4"/>
      <c r="L96" s="4"/>
      <c r="M96" s="4"/>
      <c r="N96" s="4"/>
      <c r="O96" s="4"/>
      <c r="P96" s="4"/>
    </row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17" spans="1:48" x14ac:dyDescent="0.2">
      <c r="A117" s="4"/>
    </row>
    <row r="118" spans="1:48" x14ac:dyDescent="0.2">
      <c r="A118" s="4"/>
    </row>
    <row r="119" spans="1:48" x14ac:dyDescent="0.2">
      <c r="A119" s="4"/>
    </row>
    <row r="125" spans="1:48" x14ac:dyDescent="0.2">
      <c r="Y125" s="4"/>
    </row>
    <row r="126" spans="1:48" x14ac:dyDescent="0.2">
      <c r="Y126" s="4"/>
      <c r="Z126" s="4"/>
    </row>
    <row r="127" spans="1:48" s="4" customFormat="1" x14ac:dyDescent="0.2">
      <c r="A127" s="2"/>
      <c r="B127" s="2"/>
      <c r="C127" s="2"/>
      <c r="D127" s="2"/>
      <c r="E127" s="3"/>
      <c r="F127" s="3"/>
      <c r="I127" s="2"/>
      <c r="J127" s="2"/>
      <c r="K127" s="2"/>
      <c r="L127" s="2"/>
      <c r="M127" s="2"/>
      <c r="N127" s="2"/>
      <c r="O127" s="2"/>
      <c r="P127" s="2"/>
      <c r="S127" s="5"/>
      <c r="T127" s="2"/>
      <c r="U127" s="2"/>
      <c r="V127" s="2"/>
      <c r="W127" s="2"/>
      <c r="X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</row>
    <row r="128" spans="1:48" s="4" customFormat="1" x14ac:dyDescent="0.2">
      <c r="A128" s="2"/>
      <c r="B128" s="2"/>
      <c r="C128" s="2"/>
      <c r="D128" s="2"/>
      <c r="E128" s="3"/>
      <c r="F128" s="3"/>
      <c r="I128" s="2"/>
      <c r="J128" s="2"/>
      <c r="K128" s="2"/>
      <c r="L128" s="2"/>
      <c r="M128" s="2"/>
      <c r="N128" s="2"/>
      <c r="O128" s="2"/>
      <c r="P128" s="2"/>
      <c r="S128" s="5"/>
      <c r="T128" s="2"/>
      <c r="U128" s="2"/>
      <c r="V128" s="2"/>
      <c r="W128" s="2"/>
      <c r="X128" s="2"/>
      <c r="Y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</row>
    <row r="129" spans="1:48" s="4" customFormat="1" x14ac:dyDescent="0.2">
      <c r="A129" s="2"/>
      <c r="B129" s="2"/>
      <c r="C129" s="2"/>
      <c r="D129" s="2"/>
      <c r="E129" s="3"/>
      <c r="F129" s="3"/>
      <c r="I129" s="2"/>
      <c r="J129" s="2"/>
      <c r="K129" s="2"/>
      <c r="L129" s="2"/>
      <c r="M129" s="2"/>
      <c r="N129" s="2"/>
      <c r="O129" s="2"/>
      <c r="P129" s="2"/>
      <c r="S129" s="5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</row>
  </sheetData>
  <mergeCells count="45">
    <mergeCell ref="L17:N17"/>
    <mergeCell ref="L18:N18"/>
    <mergeCell ref="O19:O21"/>
    <mergeCell ref="P19:P21"/>
    <mergeCell ref="I19:I21"/>
    <mergeCell ref="J19:J21"/>
    <mergeCell ref="K19:K21"/>
    <mergeCell ref="L19:L21"/>
    <mergeCell ref="M19:M21"/>
    <mergeCell ref="N19:N21"/>
    <mergeCell ref="C74:H74"/>
    <mergeCell ref="B10:H10"/>
    <mergeCell ref="I10:P10"/>
    <mergeCell ref="Q10:R10"/>
    <mergeCell ref="S10:Z10"/>
    <mergeCell ref="I11:K11"/>
    <mergeCell ref="L11:P11"/>
    <mergeCell ref="Q11:Q21"/>
    <mergeCell ref="R11:R21"/>
    <mergeCell ref="S11:Z22"/>
    <mergeCell ref="I12:J18"/>
    <mergeCell ref="K12:K18"/>
    <mergeCell ref="L12:N12"/>
    <mergeCell ref="L13:N13"/>
    <mergeCell ref="L14:N14"/>
    <mergeCell ref="L15:N15"/>
    <mergeCell ref="L16:N16"/>
    <mergeCell ref="D7:I7"/>
    <mergeCell ref="L7:Q7"/>
    <mergeCell ref="T7:W7"/>
    <mergeCell ref="D8:I8"/>
    <mergeCell ref="L8:Q8"/>
    <mergeCell ref="T8:W8"/>
    <mergeCell ref="D5:I5"/>
    <mergeCell ref="L5:Q5"/>
    <mergeCell ref="T5:W5"/>
    <mergeCell ref="D6:I6"/>
    <mergeCell ref="L6:Q6"/>
    <mergeCell ref="T6:W6"/>
    <mergeCell ref="D3:I3"/>
    <mergeCell ref="L3:Q3"/>
    <mergeCell ref="T3:W3"/>
    <mergeCell ref="D4:I4"/>
    <mergeCell ref="L4:Q4"/>
    <mergeCell ref="T4:W4"/>
  </mergeCells>
  <pageMargins left="0.75" right="0.75" top="1" bottom="1" header="0.5" footer="0.5"/>
  <pageSetup paperSize="17" scale="6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5FBC15-95D6-41B5-8693-DE85CFCF6FAA}">
  <sheetPr>
    <tabColor rgb="FF00B050"/>
  </sheetPr>
  <dimension ref="A1:AV129"/>
  <sheetViews>
    <sheetView zoomScale="55" zoomScaleNormal="55" workbookViewId="0">
      <pane ySplit="21" topLeftCell="A22" activePane="bottomLeft" state="frozen"/>
      <selection activeCell="B1" sqref="B1"/>
      <selection pane="bottomLeft" activeCell="R53" sqref="R53"/>
    </sheetView>
  </sheetViews>
  <sheetFormatPr defaultRowHeight="12.75" x14ac:dyDescent="0.2"/>
  <cols>
    <col min="1" max="1" width="9.140625" style="118"/>
    <col min="2" max="4" width="9.7109375" style="118" customWidth="1"/>
    <col min="5" max="6" width="9.7109375" style="119" customWidth="1"/>
    <col min="7" max="8" width="9.7109375" style="120" customWidth="1"/>
    <col min="9" max="10" width="9.7109375" style="118" customWidth="1"/>
    <col min="11" max="11" width="10.42578125" style="118" customWidth="1"/>
    <col min="12" max="12" width="11.7109375" style="118" customWidth="1"/>
    <col min="13" max="13" width="14.42578125" style="118" customWidth="1"/>
    <col min="14" max="15" width="8.7109375" style="118" customWidth="1"/>
    <col min="16" max="16" width="12.28515625" style="118" customWidth="1"/>
    <col min="17" max="18" width="16.7109375" style="120" customWidth="1"/>
    <col min="19" max="19" width="8.7109375" style="121" customWidth="1"/>
    <col min="20" max="23" width="8.7109375" style="118" customWidth="1"/>
    <col min="24" max="24" width="12.28515625" style="118" customWidth="1"/>
    <col min="25" max="25" width="10.140625" style="118" customWidth="1"/>
    <col min="26" max="26" width="10.5703125" style="118" bestFit="1" customWidth="1"/>
    <col min="27" max="16384" width="9.140625" style="118"/>
  </cols>
  <sheetData>
    <row r="1" spans="2:26" ht="13.5" thickBot="1" x14ac:dyDescent="0.25"/>
    <row r="2" spans="2:26" ht="12" customHeight="1" thickBot="1" x14ac:dyDescent="0.25">
      <c r="B2" s="122"/>
      <c r="C2" s="123"/>
      <c r="D2" s="123"/>
      <c r="E2" s="124"/>
      <c r="F2" s="124"/>
      <c r="G2" s="125"/>
      <c r="H2" s="125"/>
      <c r="I2" s="123"/>
      <c r="J2" s="123"/>
      <c r="K2" s="123"/>
      <c r="L2" s="123"/>
      <c r="M2" s="123"/>
      <c r="N2" s="123"/>
      <c r="O2" s="123"/>
      <c r="P2" s="123"/>
      <c r="Q2" s="123"/>
      <c r="R2" s="123"/>
      <c r="S2" s="123"/>
      <c r="T2" s="123"/>
      <c r="U2" s="123"/>
      <c r="V2" s="125"/>
      <c r="W2" s="125"/>
      <c r="X2" s="126"/>
      <c r="Y2" s="123"/>
      <c r="Z2" s="127"/>
    </row>
    <row r="3" spans="2:26" x14ac:dyDescent="0.2">
      <c r="B3" s="128"/>
      <c r="C3" s="129" t="s">
        <v>28</v>
      </c>
      <c r="D3" s="417" t="s">
        <v>29</v>
      </c>
      <c r="E3" s="418"/>
      <c r="F3" s="418"/>
      <c r="G3" s="418"/>
      <c r="H3" s="418"/>
      <c r="I3" s="419"/>
      <c r="K3" s="129" t="s">
        <v>28</v>
      </c>
      <c r="L3" s="417" t="s">
        <v>30</v>
      </c>
      <c r="M3" s="418"/>
      <c r="N3" s="418"/>
      <c r="O3" s="418"/>
      <c r="P3" s="418"/>
      <c r="Q3" s="419"/>
      <c r="R3" s="118"/>
      <c r="S3" s="129" t="s">
        <v>28</v>
      </c>
      <c r="T3" s="417" t="s">
        <v>30</v>
      </c>
      <c r="U3" s="418"/>
      <c r="V3" s="418"/>
      <c r="W3" s="419"/>
      <c r="Z3" s="130"/>
    </row>
    <row r="4" spans="2:26" x14ac:dyDescent="0.2">
      <c r="B4" s="128"/>
      <c r="C4" s="131">
        <v>1</v>
      </c>
      <c r="D4" s="411" t="s">
        <v>24</v>
      </c>
      <c r="E4" s="412"/>
      <c r="F4" s="412"/>
      <c r="G4" s="412"/>
      <c r="H4" s="412"/>
      <c r="I4" s="413"/>
      <c r="K4" s="131">
        <v>5</v>
      </c>
      <c r="L4" s="411" t="s">
        <v>31</v>
      </c>
      <c r="M4" s="412"/>
      <c r="N4" s="412"/>
      <c r="O4" s="412"/>
      <c r="P4" s="412"/>
      <c r="Q4" s="413"/>
      <c r="R4" s="118"/>
      <c r="S4" s="132">
        <v>10</v>
      </c>
      <c r="T4" s="411" t="s">
        <v>32</v>
      </c>
      <c r="U4" s="412"/>
      <c r="V4" s="412"/>
      <c r="W4" s="413"/>
      <c r="Z4" s="130"/>
    </row>
    <row r="5" spans="2:26" x14ac:dyDescent="0.2">
      <c r="B5" s="128"/>
      <c r="C5" s="131">
        <v>2</v>
      </c>
      <c r="D5" s="411" t="s">
        <v>26</v>
      </c>
      <c r="E5" s="412"/>
      <c r="F5" s="412"/>
      <c r="G5" s="412"/>
      <c r="H5" s="412"/>
      <c r="I5" s="413"/>
      <c r="K5" s="131">
        <v>6</v>
      </c>
      <c r="L5" s="411" t="s">
        <v>33</v>
      </c>
      <c r="M5" s="412"/>
      <c r="N5" s="412"/>
      <c r="O5" s="412"/>
      <c r="P5" s="412"/>
      <c r="Q5" s="413"/>
      <c r="R5" s="118"/>
      <c r="S5" s="132">
        <v>11</v>
      </c>
      <c r="T5" s="411" t="s">
        <v>34</v>
      </c>
      <c r="U5" s="412"/>
      <c r="V5" s="412"/>
      <c r="W5" s="413"/>
      <c r="Z5" s="130"/>
    </row>
    <row r="6" spans="2:26" x14ac:dyDescent="0.2">
      <c r="B6" s="128"/>
      <c r="C6" s="131">
        <v>3</v>
      </c>
      <c r="D6" s="411" t="s">
        <v>27</v>
      </c>
      <c r="E6" s="412"/>
      <c r="F6" s="412"/>
      <c r="G6" s="412"/>
      <c r="H6" s="412"/>
      <c r="I6" s="413"/>
      <c r="K6" s="131">
        <v>7</v>
      </c>
      <c r="L6" s="411" t="s">
        <v>35</v>
      </c>
      <c r="M6" s="412"/>
      <c r="N6" s="412"/>
      <c r="O6" s="412"/>
      <c r="P6" s="412"/>
      <c r="Q6" s="413"/>
      <c r="R6" s="118"/>
      <c r="S6" s="132">
        <v>12</v>
      </c>
      <c r="T6" s="411" t="s">
        <v>36</v>
      </c>
      <c r="U6" s="412"/>
      <c r="V6" s="412"/>
      <c r="W6" s="413"/>
      <c r="Z6" s="130"/>
    </row>
    <row r="7" spans="2:26" x14ac:dyDescent="0.2">
      <c r="B7" s="128"/>
      <c r="C7" s="131">
        <v>4</v>
      </c>
      <c r="D7" s="411" t="s">
        <v>25</v>
      </c>
      <c r="E7" s="412"/>
      <c r="F7" s="412"/>
      <c r="G7" s="412"/>
      <c r="H7" s="412"/>
      <c r="I7" s="413"/>
      <c r="K7" s="131">
        <v>8</v>
      </c>
      <c r="L7" s="411" t="s">
        <v>37</v>
      </c>
      <c r="M7" s="412"/>
      <c r="N7" s="412"/>
      <c r="O7" s="412"/>
      <c r="P7" s="412"/>
      <c r="Q7" s="413"/>
      <c r="R7" s="118"/>
      <c r="S7" s="132">
        <v>13</v>
      </c>
      <c r="T7" s="411" t="s">
        <v>38</v>
      </c>
      <c r="U7" s="412"/>
      <c r="V7" s="412"/>
      <c r="W7" s="413"/>
      <c r="Z7" s="130"/>
    </row>
    <row r="8" spans="2:26" ht="13.5" thickBot="1" x14ac:dyDescent="0.25">
      <c r="B8" s="128"/>
      <c r="C8" s="133"/>
      <c r="D8" s="414"/>
      <c r="E8" s="415"/>
      <c r="F8" s="415"/>
      <c r="G8" s="415"/>
      <c r="H8" s="415"/>
      <c r="I8" s="416"/>
      <c r="K8" s="133">
        <v>9</v>
      </c>
      <c r="L8" s="414" t="s">
        <v>39</v>
      </c>
      <c r="M8" s="415"/>
      <c r="N8" s="415"/>
      <c r="O8" s="415"/>
      <c r="P8" s="415"/>
      <c r="Q8" s="416"/>
      <c r="R8" s="118"/>
      <c r="S8" s="134">
        <v>14</v>
      </c>
      <c r="T8" s="414" t="s">
        <v>116</v>
      </c>
      <c r="U8" s="415"/>
      <c r="V8" s="415"/>
      <c r="W8" s="416"/>
      <c r="Z8" s="130"/>
    </row>
    <row r="9" spans="2:26" ht="13.5" thickBot="1" x14ac:dyDescent="0.25">
      <c r="B9" s="128"/>
      <c r="Q9" s="118"/>
      <c r="R9" s="118"/>
      <c r="S9" s="118"/>
      <c r="V9" s="120"/>
      <c r="W9" s="120"/>
      <c r="X9" s="135"/>
      <c r="Z9" s="130"/>
    </row>
    <row r="10" spans="2:26" s="136" customFormat="1" ht="24.75" customHeight="1" thickBot="1" x14ac:dyDescent="0.25">
      <c r="B10" s="378" t="s">
        <v>5</v>
      </c>
      <c r="C10" s="379"/>
      <c r="D10" s="379"/>
      <c r="E10" s="379"/>
      <c r="F10" s="379"/>
      <c r="G10" s="379"/>
      <c r="H10" s="380"/>
      <c r="I10" s="381" t="s">
        <v>40</v>
      </c>
      <c r="J10" s="382"/>
      <c r="K10" s="382"/>
      <c r="L10" s="382"/>
      <c r="M10" s="382"/>
      <c r="N10" s="382"/>
      <c r="O10" s="382"/>
      <c r="P10" s="382"/>
      <c r="Q10" s="383">
        <v>621</v>
      </c>
      <c r="R10" s="384"/>
      <c r="S10" s="381" t="s">
        <v>2</v>
      </c>
      <c r="T10" s="382"/>
      <c r="U10" s="382"/>
      <c r="V10" s="382"/>
      <c r="W10" s="382"/>
      <c r="X10" s="382"/>
      <c r="Y10" s="382"/>
      <c r="Z10" s="385"/>
    </row>
    <row r="11" spans="2:26" ht="12.75" customHeight="1" x14ac:dyDescent="0.2">
      <c r="B11" s="137"/>
      <c r="C11" s="138" t="s">
        <v>7</v>
      </c>
      <c r="D11" s="234" t="s">
        <v>8</v>
      </c>
      <c r="E11" s="235" t="s">
        <v>1</v>
      </c>
      <c r="F11" s="140" t="s">
        <v>9</v>
      </c>
      <c r="G11" s="139" t="s">
        <v>6</v>
      </c>
      <c r="H11" s="142" t="s">
        <v>16</v>
      </c>
      <c r="I11" s="386" t="s">
        <v>41</v>
      </c>
      <c r="J11" s="387"/>
      <c r="K11" s="388"/>
      <c r="L11" s="389" t="s">
        <v>42</v>
      </c>
      <c r="M11" s="390"/>
      <c r="N11" s="390"/>
      <c r="O11" s="390"/>
      <c r="P11" s="390"/>
      <c r="Q11" s="391" t="s">
        <v>23</v>
      </c>
      <c r="R11" s="394" t="s">
        <v>22</v>
      </c>
      <c r="S11" s="397"/>
      <c r="T11" s="398"/>
      <c r="U11" s="398"/>
      <c r="V11" s="398"/>
      <c r="W11" s="398"/>
      <c r="X11" s="398"/>
      <c r="Y11" s="398"/>
      <c r="Z11" s="399"/>
    </row>
    <row r="12" spans="2:26" ht="12.75" customHeight="1" x14ac:dyDescent="0.2">
      <c r="B12" s="143"/>
      <c r="C12" s="144" t="s">
        <v>11</v>
      </c>
      <c r="D12" s="229" t="s">
        <v>11</v>
      </c>
      <c r="E12" s="236" t="s">
        <v>9</v>
      </c>
      <c r="F12" s="146" t="s">
        <v>12</v>
      </c>
      <c r="G12" s="145" t="s">
        <v>9</v>
      </c>
      <c r="H12" s="148" t="s">
        <v>9</v>
      </c>
      <c r="I12" s="406" t="s">
        <v>43</v>
      </c>
      <c r="J12" s="407"/>
      <c r="K12" s="376" t="s">
        <v>44</v>
      </c>
      <c r="L12" s="408"/>
      <c r="M12" s="409"/>
      <c r="N12" s="410"/>
      <c r="O12" s="150"/>
      <c r="P12" s="151"/>
      <c r="Q12" s="392"/>
      <c r="R12" s="395"/>
      <c r="S12" s="400"/>
      <c r="T12" s="401"/>
      <c r="U12" s="401"/>
      <c r="V12" s="401"/>
      <c r="W12" s="401"/>
      <c r="X12" s="401"/>
      <c r="Y12" s="401"/>
      <c r="Z12" s="402"/>
    </row>
    <row r="13" spans="2:26" ht="12.75" customHeight="1" x14ac:dyDescent="0.2">
      <c r="B13" s="143"/>
      <c r="C13" s="144" t="s">
        <v>14</v>
      </c>
      <c r="D13" s="229" t="s">
        <v>14</v>
      </c>
      <c r="E13" s="236" t="s">
        <v>15</v>
      </c>
      <c r="F13" s="146" t="s">
        <v>16</v>
      </c>
      <c r="G13" s="145" t="s">
        <v>12</v>
      </c>
      <c r="H13" s="148" t="s">
        <v>10</v>
      </c>
      <c r="I13" s="375"/>
      <c r="J13" s="371"/>
      <c r="K13" s="376"/>
      <c r="L13" s="365"/>
      <c r="M13" s="366"/>
      <c r="N13" s="367"/>
      <c r="O13" s="152"/>
      <c r="P13" s="153"/>
      <c r="Q13" s="392"/>
      <c r="R13" s="395"/>
      <c r="S13" s="400"/>
      <c r="T13" s="401"/>
      <c r="U13" s="401"/>
      <c r="V13" s="401"/>
      <c r="W13" s="401"/>
      <c r="X13" s="401"/>
      <c r="Y13" s="401"/>
      <c r="Z13" s="402"/>
    </row>
    <row r="14" spans="2:26" ht="12.75" customHeight="1" x14ac:dyDescent="0.2">
      <c r="B14" s="143"/>
      <c r="C14" s="144" t="s">
        <v>12</v>
      </c>
      <c r="D14" s="229" t="s">
        <v>10</v>
      </c>
      <c r="E14" s="236"/>
      <c r="F14" s="146"/>
      <c r="G14" s="145" t="s">
        <v>15</v>
      </c>
      <c r="H14" s="148" t="s">
        <v>0</v>
      </c>
      <c r="I14" s="375"/>
      <c r="J14" s="371"/>
      <c r="K14" s="376"/>
      <c r="L14" s="365" t="s">
        <v>43</v>
      </c>
      <c r="M14" s="366"/>
      <c r="N14" s="367"/>
      <c r="O14" s="152" t="s">
        <v>44</v>
      </c>
      <c r="P14" s="153" t="s">
        <v>44</v>
      </c>
      <c r="Q14" s="392"/>
      <c r="R14" s="395"/>
      <c r="S14" s="400"/>
      <c r="T14" s="401"/>
      <c r="U14" s="401"/>
      <c r="V14" s="401"/>
      <c r="W14" s="401"/>
      <c r="X14" s="401"/>
      <c r="Y14" s="401"/>
      <c r="Z14" s="402"/>
    </row>
    <row r="15" spans="2:26" ht="12.75" customHeight="1" x14ac:dyDescent="0.2">
      <c r="B15" s="143"/>
      <c r="C15" s="144" t="s">
        <v>10</v>
      </c>
      <c r="D15" s="229" t="s">
        <v>9</v>
      </c>
      <c r="E15" s="236" t="s">
        <v>18</v>
      </c>
      <c r="F15" s="146" t="s">
        <v>18</v>
      </c>
      <c r="G15" s="145" t="s">
        <v>10</v>
      </c>
      <c r="H15" s="148" t="s">
        <v>17</v>
      </c>
      <c r="I15" s="375"/>
      <c r="J15" s="371"/>
      <c r="K15" s="376"/>
      <c r="L15" s="365" t="s">
        <v>45</v>
      </c>
      <c r="M15" s="366"/>
      <c r="N15" s="367"/>
      <c r="O15" s="152" t="s">
        <v>45</v>
      </c>
      <c r="P15" s="153" t="s">
        <v>44</v>
      </c>
      <c r="Q15" s="392"/>
      <c r="R15" s="395"/>
      <c r="S15" s="400"/>
      <c r="T15" s="401"/>
      <c r="U15" s="401"/>
      <c r="V15" s="401"/>
      <c r="W15" s="401"/>
      <c r="X15" s="401"/>
      <c r="Y15" s="401"/>
      <c r="Z15" s="402"/>
    </row>
    <row r="16" spans="2:26" ht="12.75" customHeight="1" x14ac:dyDescent="0.2">
      <c r="B16" s="143"/>
      <c r="C16" s="144" t="s">
        <v>13</v>
      </c>
      <c r="D16" s="229"/>
      <c r="E16" s="236" t="s">
        <v>6</v>
      </c>
      <c r="F16" s="146" t="s">
        <v>6</v>
      </c>
      <c r="G16" s="145" t="s">
        <v>19</v>
      </c>
      <c r="H16" s="148" t="s">
        <v>6</v>
      </c>
      <c r="I16" s="375"/>
      <c r="J16" s="371"/>
      <c r="K16" s="376"/>
      <c r="L16" s="365"/>
      <c r="M16" s="366"/>
      <c r="N16" s="367"/>
      <c r="O16" s="152"/>
      <c r="P16" s="153"/>
      <c r="Q16" s="392"/>
      <c r="R16" s="395"/>
      <c r="S16" s="400"/>
      <c r="T16" s="401"/>
      <c r="U16" s="401"/>
      <c r="V16" s="401"/>
      <c r="W16" s="401"/>
      <c r="X16" s="401"/>
      <c r="Y16" s="401"/>
      <c r="Z16" s="402"/>
    </row>
    <row r="17" spans="1:48" ht="12.75" customHeight="1" x14ac:dyDescent="0.2">
      <c r="B17" s="143"/>
      <c r="C17" s="144"/>
      <c r="D17" s="229"/>
      <c r="E17" s="236" t="s">
        <v>20</v>
      </c>
      <c r="F17" s="146" t="s">
        <v>20</v>
      </c>
      <c r="G17" s="145"/>
      <c r="H17" s="148"/>
      <c r="I17" s="375"/>
      <c r="J17" s="371"/>
      <c r="K17" s="376"/>
      <c r="L17" s="365"/>
      <c r="M17" s="366"/>
      <c r="N17" s="367"/>
      <c r="O17" s="152"/>
      <c r="P17" s="153"/>
      <c r="Q17" s="392"/>
      <c r="R17" s="395"/>
      <c r="S17" s="400"/>
      <c r="T17" s="401"/>
      <c r="U17" s="401"/>
      <c r="V17" s="401"/>
      <c r="W17" s="401"/>
      <c r="X17" s="401"/>
      <c r="Y17" s="401"/>
      <c r="Z17" s="402"/>
    </row>
    <row r="18" spans="1:48" ht="12.75" customHeight="1" x14ac:dyDescent="0.2">
      <c r="B18" s="143"/>
      <c r="C18" s="144"/>
      <c r="D18" s="229"/>
      <c r="E18" s="236"/>
      <c r="F18" s="146"/>
      <c r="G18" s="145" t="s">
        <v>3</v>
      </c>
      <c r="H18" s="148"/>
      <c r="I18" s="375"/>
      <c r="J18" s="371"/>
      <c r="K18" s="376"/>
      <c r="L18" s="368"/>
      <c r="M18" s="369"/>
      <c r="N18" s="370"/>
      <c r="O18" s="149"/>
      <c r="P18" s="154"/>
      <c r="Q18" s="392"/>
      <c r="R18" s="395"/>
      <c r="S18" s="400"/>
      <c r="T18" s="401"/>
      <c r="U18" s="401"/>
      <c r="V18" s="401"/>
      <c r="W18" s="401"/>
      <c r="X18" s="401"/>
      <c r="Y18" s="401"/>
      <c r="Z18" s="402"/>
    </row>
    <row r="19" spans="1:48" ht="12.75" customHeight="1" x14ac:dyDescent="0.2">
      <c r="B19" s="143"/>
      <c r="C19" s="144"/>
      <c r="D19" s="229"/>
      <c r="E19" s="236"/>
      <c r="F19" s="146"/>
      <c r="G19" s="145"/>
      <c r="H19" s="148"/>
      <c r="I19" s="375" t="s">
        <v>46</v>
      </c>
      <c r="J19" s="371" t="s">
        <v>47</v>
      </c>
      <c r="K19" s="376" t="s">
        <v>48</v>
      </c>
      <c r="L19" s="375" t="s">
        <v>46</v>
      </c>
      <c r="M19" s="371" t="s">
        <v>115</v>
      </c>
      <c r="N19" s="377" t="s">
        <v>47</v>
      </c>
      <c r="O19" s="371" t="s">
        <v>48</v>
      </c>
      <c r="P19" s="372" t="s">
        <v>25</v>
      </c>
      <c r="Q19" s="392"/>
      <c r="R19" s="395"/>
      <c r="S19" s="400"/>
      <c r="T19" s="401"/>
      <c r="U19" s="401"/>
      <c r="V19" s="401"/>
      <c r="W19" s="401"/>
      <c r="X19" s="401"/>
      <c r="Y19" s="401"/>
      <c r="Z19" s="402"/>
    </row>
    <row r="20" spans="1:48" ht="12.75" customHeight="1" x14ac:dyDescent="0.2">
      <c r="B20" s="143"/>
      <c r="C20" s="155"/>
      <c r="D20" s="237"/>
      <c r="E20" s="238"/>
      <c r="F20" s="157"/>
      <c r="G20" s="156"/>
      <c r="H20" s="159"/>
      <c r="I20" s="375"/>
      <c r="J20" s="371"/>
      <c r="K20" s="376"/>
      <c r="L20" s="375"/>
      <c r="M20" s="371"/>
      <c r="N20" s="377"/>
      <c r="O20" s="371"/>
      <c r="P20" s="373"/>
      <c r="Q20" s="392"/>
      <c r="R20" s="395"/>
      <c r="S20" s="400"/>
      <c r="T20" s="401"/>
      <c r="U20" s="401"/>
      <c r="V20" s="401"/>
      <c r="W20" s="401"/>
      <c r="X20" s="401"/>
      <c r="Y20" s="401"/>
      <c r="Z20" s="402"/>
    </row>
    <row r="21" spans="1:48" ht="12.75" customHeight="1" x14ac:dyDescent="0.2">
      <c r="B21" s="143"/>
      <c r="C21" s="144"/>
      <c r="D21" s="229"/>
      <c r="E21" s="236"/>
      <c r="F21" s="146"/>
      <c r="G21" s="145"/>
      <c r="H21" s="148"/>
      <c r="I21" s="375"/>
      <c r="J21" s="371"/>
      <c r="K21" s="376"/>
      <c r="L21" s="375"/>
      <c r="M21" s="371"/>
      <c r="N21" s="377"/>
      <c r="O21" s="371"/>
      <c r="P21" s="374"/>
      <c r="Q21" s="393"/>
      <c r="R21" s="396"/>
      <c r="S21" s="400"/>
      <c r="T21" s="401"/>
      <c r="U21" s="401"/>
      <c r="V21" s="401"/>
      <c r="W21" s="401"/>
      <c r="X21" s="401"/>
      <c r="Y21" s="401"/>
      <c r="Z21" s="402"/>
    </row>
    <row r="22" spans="1:48" ht="12.75" customHeight="1" thickBot="1" x14ac:dyDescent="0.25">
      <c r="B22" s="143"/>
      <c r="C22" s="160"/>
      <c r="D22" s="239"/>
      <c r="E22" s="240"/>
      <c r="F22" s="162"/>
      <c r="G22" s="161"/>
      <c r="H22" s="164"/>
      <c r="I22" s="165"/>
      <c r="J22" s="166"/>
      <c r="K22" s="167"/>
      <c r="L22" s="165"/>
      <c r="M22" s="168"/>
      <c r="N22" s="169"/>
      <c r="O22" s="166"/>
      <c r="P22" s="170"/>
      <c r="Q22" s="171" t="s">
        <v>4</v>
      </c>
      <c r="R22" s="172" t="s">
        <v>4</v>
      </c>
      <c r="S22" s="403"/>
      <c r="T22" s="404"/>
      <c r="U22" s="404"/>
      <c r="V22" s="404"/>
      <c r="W22" s="404"/>
      <c r="X22" s="404"/>
      <c r="Y22" s="404"/>
      <c r="Z22" s="405"/>
    </row>
    <row r="23" spans="1:48" ht="12.75" customHeight="1" x14ac:dyDescent="0.2">
      <c r="B23" s="173"/>
      <c r="C23" s="138" t="s">
        <v>21</v>
      </c>
      <c r="D23" s="174" t="s">
        <v>208</v>
      </c>
      <c r="E23" s="241">
        <v>0</v>
      </c>
      <c r="F23" s="241">
        <v>0.25</v>
      </c>
      <c r="G23" s="139">
        <v>1320</v>
      </c>
      <c r="H23" s="183" t="s">
        <v>251</v>
      </c>
      <c r="I23" s="178"/>
      <c r="J23" s="179"/>
      <c r="K23" s="180"/>
      <c r="L23" s="178"/>
      <c r="M23" s="181">
        <v>8</v>
      </c>
      <c r="N23" s="181"/>
      <c r="O23" s="181">
        <v>18</v>
      </c>
      <c r="P23" s="181"/>
      <c r="Q23" s="532"/>
      <c r="R23" s="540">
        <f>IF(SUM(I23:K23)+SUM(L23:P23)=0,"",SUM(I23:K23)+SUM(L23:P23))</f>
        <v>26</v>
      </c>
      <c r="S23" s="185" t="s">
        <v>228</v>
      </c>
      <c r="T23" s="185"/>
      <c r="U23" s="185"/>
      <c r="V23" s="185"/>
      <c r="W23" s="185"/>
      <c r="X23" s="186"/>
      <c r="Y23" s="186"/>
      <c r="Z23" s="187"/>
    </row>
    <row r="24" spans="1:48" ht="12.75" customHeight="1" x14ac:dyDescent="0.2">
      <c r="B24" s="173"/>
      <c r="C24" s="188" t="s">
        <v>21</v>
      </c>
      <c r="D24" s="189" t="s">
        <v>193</v>
      </c>
      <c r="E24" s="242">
        <v>0</v>
      </c>
      <c r="F24" s="242">
        <v>0.6</v>
      </c>
      <c r="G24" s="195">
        <v>3168</v>
      </c>
      <c r="H24" s="251" t="s">
        <v>95</v>
      </c>
      <c r="I24" s="194"/>
      <c r="J24" s="209">
        <v>38</v>
      </c>
      <c r="K24" s="193"/>
      <c r="L24" s="194"/>
      <c r="M24" s="195">
        <v>11</v>
      </c>
      <c r="N24" s="195"/>
      <c r="O24" s="195"/>
      <c r="P24" s="195"/>
      <c r="Q24" s="533"/>
      <c r="R24" s="530">
        <f>IF(SUM(I24:K24)+SUM(L24:P24)=0,"",SUM(I24:K24)+SUM(L24:P24))</f>
        <v>49</v>
      </c>
      <c r="S24" s="186" t="s">
        <v>218</v>
      </c>
      <c r="T24" s="186"/>
      <c r="U24" s="186"/>
      <c r="V24" s="186"/>
      <c r="X24" s="186"/>
      <c r="Y24" s="186"/>
      <c r="Z24" s="198"/>
    </row>
    <row r="25" spans="1:48" ht="12.75" customHeight="1" x14ac:dyDescent="0.2">
      <c r="B25" s="173"/>
      <c r="C25" s="199" t="s">
        <v>21</v>
      </c>
      <c r="D25" s="200" t="s">
        <v>193</v>
      </c>
      <c r="E25" s="243">
        <v>0.6</v>
      </c>
      <c r="F25" s="243">
        <v>2.5</v>
      </c>
      <c r="G25" s="195">
        <v>10032</v>
      </c>
      <c r="H25" s="203" t="s">
        <v>95</v>
      </c>
      <c r="I25" s="178"/>
      <c r="J25" s="179">
        <v>173</v>
      </c>
      <c r="K25" s="180"/>
      <c r="L25" s="178"/>
      <c r="M25" s="181">
        <v>24</v>
      </c>
      <c r="N25" s="181"/>
      <c r="O25" s="181"/>
      <c r="P25" s="202"/>
      <c r="Q25" s="534"/>
      <c r="R25" s="530">
        <f t="shared" ref="R25:R73" si="0">IF(SUM(I25:K25)+SUM(L25:P25)=0,"",SUM(I25:K25)+SUM(L25:P25))</f>
        <v>197</v>
      </c>
      <c r="S25" s="186"/>
      <c r="T25" s="186"/>
      <c r="U25" s="186"/>
      <c r="V25" s="186"/>
      <c r="W25" s="186"/>
      <c r="X25" s="186"/>
      <c r="Y25" s="186"/>
      <c r="Z25" s="198"/>
    </row>
    <row r="26" spans="1:48" ht="12.75" customHeight="1" x14ac:dyDescent="0.2">
      <c r="B26" s="204"/>
      <c r="C26" s="199" t="s">
        <v>21</v>
      </c>
      <c r="D26" s="200" t="s">
        <v>193</v>
      </c>
      <c r="E26" s="243">
        <v>2.5</v>
      </c>
      <c r="F26" s="243">
        <v>4.75</v>
      </c>
      <c r="G26" s="195">
        <v>11880</v>
      </c>
      <c r="H26" s="203" t="s">
        <v>95</v>
      </c>
      <c r="I26" s="178"/>
      <c r="J26" s="179">
        <v>203</v>
      </c>
      <c r="K26" s="180"/>
      <c r="L26" s="178"/>
      <c r="M26" s="181">
        <v>15</v>
      </c>
      <c r="N26" s="181"/>
      <c r="O26" s="181"/>
      <c r="P26" s="202"/>
      <c r="Q26" s="535"/>
      <c r="R26" s="530">
        <f t="shared" si="0"/>
        <v>218</v>
      </c>
      <c r="S26" s="186"/>
      <c r="T26" s="186"/>
      <c r="X26" s="186"/>
      <c r="Y26" s="186"/>
      <c r="Z26" s="198"/>
    </row>
    <row r="27" spans="1:48" s="205" customFormat="1" ht="12.75" customHeight="1" x14ac:dyDescent="0.2">
      <c r="A27" s="118"/>
      <c r="B27" s="204"/>
      <c r="C27" s="199" t="s">
        <v>21</v>
      </c>
      <c r="D27" s="200" t="s">
        <v>193</v>
      </c>
      <c r="E27" s="243">
        <v>4.75</v>
      </c>
      <c r="F27" s="243">
        <v>6</v>
      </c>
      <c r="G27" s="195">
        <v>6600</v>
      </c>
      <c r="H27" s="203" t="s">
        <v>95</v>
      </c>
      <c r="I27" s="178"/>
      <c r="J27" s="179">
        <v>122</v>
      </c>
      <c r="K27" s="180"/>
      <c r="L27" s="178"/>
      <c r="M27" s="181">
        <v>5</v>
      </c>
      <c r="N27" s="181"/>
      <c r="O27" s="181"/>
      <c r="P27" s="202"/>
      <c r="Q27" s="535"/>
      <c r="R27" s="530">
        <f t="shared" si="0"/>
        <v>127</v>
      </c>
      <c r="S27" s="186"/>
      <c r="T27" s="186"/>
      <c r="U27" s="186"/>
      <c r="V27" s="186"/>
      <c r="W27" s="186"/>
      <c r="X27" s="186"/>
      <c r="Y27" s="186"/>
      <c r="Z27" s="198"/>
      <c r="AA27" s="118"/>
      <c r="AB27" s="118"/>
      <c r="AC27" s="118"/>
      <c r="AD27" s="118"/>
      <c r="AE27" s="118"/>
      <c r="AF27" s="118"/>
      <c r="AG27" s="118"/>
      <c r="AH27" s="118"/>
      <c r="AI27" s="118"/>
      <c r="AJ27" s="118"/>
      <c r="AK27" s="118"/>
      <c r="AL27" s="118"/>
      <c r="AM27" s="118"/>
      <c r="AN27" s="118"/>
      <c r="AO27" s="118"/>
      <c r="AP27" s="118"/>
      <c r="AQ27" s="118"/>
      <c r="AR27" s="118"/>
      <c r="AS27" s="118"/>
      <c r="AT27" s="118"/>
      <c r="AU27" s="118"/>
      <c r="AV27" s="118"/>
    </row>
    <row r="28" spans="1:48" s="205" customFormat="1" ht="12.75" customHeight="1" x14ac:dyDescent="0.2">
      <c r="A28" s="118"/>
      <c r="B28" s="204"/>
      <c r="C28" s="199" t="s">
        <v>21</v>
      </c>
      <c r="D28" s="200" t="s">
        <v>193</v>
      </c>
      <c r="E28" s="243">
        <v>6.7</v>
      </c>
      <c r="F28" s="243">
        <v>8.3000000000000007</v>
      </c>
      <c r="G28" s="195">
        <v>8448.0000000000036</v>
      </c>
      <c r="H28" s="203" t="s">
        <v>95</v>
      </c>
      <c r="I28" s="178"/>
      <c r="J28" s="179">
        <v>148</v>
      </c>
      <c r="K28" s="180"/>
      <c r="L28" s="178"/>
      <c r="M28" s="181">
        <v>55</v>
      </c>
      <c r="N28" s="181"/>
      <c r="O28" s="181"/>
      <c r="P28" s="202"/>
      <c r="Q28" s="534"/>
      <c r="R28" s="530">
        <f t="shared" si="0"/>
        <v>203</v>
      </c>
      <c r="S28" s="186" t="s">
        <v>209</v>
      </c>
      <c r="T28" s="186"/>
      <c r="U28" s="186"/>
      <c r="V28" s="186"/>
      <c r="W28" s="186"/>
      <c r="X28" s="186"/>
      <c r="Y28" s="186"/>
      <c r="Z28" s="198"/>
      <c r="AA28" s="118"/>
      <c r="AB28" s="118"/>
      <c r="AC28" s="118"/>
      <c r="AD28" s="118"/>
      <c r="AE28" s="118"/>
      <c r="AF28" s="118"/>
      <c r="AG28" s="118"/>
      <c r="AH28" s="118"/>
      <c r="AI28" s="118"/>
      <c r="AJ28" s="118"/>
      <c r="AK28" s="118"/>
      <c r="AL28" s="118"/>
      <c r="AM28" s="118"/>
      <c r="AN28" s="118"/>
      <c r="AO28" s="118"/>
      <c r="AP28" s="118"/>
      <c r="AQ28" s="118"/>
      <c r="AR28" s="118"/>
      <c r="AS28" s="118"/>
      <c r="AT28" s="118"/>
      <c r="AU28" s="118"/>
      <c r="AV28" s="118"/>
    </row>
    <row r="29" spans="1:48" s="205" customFormat="1" ht="12.75" customHeight="1" x14ac:dyDescent="0.2">
      <c r="A29" s="118"/>
      <c r="B29" s="204"/>
      <c r="C29" s="199" t="s">
        <v>21</v>
      </c>
      <c r="D29" s="200" t="s">
        <v>193</v>
      </c>
      <c r="E29" s="243">
        <v>8.3000000000000007</v>
      </c>
      <c r="F29" s="243">
        <v>9.3000000000000007</v>
      </c>
      <c r="G29" s="195">
        <v>5280</v>
      </c>
      <c r="H29" s="203" t="s">
        <v>95</v>
      </c>
      <c r="I29" s="178"/>
      <c r="J29" s="179">
        <v>45</v>
      </c>
      <c r="K29" s="180"/>
      <c r="L29" s="178"/>
      <c r="M29" s="181">
        <v>5</v>
      </c>
      <c r="N29" s="181"/>
      <c r="O29" s="181"/>
      <c r="P29" s="202"/>
      <c r="Q29" s="536"/>
      <c r="R29" s="530">
        <f t="shared" si="0"/>
        <v>50</v>
      </c>
      <c r="S29" s="186" t="s">
        <v>233</v>
      </c>
      <c r="T29" s="186"/>
      <c r="U29" s="186"/>
      <c r="V29" s="186"/>
      <c r="W29" s="186"/>
      <c r="X29" s="186"/>
      <c r="Y29" s="186"/>
      <c r="Z29" s="198"/>
      <c r="AA29" s="118"/>
      <c r="AB29" s="118"/>
      <c r="AC29" s="118"/>
      <c r="AD29" s="118"/>
      <c r="AE29" s="118"/>
      <c r="AF29" s="118"/>
      <c r="AG29" s="118"/>
      <c r="AH29" s="118"/>
      <c r="AI29" s="118"/>
      <c r="AJ29" s="118"/>
      <c r="AK29" s="118"/>
      <c r="AL29" s="118"/>
      <c r="AM29" s="118"/>
      <c r="AN29" s="118"/>
      <c r="AO29" s="118"/>
      <c r="AP29" s="118"/>
      <c r="AQ29" s="118"/>
      <c r="AR29" s="118"/>
      <c r="AS29" s="118"/>
      <c r="AT29" s="118"/>
      <c r="AU29" s="118"/>
      <c r="AV29" s="118"/>
    </row>
    <row r="30" spans="1:48" s="205" customFormat="1" ht="12.75" customHeight="1" x14ac:dyDescent="0.2">
      <c r="A30" s="118"/>
      <c r="B30" s="204"/>
      <c r="C30" s="199" t="s">
        <v>21</v>
      </c>
      <c r="D30" s="200" t="s">
        <v>193</v>
      </c>
      <c r="E30" s="243">
        <v>8.3000000000000007</v>
      </c>
      <c r="F30" s="243">
        <v>9.1199999999999992</v>
      </c>
      <c r="G30" s="195">
        <v>4329.5999999999922</v>
      </c>
      <c r="H30" s="203" t="s">
        <v>251</v>
      </c>
      <c r="I30" s="178"/>
      <c r="J30" s="179">
        <v>8</v>
      </c>
      <c r="K30" s="180"/>
      <c r="L30" s="178"/>
      <c r="M30" s="181">
        <v>42</v>
      </c>
      <c r="N30" s="181"/>
      <c r="O30" s="181"/>
      <c r="P30" s="202"/>
      <c r="Q30" s="533"/>
      <c r="R30" s="530">
        <f t="shared" si="0"/>
        <v>50</v>
      </c>
      <c r="S30" s="186" t="s">
        <v>234</v>
      </c>
      <c r="T30" s="186"/>
      <c r="U30" s="186"/>
      <c r="V30" s="186"/>
      <c r="W30" s="186"/>
      <c r="X30" s="186"/>
      <c r="Y30" s="186"/>
      <c r="Z30" s="198"/>
      <c r="AA30" s="118"/>
      <c r="AB30" s="118"/>
      <c r="AC30" s="118"/>
      <c r="AD30" s="118"/>
      <c r="AE30" s="118"/>
      <c r="AF30" s="118"/>
      <c r="AG30" s="118"/>
      <c r="AH30" s="118"/>
      <c r="AI30" s="118"/>
      <c r="AJ30" s="118"/>
      <c r="AK30" s="118"/>
      <c r="AL30" s="118"/>
      <c r="AM30" s="118"/>
      <c r="AN30" s="118"/>
      <c r="AO30" s="118"/>
      <c r="AP30" s="118"/>
      <c r="AQ30" s="118"/>
      <c r="AR30" s="118"/>
      <c r="AS30" s="118"/>
      <c r="AT30" s="118"/>
      <c r="AU30" s="118"/>
      <c r="AV30" s="118"/>
    </row>
    <row r="31" spans="1:48" s="205" customFormat="1" ht="12.75" customHeight="1" x14ac:dyDescent="0.2">
      <c r="A31" s="118"/>
      <c r="B31" s="204"/>
      <c r="C31" s="199" t="s">
        <v>21</v>
      </c>
      <c r="D31" s="200" t="s">
        <v>193</v>
      </c>
      <c r="E31" s="243">
        <v>9.3000000000000007</v>
      </c>
      <c r="F31" s="243">
        <v>11</v>
      </c>
      <c r="G31" s="195">
        <v>8975.9999999999964</v>
      </c>
      <c r="H31" s="203" t="s">
        <v>95</v>
      </c>
      <c r="I31" s="178"/>
      <c r="J31" s="179">
        <v>228</v>
      </c>
      <c r="K31" s="180"/>
      <c r="L31" s="178"/>
      <c r="M31" s="181">
        <v>26</v>
      </c>
      <c r="N31" s="181"/>
      <c r="O31" s="181"/>
      <c r="P31" s="181"/>
      <c r="Q31" s="533"/>
      <c r="R31" s="530">
        <f t="shared" si="0"/>
        <v>254</v>
      </c>
      <c r="S31" s="186" t="s">
        <v>240</v>
      </c>
      <c r="T31" s="186"/>
      <c r="U31" s="186"/>
      <c r="V31" s="186"/>
      <c r="W31" s="186"/>
      <c r="X31" s="186"/>
      <c r="Y31" s="186"/>
      <c r="Z31" s="198"/>
      <c r="AA31" s="118"/>
      <c r="AB31" s="118"/>
      <c r="AC31" s="118"/>
      <c r="AD31" s="118"/>
      <c r="AE31" s="118"/>
      <c r="AF31" s="118"/>
      <c r="AG31" s="118"/>
      <c r="AH31" s="118"/>
      <c r="AI31" s="118"/>
      <c r="AJ31" s="118"/>
      <c r="AK31" s="118"/>
      <c r="AL31" s="118"/>
      <c r="AM31" s="118"/>
      <c r="AN31" s="118"/>
      <c r="AO31" s="118"/>
      <c r="AP31" s="118"/>
      <c r="AQ31" s="118"/>
      <c r="AR31" s="118"/>
      <c r="AS31" s="118"/>
      <c r="AT31" s="118"/>
      <c r="AU31" s="118"/>
      <c r="AV31" s="118"/>
    </row>
    <row r="32" spans="1:48" s="205" customFormat="1" ht="12.75" customHeight="1" x14ac:dyDescent="0.2">
      <c r="A32" s="118"/>
      <c r="B32" s="204"/>
      <c r="C32" s="206" t="s">
        <v>21</v>
      </c>
      <c r="D32" s="200" t="s">
        <v>193</v>
      </c>
      <c r="E32" s="247">
        <v>11</v>
      </c>
      <c r="F32" s="248">
        <v>13.86</v>
      </c>
      <c r="G32" s="195">
        <v>15100.799999999997</v>
      </c>
      <c r="H32" s="203" t="s">
        <v>95</v>
      </c>
      <c r="I32" s="178"/>
      <c r="J32" s="179">
        <v>378</v>
      </c>
      <c r="K32" s="180"/>
      <c r="L32" s="178"/>
      <c r="M32" s="181">
        <v>48</v>
      </c>
      <c r="N32" s="181"/>
      <c r="O32" s="181"/>
      <c r="P32" s="181"/>
      <c r="Q32" s="536"/>
      <c r="R32" s="530">
        <f t="shared" si="0"/>
        <v>426</v>
      </c>
      <c r="S32" s="186" t="s">
        <v>242</v>
      </c>
      <c r="T32" s="186"/>
      <c r="U32" s="186"/>
      <c r="V32" s="186"/>
      <c r="W32" s="186"/>
      <c r="X32" s="186"/>
      <c r="Y32" s="186"/>
      <c r="Z32" s="198"/>
      <c r="AA32" s="118"/>
      <c r="AB32" s="118"/>
      <c r="AC32" s="118"/>
      <c r="AD32" s="118"/>
      <c r="AE32" s="118"/>
      <c r="AF32" s="118"/>
      <c r="AG32" s="118"/>
      <c r="AH32" s="118"/>
      <c r="AI32" s="118"/>
      <c r="AJ32" s="118"/>
      <c r="AK32" s="118"/>
      <c r="AL32" s="118"/>
      <c r="AM32" s="118"/>
      <c r="AN32" s="118"/>
      <c r="AO32" s="118"/>
      <c r="AP32" s="118"/>
      <c r="AQ32" s="118"/>
      <c r="AR32" s="118"/>
      <c r="AS32" s="118"/>
      <c r="AT32" s="118"/>
      <c r="AU32" s="118"/>
      <c r="AV32" s="118"/>
    </row>
    <row r="33" spans="1:48" s="205" customFormat="1" ht="12.75" customHeight="1" x14ac:dyDescent="0.2">
      <c r="A33" s="118"/>
      <c r="B33" s="204"/>
      <c r="C33" s="206" t="s">
        <v>21</v>
      </c>
      <c r="D33" s="200" t="s">
        <v>193</v>
      </c>
      <c r="E33" s="249">
        <v>13.86</v>
      </c>
      <c r="F33" s="248">
        <v>16.149999999999999</v>
      </c>
      <c r="G33" s="195">
        <v>12091.199999999995</v>
      </c>
      <c r="H33" s="203" t="s">
        <v>95</v>
      </c>
      <c r="I33" s="178"/>
      <c r="J33" s="179">
        <v>204</v>
      </c>
      <c r="K33" s="180"/>
      <c r="L33" s="178"/>
      <c r="M33" s="181">
        <v>30</v>
      </c>
      <c r="N33" s="181"/>
      <c r="O33" s="181"/>
      <c r="P33" s="181"/>
      <c r="Q33" s="536"/>
      <c r="R33" s="530">
        <f t="shared" si="0"/>
        <v>234</v>
      </c>
      <c r="S33" s="186" t="s">
        <v>250</v>
      </c>
      <c r="T33" s="186"/>
      <c r="U33" s="186"/>
      <c r="V33" s="186"/>
      <c r="W33" s="186"/>
      <c r="X33" s="186"/>
      <c r="Y33" s="186"/>
      <c r="Z33" s="198"/>
      <c r="AA33" s="120"/>
      <c r="AB33" s="120"/>
      <c r="AC33" s="120"/>
      <c r="AD33" s="120"/>
      <c r="AE33" s="120"/>
      <c r="AF33" s="118"/>
      <c r="AG33" s="118"/>
      <c r="AH33" s="118"/>
      <c r="AI33" s="118"/>
      <c r="AJ33" s="118"/>
      <c r="AK33" s="118"/>
      <c r="AL33" s="118"/>
      <c r="AM33" s="118"/>
      <c r="AN33" s="118"/>
      <c r="AO33" s="118"/>
      <c r="AP33" s="118"/>
      <c r="AQ33" s="118"/>
      <c r="AR33" s="118"/>
      <c r="AS33" s="118"/>
      <c r="AT33" s="118"/>
      <c r="AU33" s="118"/>
      <c r="AV33" s="118"/>
    </row>
    <row r="34" spans="1:48" s="205" customFormat="1" ht="12.75" customHeight="1" x14ac:dyDescent="0.2">
      <c r="A34" s="118"/>
      <c r="B34" s="204"/>
      <c r="C34" s="199" t="s">
        <v>21</v>
      </c>
      <c r="D34" s="200" t="s">
        <v>193</v>
      </c>
      <c r="E34" s="249">
        <v>16.149999999999999</v>
      </c>
      <c r="F34" s="248">
        <v>17.29</v>
      </c>
      <c r="G34" s="195">
        <v>6019.2000000000025</v>
      </c>
      <c r="H34" s="203" t="s">
        <v>95</v>
      </c>
      <c r="I34" s="178"/>
      <c r="J34" s="179">
        <v>153</v>
      </c>
      <c r="K34" s="180"/>
      <c r="L34" s="178"/>
      <c r="M34" s="181">
        <v>15</v>
      </c>
      <c r="N34" s="181"/>
      <c r="O34" s="181"/>
      <c r="P34" s="202"/>
      <c r="Q34" s="535"/>
      <c r="R34" s="530">
        <f t="shared" si="0"/>
        <v>168</v>
      </c>
      <c r="S34" s="186" t="s">
        <v>276</v>
      </c>
      <c r="T34" s="186"/>
      <c r="U34" s="186"/>
      <c r="V34" s="186"/>
      <c r="W34" s="186"/>
      <c r="X34" s="186"/>
      <c r="Y34" s="186"/>
      <c r="Z34" s="198"/>
      <c r="AA34" s="120"/>
      <c r="AB34" s="120"/>
      <c r="AC34" s="120"/>
      <c r="AD34" s="120"/>
      <c r="AE34" s="120"/>
      <c r="AF34" s="120"/>
      <c r="AG34" s="120"/>
      <c r="AH34" s="120"/>
      <c r="AI34" s="120"/>
      <c r="AJ34" s="120"/>
      <c r="AK34" s="120"/>
      <c r="AL34" s="120"/>
      <c r="AM34" s="120"/>
      <c r="AN34" s="120"/>
      <c r="AO34" s="120"/>
      <c r="AP34" s="120"/>
      <c r="AQ34" s="120"/>
      <c r="AR34" s="120"/>
      <c r="AS34" s="120"/>
      <c r="AT34" s="120"/>
      <c r="AU34" s="120"/>
      <c r="AV34" s="120"/>
    </row>
    <row r="35" spans="1:48" s="205" customFormat="1" ht="12.75" customHeight="1" x14ac:dyDescent="0.2">
      <c r="A35" s="118"/>
      <c r="B35" s="204"/>
      <c r="C35" s="199" t="s">
        <v>21</v>
      </c>
      <c r="D35" s="200" t="s">
        <v>193</v>
      </c>
      <c r="E35" s="249">
        <v>17.09</v>
      </c>
      <c r="F35" s="250">
        <v>18.79</v>
      </c>
      <c r="G35" s="195">
        <v>8975.9999999999964</v>
      </c>
      <c r="H35" s="180" t="s">
        <v>183</v>
      </c>
      <c r="I35" s="178"/>
      <c r="J35" s="179">
        <v>225</v>
      </c>
      <c r="K35" s="180"/>
      <c r="L35" s="178"/>
      <c r="M35" s="181">
        <v>65</v>
      </c>
      <c r="N35" s="181"/>
      <c r="O35" s="181"/>
      <c r="P35" s="208"/>
      <c r="Q35" s="535"/>
      <c r="R35" s="530">
        <f t="shared" si="0"/>
        <v>290</v>
      </c>
      <c r="S35" s="186" t="s">
        <v>277</v>
      </c>
      <c r="T35" s="186"/>
      <c r="U35" s="186"/>
      <c r="V35" s="186"/>
      <c r="W35" s="186"/>
      <c r="X35" s="186"/>
      <c r="Y35" s="186"/>
      <c r="Z35" s="198"/>
      <c r="AA35" s="120"/>
      <c r="AB35" s="120"/>
      <c r="AC35" s="120"/>
      <c r="AD35" s="120"/>
      <c r="AE35" s="120"/>
      <c r="AF35" s="120"/>
      <c r="AG35" s="120"/>
      <c r="AH35" s="120"/>
      <c r="AI35" s="120"/>
      <c r="AJ35" s="120"/>
      <c r="AK35" s="120"/>
      <c r="AL35" s="120"/>
      <c r="AM35" s="120"/>
      <c r="AN35" s="120"/>
      <c r="AO35" s="120"/>
      <c r="AP35" s="120"/>
      <c r="AQ35" s="120"/>
      <c r="AR35" s="120"/>
      <c r="AS35" s="120"/>
      <c r="AT35" s="120"/>
      <c r="AU35" s="120"/>
      <c r="AV35" s="120"/>
    </row>
    <row r="36" spans="1:48" s="205" customFormat="1" ht="12.75" customHeight="1" x14ac:dyDescent="0.2">
      <c r="A36" s="118"/>
      <c r="B36" s="204"/>
      <c r="C36" s="199" t="s">
        <v>21</v>
      </c>
      <c r="D36" s="200" t="s">
        <v>193</v>
      </c>
      <c r="E36" s="249">
        <v>18.79</v>
      </c>
      <c r="F36" s="250">
        <v>21.62</v>
      </c>
      <c r="G36" s="195">
        <v>14942.400000000011</v>
      </c>
      <c r="H36" s="180" t="s">
        <v>95</v>
      </c>
      <c r="I36" s="178"/>
      <c r="J36" s="179">
        <v>442</v>
      </c>
      <c r="K36" s="180"/>
      <c r="L36" s="178"/>
      <c r="M36" s="181">
        <v>27</v>
      </c>
      <c r="N36" s="181"/>
      <c r="O36" s="181"/>
      <c r="P36" s="208"/>
      <c r="Q36" s="535"/>
      <c r="R36" s="530">
        <f t="shared" si="0"/>
        <v>469</v>
      </c>
      <c r="S36" s="186" t="s">
        <v>278</v>
      </c>
      <c r="T36" s="186"/>
      <c r="U36" s="186"/>
      <c r="V36" s="186"/>
      <c r="W36" s="186"/>
      <c r="X36" s="186"/>
      <c r="Y36" s="186"/>
      <c r="Z36" s="198"/>
      <c r="AA36" s="118"/>
      <c r="AB36" s="118"/>
      <c r="AC36" s="118"/>
      <c r="AD36" s="118"/>
      <c r="AE36" s="118"/>
      <c r="AF36" s="120"/>
      <c r="AG36" s="120"/>
      <c r="AH36" s="120"/>
      <c r="AI36" s="120"/>
      <c r="AJ36" s="120"/>
      <c r="AK36" s="120"/>
      <c r="AL36" s="120"/>
      <c r="AM36" s="120"/>
      <c r="AN36" s="120"/>
      <c r="AO36" s="120"/>
      <c r="AP36" s="120"/>
      <c r="AQ36" s="120"/>
      <c r="AR36" s="120"/>
      <c r="AS36" s="120"/>
      <c r="AT36" s="120"/>
      <c r="AU36" s="120"/>
      <c r="AV36" s="120"/>
    </row>
    <row r="37" spans="1:48" s="205" customFormat="1" ht="12.75" customHeight="1" x14ac:dyDescent="0.2">
      <c r="A37" s="118"/>
      <c r="B37" s="204"/>
      <c r="C37" s="199" t="s">
        <v>21</v>
      </c>
      <c r="D37" s="200" t="s">
        <v>193</v>
      </c>
      <c r="E37" s="249">
        <v>21.62</v>
      </c>
      <c r="F37" s="242">
        <v>22.8</v>
      </c>
      <c r="G37" s="195">
        <v>6230.3999999999987</v>
      </c>
      <c r="H37" s="251" t="s">
        <v>95</v>
      </c>
      <c r="I37" s="178"/>
      <c r="J37" s="179">
        <v>185</v>
      </c>
      <c r="K37" s="180"/>
      <c r="L37" s="178"/>
      <c r="M37" s="181">
        <v>48</v>
      </c>
      <c r="N37" s="181"/>
      <c r="O37" s="181"/>
      <c r="P37" s="181"/>
      <c r="Q37" s="536"/>
      <c r="R37" s="530">
        <f t="shared" si="0"/>
        <v>233</v>
      </c>
      <c r="S37" s="186" t="s">
        <v>281</v>
      </c>
      <c r="T37" s="186"/>
      <c r="U37" s="186"/>
      <c r="V37" s="186"/>
      <c r="W37" s="186"/>
      <c r="X37" s="186"/>
      <c r="Y37" s="186"/>
      <c r="Z37" s="198"/>
      <c r="AA37" s="118"/>
      <c r="AB37" s="118"/>
      <c r="AC37" s="118"/>
      <c r="AD37" s="118"/>
      <c r="AE37" s="118"/>
      <c r="AF37" s="118"/>
      <c r="AG37" s="118"/>
      <c r="AH37" s="118"/>
      <c r="AI37" s="118"/>
      <c r="AJ37" s="118"/>
      <c r="AK37" s="118"/>
      <c r="AL37" s="118"/>
      <c r="AM37" s="118"/>
      <c r="AN37" s="118"/>
      <c r="AO37" s="118"/>
      <c r="AP37" s="118"/>
      <c r="AQ37" s="118"/>
      <c r="AR37" s="118"/>
      <c r="AS37" s="118"/>
      <c r="AT37" s="118"/>
      <c r="AU37" s="118"/>
      <c r="AV37" s="118"/>
    </row>
    <row r="38" spans="1:48" s="205" customFormat="1" ht="12.75" customHeight="1" x14ac:dyDescent="0.2">
      <c r="A38" s="118"/>
      <c r="B38" s="204"/>
      <c r="C38" s="199" t="s">
        <v>21</v>
      </c>
      <c r="D38" s="200" t="s">
        <v>193</v>
      </c>
      <c r="E38" s="247">
        <v>22.8</v>
      </c>
      <c r="F38" s="242">
        <v>24.5</v>
      </c>
      <c r="G38" s="195">
        <v>8975.9999999999964</v>
      </c>
      <c r="H38" s="251" t="s">
        <v>183</v>
      </c>
      <c r="I38" s="178"/>
      <c r="J38" s="179">
        <v>276</v>
      </c>
      <c r="K38" s="180"/>
      <c r="L38" s="178"/>
      <c r="M38" s="181">
        <v>89</v>
      </c>
      <c r="N38" s="181"/>
      <c r="O38" s="181"/>
      <c r="P38" s="181"/>
      <c r="Q38" s="536"/>
      <c r="R38" s="530">
        <f t="shared" si="0"/>
        <v>365</v>
      </c>
      <c r="S38" s="186" t="s">
        <v>282</v>
      </c>
      <c r="T38" s="186"/>
      <c r="U38" s="186"/>
      <c r="V38" s="186"/>
      <c r="W38" s="186"/>
      <c r="X38" s="186"/>
      <c r="Y38" s="186"/>
      <c r="Z38" s="198"/>
      <c r="AA38" s="118"/>
      <c r="AB38" s="118"/>
      <c r="AC38" s="118"/>
      <c r="AD38" s="118"/>
      <c r="AE38" s="118"/>
      <c r="AF38" s="118"/>
      <c r="AG38" s="118"/>
      <c r="AH38" s="118"/>
      <c r="AI38" s="118"/>
      <c r="AJ38" s="118"/>
      <c r="AK38" s="118"/>
      <c r="AL38" s="118"/>
      <c r="AM38" s="118"/>
      <c r="AN38" s="118"/>
      <c r="AO38" s="118"/>
      <c r="AP38" s="118"/>
      <c r="AQ38" s="118"/>
      <c r="AR38" s="118"/>
      <c r="AS38" s="118"/>
      <c r="AT38" s="118"/>
      <c r="AU38" s="118"/>
      <c r="AV38" s="118"/>
    </row>
    <row r="39" spans="1:48" s="205" customFormat="1" ht="12.75" customHeight="1" x14ac:dyDescent="0.2">
      <c r="A39" s="118"/>
      <c r="B39" s="204"/>
      <c r="C39" s="199" t="s">
        <v>21</v>
      </c>
      <c r="D39" s="200" t="s">
        <v>229</v>
      </c>
      <c r="E39" s="242">
        <v>24.5</v>
      </c>
      <c r="F39" s="242">
        <v>25.83</v>
      </c>
      <c r="G39" s="195">
        <v>7022.3999999999905</v>
      </c>
      <c r="H39" s="251" t="s">
        <v>183</v>
      </c>
      <c r="I39" s="178"/>
      <c r="J39" s="179">
        <v>6</v>
      </c>
      <c r="K39" s="180"/>
      <c r="L39" s="178"/>
      <c r="M39" s="181"/>
      <c r="N39" s="181"/>
      <c r="O39" s="181"/>
      <c r="P39" s="181"/>
      <c r="Q39" s="533"/>
      <c r="R39" s="530">
        <f t="shared" si="0"/>
        <v>6</v>
      </c>
      <c r="S39" s="186" t="s">
        <v>286</v>
      </c>
      <c r="T39" s="186"/>
      <c r="U39" s="186"/>
      <c r="V39" s="186"/>
      <c r="W39" s="186"/>
      <c r="X39" s="186"/>
      <c r="Y39" s="186"/>
      <c r="Z39" s="198"/>
      <c r="AA39" s="118"/>
      <c r="AB39" s="118"/>
      <c r="AC39" s="118"/>
      <c r="AD39" s="118"/>
      <c r="AE39" s="118"/>
      <c r="AF39" s="118"/>
      <c r="AG39" s="118"/>
      <c r="AH39" s="118"/>
      <c r="AI39" s="118"/>
      <c r="AJ39" s="118"/>
      <c r="AK39" s="118"/>
      <c r="AL39" s="118"/>
      <c r="AM39" s="118"/>
      <c r="AN39" s="118"/>
      <c r="AO39" s="118"/>
      <c r="AP39" s="118"/>
      <c r="AQ39" s="118"/>
      <c r="AR39" s="118"/>
      <c r="AS39" s="118"/>
      <c r="AT39" s="118"/>
      <c r="AU39" s="118"/>
      <c r="AV39" s="118"/>
    </row>
    <row r="40" spans="1:48" s="205" customFormat="1" ht="12.75" customHeight="1" x14ac:dyDescent="0.2">
      <c r="A40" s="118"/>
      <c r="B40" s="204"/>
      <c r="C40" s="199" t="s">
        <v>21</v>
      </c>
      <c r="D40" s="200" t="s">
        <v>229</v>
      </c>
      <c r="E40" s="242">
        <v>26.5</v>
      </c>
      <c r="F40" s="242">
        <v>28</v>
      </c>
      <c r="G40" s="195">
        <v>7920</v>
      </c>
      <c r="H40" s="251" t="s">
        <v>183</v>
      </c>
      <c r="I40" s="194"/>
      <c r="J40" s="209">
        <v>214</v>
      </c>
      <c r="K40" s="193"/>
      <c r="L40" s="194"/>
      <c r="M40" s="195">
        <v>80</v>
      </c>
      <c r="N40" s="195"/>
      <c r="O40" s="195"/>
      <c r="P40" s="195"/>
      <c r="Q40" s="537"/>
      <c r="R40" s="530">
        <f t="shared" si="0"/>
        <v>294</v>
      </c>
      <c r="S40" s="186" t="s">
        <v>287</v>
      </c>
      <c r="T40" s="186"/>
      <c r="U40" s="186"/>
      <c r="V40" s="186"/>
      <c r="W40" s="186"/>
      <c r="X40" s="186"/>
      <c r="Y40" s="186"/>
      <c r="Z40" s="198"/>
      <c r="AA40" s="118"/>
      <c r="AB40" s="118"/>
      <c r="AC40" s="118"/>
      <c r="AD40" s="118"/>
      <c r="AE40" s="118"/>
      <c r="AF40" s="118"/>
      <c r="AG40" s="118"/>
      <c r="AH40" s="118"/>
      <c r="AI40" s="118"/>
      <c r="AJ40" s="118"/>
      <c r="AK40" s="118"/>
      <c r="AL40" s="118"/>
      <c r="AM40" s="118"/>
      <c r="AN40" s="118"/>
      <c r="AO40" s="118"/>
      <c r="AP40" s="118"/>
      <c r="AQ40" s="118"/>
      <c r="AR40" s="118"/>
      <c r="AS40" s="118"/>
      <c r="AT40" s="118"/>
      <c r="AU40" s="118"/>
      <c r="AV40" s="118"/>
    </row>
    <row r="41" spans="1:48" s="205" customFormat="1" ht="12.75" customHeight="1" x14ac:dyDescent="0.2">
      <c r="A41" s="118"/>
      <c r="B41" s="204"/>
      <c r="C41" s="199" t="s">
        <v>21</v>
      </c>
      <c r="D41" s="200" t="s">
        <v>229</v>
      </c>
      <c r="E41" s="216">
        <v>28</v>
      </c>
      <c r="F41" s="242">
        <v>29.39</v>
      </c>
      <c r="G41" s="195">
        <v>7339.2000000000025</v>
      </c>
      <c r="H41" s="251" t="s">
        <v>183</v>
      </c>
      <c r="I41" s="194"/>
      <c r="J41" s="209">
        <v>215</v>
      </c>
      <c r="K41" s="193"/>
      <c r="L41" s="178"/>
      <c r="M41" s="195">
        <v>72</v>
      </c>
      <c r="N41" s="195"/>
      <c r="O41" s="195"/>
      <c r="P41" s="195"/>
      <c r="Q41" s="537"/>
      <c r="R41" s="530">
        <f t="shared" si="0"/>
        <v>287</v>
      </c>
      <c r="S41" s="186" t="s">
        <v>295</v>
      </c>
      <c r="T41" s="186"/>
      <c r="U41" s="186"/>
      <c r="V41" s="186"/>
      <c r="W41" s="186"/>
      <c r="X41" s="186"/>
      <c r="Y41" s="186"/>
      <c r="Z41" s="198"/>
      <c r="AA41" s="118"/>
      <c r="AB41" s="118"/>
      <c r="AC41" s="118"/>
      <c r="AD41" s="118"/>
      <c r="AE41" s="118"/>
      <c r="AF41" s="118"/>
      <c r="AG41" s="118"/>
      <c r="AH41" s="118"/>
      <c r="AI41" s="118"/>
      <c r="AJ41" s="118"/>
      <c r="AK41" s="118"/>
      <c r="AL41" s="118"/>
      <c r="AM41" s="118"/>
      <c r="AN41" s="118"/>
      <c r="AO41" s="118"/>
      <c r="AP41" s="118"/>
      <c r="AQ41" s="118"/>
      <c r="AR41" s="118"/>
      <c r="AS41" s="118"/>
      <c r="AT41" s="118"/>
      <c r="AU41" s="118"/>
      <c r="AV41" s="118"/>
    </row>
    <row r="42" spans="1:48" s="205" customFormat="1" ht="12.75" customHeight="1" x14ac:dyDescent="0.2">
      <c r="A42" s="118"/>
      <c r="B42" s="204"/>
      <c r="C42" s="199" t="s">
        <v>21</v>
      </c>
      <c r="D42" s="200" t="s">
        <v>229</v>
      </c>
      <c r="E42" s="216">
        <v>29.39</v>
      </c>
      <c r="F42" s="242">
        <v>31.7</v>
      </c>
      <c r="G42" s="195">
        <v>12196.799999999994</v>
      </c>
      <c r="H42" s="251" t="s">
        <v>183</v>
      </c>
      <c r="I42" s="211"/>
      <c r="J42" s="212">
        <v>274</v>
      </c>
      <c r="K42" s="213"/>
      <c r="L42" s="211"/>
      <c r="M42" s="214">
        <v>83</v>
      </c>
      <c r="N42" s="214"/>
      <c r="O42" s="214"/>
      <c r="P42" s="214"/>
      <c r="Q42" s="538"/>
      <c r="R42" s="530">
        <f t="shared" si="0"/>
        <v>357</v>
      </c>
      <c r="S42" s="186"/>
      <c r="T42" s="186"/>
      <c r="U42" s="186"/>
      <c r="V42" s="186"/>
      <c r="W42" s="186"/>
      <c r="X42" s="186"/>
      <c r="Y42" s="186"/>
      <c r="Z42" s="198"/>
      <c r="AA42" s="118"/>
      <c r="AB42" s="118"/>
      <c r="AC42" s="118"/>
      <c r="AD42" s="118"/>
      <c r="AE42" s="118"/>
      <c r="AF42" s="118"/>
      <c r="AG42" s="118"/>
      <c r="AH42" s="118"/>
      <c r="AI42" s="118"/>
      <c r="AJ42" s="118"/>
      <c r="AK42" s="118"/>
      <c r="AL42" s="118"/>
      <c r="AM42" s="118"/>
      <c r="AN42" s="118"/>
      <c r="AO42" s="118"/>
      <c r="AP42" s="118"/>
      <c r="AQ42" s="118"/>
      <c r="AR42" s="118"/>
      <c r="AS42" s="118"/>
      <c r="AT42" s="118"/>
      <c r="AU42" s="118"/>
      <c r="AV42" s="118"/>
    </row>
    <row r="43" spans="1:48" s="205" customFormat="1" ht="12.75" customHeight="1" x14ac:dyDescent="0.2">
      <c r="A43" s="118"/>
      <c r="B43" s="204"/>
      <c r="C43" s="188" t="s">
        <v>21</v>
      </c>
      <c r="D43" s="189" t="s">
        <v>229</v>
      </c>
      <c r="E43" s="216">
        <v>31.7</v>
      </c>
      <c r="F43" s="242">
        <v>33.9</v>
      </c>
      <c r="G43" s="195">
        <v>11615.999999999996</v>
      </c>
      <c r="H43" s="251" t="s">
        <v>183</v>
      </c>
      <c r="I43" s="211"/>
      <c r="J43" s="212">
        <v>258</v>
      </c>
      <c r="K43" s="213"/>
      <c r="L43" s="211"/>
      <c r="M43" s="214">
        <v>40</v>
      </c>
      <c r="N43" s="214"/>
      <c r="O43" s="214"/>
      <c r="P43" s="214"/>
      <c r="Q43" s="538"/>
      <c r="R43" s="530">
        <f t="shared" si="0"/>
        <v>298</v>
      </c>
      <c r="S43" s="186" t="s">
        <v>303</v>
      </c>
      <c r="T43" s="186"/>
      <c r="U43" s="186"/>
      <c r="V43" s="186"/>
      <c r="W43" s="186"/>
      <c r="X43" s="186"/>
      <c r="Y43" s="186"/>
      <c r="Z43" s="198"/>
      <c r="AA43" s="118"/>
      <c r="AB43" s="118"/>
      <c r="AC43" s="118"/>
      <c r="AD43" s="118"/>
      <c r="AE43" s="118"/>
      <c r="AF43" s="118"/>
      <c r="AG43" s="118"/>
      <c r="AH43" s="118"/>
      <c r="AI43" s="118"/>
      <c r="AJ43" s="118"/>
      <c r="AK43" s="118"/>
      <c r="AL43" s="118"/>
      <c r="AM43" s="118"/>
      <c r="AN43" s="118"/>
      <c r="AO43" s="118"/>
      <c r="AP43" s="118"/>
      <c r="AQ43" s="118"/>
      <c r="AR43" s="118"/>
      <c r="AS43" s="118"/>
      <c r="AT43" s="118"/>
      <c r="AU43" s="118"/>
      <c r="AV43" s="118"/>
    </row>
    <row r="44" spans="1:48" s="205" customFormat="1" ht="12.75" customHeight="1" x14ac:dyDescent="0.2">
      <c r="A44" s="118"/>
      <c r="B44" s="204"/>
      <c r="C44" s="199" t="s">
        <v>21</v>
      </c>
      <c r="D44" s="200" t="s">
        <v>229</v>
      </c>
      <c r="E44" s="216">
        <v>33.9</v>
      </c>
      <c r="F44" s="216">
        <v>35.9</v>
      </c>
      <c r="G44" s="214">
        <v>10560</v>
      </c>
      <c r="H44" s="251" t="s">
        <v>183</v>
      </c>
      <c r="I44" s="211"/>
      <c r="J44" s="212">
        <v>467</v>
      </c>
      <c r="K44" s="213"/>
      <c r="L44" s="211"/>
      <c r="M44" s="214">
        <v>44</v>
      </c>
      <c r="N44" s="214"/>
      <c r="O44" s="214"/>
      <c r="P44" s="214"/>
      <c r="Q44" s="538"/>
      <c r="R44" s="530">
        <f t="shared" si="0"/>
        <v>511</v>
      </c>
      <c r="S44" s="186" t="s">
        <v>314</v>
      </c>
      <c r="T44" s="186"/>
      <c r="U44" s="186"/>
      <c r="V44" s="186"/>
      <c r="W44" s="186"/>
      <c r="X44" s="186"/>
      <c r="Y44" s="186"/>
      <c r="Z44" s="198"/>
      <c r="AA44" s="118"/>
      <c r="AB44" s="118"/>
      <c r="AC44" s="118"/>
      <c r="AD44" s="118"/>
      <c r="AE44" s="118"/>
      <c r="AF44" s="118"/>
      <c r="AG44" s="118"/>
      <c r="AH44" s="118"/>
      <c r="AI44" s="118"/>
      <c r="AJ44" s="118"/>
      <c r="AK44" s="118"/>
      <c r="AL44" s="118"/>
      <c r="AM44" s="118"/>
      <c r="AN44" s="118"/>
      <c r="AO44" s="118"/>
      <c r="AP44" s="118"/>
      <c r="AQ44" s="118"/>
      <c r="AR44" s="118"/>
      <c r="AS44" s="118"/>
      <c r="AT44" s="118"/>
      <c r="AU44" s="118"/>
      <c r="AV44" s="118"/>
    </row>
    <row r="45" spans="1:48" s="205" customFormat="1" ht="12.75" customHeight="1" x14ac:dyDescent="0.2">
      <c r="A45" s="118"/>
      <c r="B45" s="204"/>
      <c r="C45" s="199" t="s">
        <v>21</v>
      </c>
      <c r="D45" s="200" t="s">
        <v>229</v>
      </c>
      <c r="E45" s="216">
        <v>35.9</v>
      </c>
      <c r="F45" s="216">
        <v>37</v>
      </c>
      <c r="G45" s="214">
        <v>5808.0000000000073</v>
      </c>
      <c r="H45" s="251" t="s">
        <v>183</v>
      </c>
      <c r="I45" s="211"/>
      <c r="J45" s="212">
        <v>131</v>
      </c>
      <c r="K45" s="213"/>
      <c r="L45" s="211"/>
      <c r="M45" s="214">
        <v>5</v>
      </c>
      <c r="N45" s="214"/>
      <c r="O45" s="214"/>
      <c r="P45" s="214"/>
      <c r="Q45" s="538"/>
      <c r="R45" s="530">
        <f t="shared" si="0"/>
        <v>136</v>
      </c>
      <c r="S45" s="186" t="s">
        <v>315</v>
      </c>
      <c r="T45" s="186"/>
      <c r="U45" s="186"/>
      <c r="V45" s="186"/>
      <c r="W45" s="186"/>
      <c r="X45" s="186"/>
      <c r="Y45" s="186"/>
      <c r="Z45" s="198"/>
      <c r="AA45" s="118"/>
      <c r="AB45" s="118"/>
      <c r="AC45" s="118"/>
      <c r="AD45" s="118"/>
      <c r="AE45" s="118"/>
      <c r="AF45" s="118"/>
      <c r="AG45" s="118"/>
      <c r="AH45" s="118"/>
      <c r="AI45" s="118"/>
      <c r="AJ45" s="118"/>
      <c r="AK45" s="118"/>
      <c r="AL45" s="118"/>
      <c r="AM45" s="118"/>
      <c r="AN45" s="118"/>
      <c r="AO45" s="118"/>
      <c r="AP45" s="118"/>
      <c r="AQ45" s="118"/>
      <c r="AR45" s="118"/>
      <c r="AS45" s="118"/>
      <c r="AT45" s="118"/>
      <c r="AU45" s="118"/>
      <c r="AV45" s="118"/>
    </row>
    <row r="46" spans="1:48" s="205" customFormat="1" ht="12.75" customHeight="1" x14ac:dyDescent="0.2">
      <c r="A46" s="118"/>
      <c r="B46" s="173"/>
      <c r="C46" s="206" t="s">
        <v>21</v>
      </c>
      <c r="D46" s="200" t="s">
        <v>229</v>
      </c>
      <c r="E46" s="216">
        <v>40.5</v>
      </c>
      <c r="F46" s="216">
        <v>42.15</v>
      </c>
      <c r="G46" s="214">
        <v>8711.9999999999927</v>
      </c>
      <c r="H46" s="251" t="s">
        <v>183</v>
      </c>
      <c r="I46" s="211"/>
      <c r="J46" s="212">
        <v>114</v>
      </c>
      <c r="K46" s="213"/>
      <c r="L46" s="211"/>
      <c r="M46" s="214">
        <v>39</v>
      </c>
      <c r="N46" s="214"/>
      <c r="O46" s="214"/>
      <c r="P46" s="214"/>
      <c r="Q46" s="538"/>
      <c r="R46" s="530">
        <f t="shared" si="0"/>
        <v>153</v>
      </c>
      <c r="S46" s="186" t="s">
        <v>77</v>
      </c>
      <c r="T46" s="186"/>
      <c r="U46" s="186"/>
      <c r="V46" s="186"/>
      <c r="W46" s="186"/>
      <c r="X46" s="186"/>
      <c r="Y46" s="186"/>
      <c r="Z46" s="198"/>
      <c r="AA46" s="118"/>
      <c r="AB46" s="118"/>
      <c r="AC46" s="118"/>
      <c r="AD46" s="118"/>
      <c r="AE46" s="118"/>
      <c r="AF46" s="118"/>
      <c r="AG46" s="118"/>
      <c r="AH46" s="118"/>
      <c r="AI46" s="118"/>
      <c r="AJ46" s="118"/>
      <c r="AK46" s="118"/>
      <c r="AL46" s="118"/>
      <c r="AM46" s="118"/>
      <c r="AN46" s="118"/>
      <c r="AO46" s="118"/>
      <c r="AP46" s="118"/>
      <c r="AQ46" s="118"/>
      <c r="AR46" s="118"/>
      <c r="AS46" s="118"/>
      <c r="AT46" s="118"/>
      <c r="AU46" s="118"/>
      <c r="AV46" s="118"/>
    </row>
    <row r="47" spans="1:48" s="205" customFormat="1" ht="12.75" customHeight="1" x14ac:dyDescent="0.2">
      <c r="A47" s="118"/>
      <c r="B47" s="173"/>
      <c r="C47" s="206" t="s">
        <v>21</v>
      </c>
      <c r="D47" s="200" t="s">
        <v>229</v>
      </c>
      <c r="E47" s="216">
        <v>43.22</v>
      </c>
      <c r="F47" s="216">
        <v>48.47</v>
      </c>
      <c r="G47" s="214">
        <v>27720</v>
      </c>
      <c r="H47" s="251" t="s">
        <v>183</v>
      </c>
      <c r="I47" s="211"/>
      <c r="J47" s="212">
        <v>464</v>
      </c>
      <c r="K47" s="213"/>
      <c r="L47" s="211"/>
      <c r="M47" s="214">
        <v>38</v>
      </c>
      <c r="N47" s="214"/>
      <c r="O47" s="214"/>
      <c r="P47" s="214"/>
      <c r="Q47" s="538"/>
      <c r="R47" s="530">
        <f t="shared" si="0"/>
        <v>502</v>
      </c>
      <c r="S47" s="186"/>
      <c r="T47" s="186"/>
      <c r="U47" s="186"/>
      <c r="V47" s="186"/>
      <c r="W47" s="186"/>
      <c r="X47" s="186"/>
      <c r="Y47" s="186"/>
      <c r="Z47" s="198"/>
      <c r="AA47" s="118"/>
      <c r="AB47" s="118"/>
      <c r="AC47" s="118"/>
      <c r="AD47" s="118"/>
      <c r="AE47" s="118"/>
      <c r="AF47" s="118"/>
      <c r="AG47" s="118"/>
      <c r="AH47" s="118"/>
      <c r="AI47" s="118"/>
      <c r="AJ47" s="118"/>
      <c r="AK47" s="118"/>
      <c r="AL47" s="118"/>
      <c r="AM47" s="118"/>
      <c r="AN47" s="118"/>
      <c r="AO47" s="118"/>
      <c r="AP47" s="118"/>
      <c r="AQ47" s="118"/>
      <c r="AR47" s="118"/>
      <c r="AS47" s="118"/>
      <c r="AT47" s="118"/>
      <c r="AU47" s="118"/>
      <c r="AV47" s="118"/>
    </row>
    <row r="48" spans="1:48" s="205" customFormat="1" ht="12.75" customHeight="1" x14ac:dyDescent="0.2">
      <c r="A48" s="118"/>
      <c r="B48" s="173"/>
      <c r="C48" s="206" t="s">
        <v>21</v>
      </c>
      <c r="D48" s="200" t="s">
        <v>229</v>
      </c>
      <c r="E48" s="216">
        <v>48.47</v>
      </c>
      <c r="F48" s="216">
        <v>52.77</v>
      </c>
      <c r="G48" s="214">
        <v>22704.000000000022</v>
      </c>
      <c r="H48" s="251" t="s">
        <v>183</v>
      </c>
      <c r="I48" s="211"/>
      <c r="J48" s="212">
        <v>368</v>
      </c>
      <c r="K48" s="213"/>
      <c r="L48" s="211"/>
      <c r="M48" s="214">
        <v>43</v>
      </c>
      <c r="N48" s="214"/>
      <c r="O48" s="214"/>
      <c r="P48" s="214"/>
      <c r="Q48" s="538"/>
      <c r="R48" s="530">
        <f t="shared" si="0"/>
        <v>411</v>
      </c>
      <c r="S48" s="186"/>
      <c r="T48" s="186"/>
      <c r="U48" s="186"/>
      <c r="V48" s="186"/>
      <c r="W48" s="186"/>
      <c r="X48" s="186"/>
      <c r="Y48" s="186"/>
      <c r="Z48" s="198"/>
      <c r="AA48" s="118"/>
      <c r="AB48" s="118"/>
      <c r="AC48" s="118"/>
      <c r="AD48" s="118"/>
      <c r="AE48" s="118"/>
      <c r="AF48" s="118"/>
      <c r="AG48" s="118"/>
      <c r="AH48" s="118"/>
      <c r="AI48" s="118"/>
      <c r="AJ48" s="118"/>
      <c r="AK48" s="118"/>
      <c r="AL48" s="118"/>
      <c r="AM48" s="118"/>
      <c r="AN48" s="118"/>
      <c r="AO48" s="118"/>
      <c r="AP48" s="118"/>
      <c r="AQ48" s="118"/>
      <c r="AR48" s="118"/>
      <c r="AS48" s="118"/>
      <c r="AT48" s="118"/>
      <c r="AU48" s="118"/>
      <c r="AV48" s="118"/>
    </row>
    <row r="49" spans="1:48" s="205" customFormat="1" ht="12.75" customHeight="1" x14ac:dyDescent="0.2">
      <c r="A49" s="118"/>
      <c r="B49" s="173"/>
      <c r="C49" s="206" t="s">
        <v>21</v>
      </c>
      <c r="D49" s="200" t="s">
        <v>229</v>
      </c>
      <c r="E49" s="216">
        <v>52.77</v>
      </c>
      <c r="F49" s="216">
        <v>54.97</v>
      </c>
      <c r="G49" s="214">
        <v>11615.999999999978</v>
      </c>
      <c r="H49" s="251" t="s">
        <v>183</v>
      </c>
      <c r="I49" s="211"/>
      <c r="J49" s="212">
        <v>250</v>
      </c>
      <c r="K49" s="213"/>
      <c r="L49" s="211"/>
      <c r="M49" s="214">
        <v>106</v>
      </c>
      <c r="N49" s="217"/>
      <c r="O49" s="214"/>
      <c r="P49" s="214"/>
      <c r="Q49" s="538"/>
      <c r="R49" s="530">
        <f t="shared" si="0"/>
        <v>356</v>
      </c>
      <c r="S49" s="186" t="s">
        <v>341</v>
      </c>
      <c r="T49" s="186"/>
      <c r="U49" s="186"/>
      <c r="V49" s="186"/>
      <c r="W49" s="186"/>
      <c r="X49" s="186"/>
      <c r="Y49" s="186"/>
      <c r="Z49" s="198"/>
      <c r="AA49" s="118"/>
      <c r="AB49" s="118"/>
      <c r="AC49" s="118"/>
      <c r="AD49" s="118"/>
      <c r="AE49" s="118"/>
      <c r="AF49" s="118"/>
      <c r="AG49" s="118"/>
      <c r="AH49" s="118"/>
      <c r="AI49" s="118"/>
      <c r="AJ49" s="118"/>
      <c r="AK49" s="118"/>
      <c r="AL49" s="118"/>
      <c r="AM49" s="118"/>
      <c r="AN49" s="118"/>
      <c r="AO49" s="118"/>
      <c r="AP49" s="118"/>
      <c r="AQ49" s="118"/>
      <c r="AR49" s="118"/>
      <c r="AS49" s="118"/>
      <c r="AT49" s="118"/>
      <c r="AU49" s="118"/>
      <c r="AV49" s="118"/>
    </row>
    <row r="50" spans="1:48" s="205" customFormat="1" ht="12.75" customHeight="1" x14ac:dyDescent="0.2">
      <c r="A50" s="118"/>
      <c r="B50" s="173"/>
      <c r="C50" s="206"/>
      <c r="D50" s="200"/>
      <c r="E50" s="216"/>
      <c r="F50" s="216"/>
      <c r="G50" s="214"/>
      <c r="H50" s="215"/>
      <c r="I50" s="211"/>
      <c r="J50" s="212"/>
      <c r="K50" s="213"/>
      <c r="L50" s="211"/>
      <c r="M50" s="214"/>
      <c r="N50" s="217"/>
      <c r="O50" s="214"/>
      <c r="P50" s="214"/>
      <c r="Q50" s="538"/>
      <c r="R50" s="530" t="str">
        <f t="shared" si="0"/>
        <v/>
      </c>
      <c r="S50" s="186"/>
      <c r="T50" s="186"/>
      <c r="U50" s="186"/>
      <c r="V50" s="186"/>
      <c r="W50" s="186"/>
      <c r="X50" s="186"/>
      <c r="Y50" s="186"/>
      <c r="Z50" s="198"/>
      <c r="AA50" s="118"/>
      <c r="AB50" s="118"/>
      <c r="AC50" s="118"/>
      <c r="AD50" s="118"/>
      <c r="AE50" s="118"/>
      <c r="AF50" s="118"/>
      <c r="AG50" s="118"/>
      <c r="AH50" s="118"/>
      <c r="AI50" s="118"/>
      <c r="AJ50" s="118"/>
      <c r="AK50" s="118"/>
      <c r="AL50" s="118"/>
      <c r="AM50" s="118"/>
      <c r="AN50" s="118"/>
      <c r="AO50" s="118"/>
      <c r="AP50" s="118"/>
      <c r="AQ50" s="118"/>
      <c r="AR50" s="118"/>
      <c r="AS50" s="118"/>
      <c r="AT50" s="118"/>
      <c r="AU50" s="118"/>
      <c r="AV50" s="118"/>
    </row>
    <row r="51" spans="1:48" s="205" customFormat="1" ht="12.75" customHeight="1" x14ac:dyDescent="0.2">
      <c r="A51" s="118"/>
      <c r="B51" s="173"/>
      <c r="C51" s="206" t="s">
        <v>21</v>
      </c>
      <c r="D51" s="200" t="s">
        <v>283</v>
      </c>
      <c r="E51" s="216">
        <v>22.8</v>
      </c>
      <c r="F51" s="216">
        <v>23.77</v>
      </c>
      <c r="G51" s="214">
        <f>(F51-E51)*5280</f>
        <v>5121.599999999994</v>
      </c>
      <c r="H51" s="215">
        <v>9</v>
      </c>
      <c r="I51" s="211"/>
      <c r="J51" s="212">
        <v>44</v>
      </c>
      <c r="K51" s="213"/>
      <c r="L51" s="211"/>
      <c r="M51" s="214"/>
      <c r="N51" s="217"/>
      <c r="O51" s="214">
        <v>75</v>
      </c>
      <c r="P51" s="214"/>
      <c r="Q51" s="538"/>
      <c r="R51" s="530">
        <f t="shared" si="0"/>
        <v>119</v>
      </c>
      <c r="S51" s="186" t="s">
        <v>280</v>
      </c>
      <c r="T51" s="186"/>
      <c r="U51" s="186"/>
      <c r="V51" s="186"/>
      <c r="W51" s="186"/>
      <c r="X51" s="186"/>
      <c r="Y51" s="186"/>
      <c r="Z51" s="198"/>
      <c r="AA51" s="118"/>
      <c r="AB51" s="118"/>
      <c r="AC51" s="118"/>
      <c r="AD51" s="118"/>
      <c r="AE51" s="118"/>
      <c r="AF51" s="118"/>
      <c r="AG51" s="118"/>
      <c r="AH51" s="118"/>
      <c r="AI51" s="118"/>
      <c r="AJ51" s="118"/>
      <c r="AK51" s="118"/>
      <c r="AL51" s="118"/>
      <c r="AM51" s="118"/>
      <c r="AN51" s="118"/>
      <c r="AO51" s="118"/>
      <c r="AP51" s="118"/>
      <c r="AQ51" s="118"/>
      <c r="AR51" s="118"/>
      <c r="AS51" s="118"/>
      <c r="AT51" s="118"/>
      <c r="AU51" s="118"/>
      <c r="AV51" s="118"/>
    </row>
    <row r="52" spans="1:48" s="205" customFormat="1" ht="12.75" customHeight="1" x14ac:dyDescent="0.2">
      <c r="A52" s="118"/>
      <c r="B52" s="173"/>
      <c r="C52" s="206" t="s">
        <v>21</v>
      </c>
      <c r="D52" s="200" t="s">
        <v>283</v>
      </c>
      <c r="E52" s="216">
        <v>30.7</v>
      </c>
      <c r="F52" s="216">
        <v>33.58</v>
      </c>
      <c r="G52" s="214">
        <f>(F52-E52)*5280</f>
        <v>15206.399999999994</v>
      </c>
      <c r="H52" s="215">
        <v>9</v>
      </c>
      <c r="I52" s="211"/>
      <c r="J52" s="212">
        <v>257</v>
      </c>
      <c r="K52" s="213"/>
      <c r="L52" s="211"/>
      <c r="M52" s="214"/>
      <c r="N52" s="217"/>
      <c r="O52" s="214">
        <v>75</v>
      </c>
      <c r="P52" s="214"/>
      <c r="Q52" s="538"/>
      <c r="R52" s="530">
        <f t="shared" si="0"/>
        <v>332</v>
      </c>
      <c r="S52" s="186" t="s">
        <v>302</v>
      </c>
      <c r="T52" s="186"/>
      <c r="U52" s="186"/>
      <c r="V52" s="186"/>
      <c r="W52" s="186"/>
      <c r="X52" s="186"/>
      <c r="Y52" s="186"/>
      <c r="Z52" s="198"/>
      <c r="AA52" s="118"/>
      <c r="AB52" s="118"/>
      <c r="AC52" s="118"/>
      <c r="AD52" s="118"/>
      <c r="AE52" s="118"/>
      <c r="AF52" s="118"/>
      <c r="AG52" s="118"/>
      <c r="AH52" s="118"/>
      <c r="AI52" s="118"/>
      <c r="AJ52" s="118"/>
      <c r="AK52" s="118"/>
      <c r="AL52" s="118"/>
      <c r="AM52" s="118"/>
      <c r="AN52" s="118"/>
      <c r="AO52" s="118"/>
      <c r="AP52" s="118"/>
      <c r="AQ52" s="118"/>
      <c r="AR52" s="118"/>
      <c r="AS52" s="118"/>
      <c r="AT52" s="118"/>
      <c r="AU52" s="118"/>
      <c r="AV52" s="118"/>
    </row>
    <row r="53" spans="1:48" s="205" customFormat="1" ht="12.75" customHeight="1" x14ac:dyDescent="0.2">
      <c r="A53" s="118"/>
      <c r="B53" s="173"/>
      <c r="C53" s="206" t="s">
        <v>21</v>
      </c>
      <c r="D53" s="200" t="s">
        <v>283</v>
      </c>
      <c r="E53" s="216">
        <v>40.92</v>
      </c>
      <c r="F53" s="216">
        <v>42.15</v>
      </c>
      <c r="G53" s="214">
        <f>(F53-E53)*5280</f>
        <v>6494.3999999999833</v>
      </c>
      <c r="H53" s="215">
        <v>9</v>
      </c>
      <c r="I53" s="211"/>
      <c r="J53" s="212">
        <v>133</v>
      </c>
      <c r="K53" s="213"/>
      <c r="L53" s="211"/>
      <c r="M53" s="214"/>
      <c r="N53" s="217"/>
      <c r="O53" s="214">
        <v>34</v>
      </c>
      <c r="P53" s="214"/>
      <c r="Q53" s="538"/>
      <c r="R53" s="530">
        <f t="shared" si="0"/>
        <v>167</v>
      </c>
      <c r="S53" s="186" t="s">
        <v>318</v>
      </c>
      <c r="T53" s="186"/>
      <c r="U53" s="186"/>
      <c r="V53" s="186"/>
      <c r="W53" s="186"/>
      <c r="X53" s="186"/>
      <c r="Y53" s="186"/>
      <c r="Z53" s="198"/>
      <c r="AA53" s="118"/>
      <c r="AB53" s="118"/>
      <c r="AC53" s="118"/>
      <c r="AD53" s="118"/>
      <c r="AE53" s="118"/>
      <c r="AF53" s="118"/>
      <c r="AG53" s="118"/>
      <c r="AH53" s="118"/>
      <c r="AI53" s="118"/>
      <c r="AJ53" s="118"/>
      <c r="AK53" s="118"/>
      <c r="AL53" s="118"/>
      <c r="AM53" s="118"/>
      <c r="AN53" s="118"/>
      <c r="AO53" s="118"/>
      <c r="AP53" s="118"/>
      <c r="AQ53" s="118"/>
      <c r="AR53" s="118"/>
      <c r="AS53" s="118"/>
      <c r="AT53" s="118"/>
      <c r="AU53" s="118"/>
      <c r="AV53" s="118"/>
    </row>
    <row r="54" spans="1:48" s="205" customFormat="1" ht="12.75" customHeight="1" x14ac:dyDescent="0.2">
      <c r="A54" s="118"/>
      <c r="B54" s="173"/>
      <c r="C54" s="206"/>
      <c r="D54" s="200"/>
      <c r="E54" s="216"/>
      <c r="F54" s="216"/>
      <c r="G54" s="214"/>
      <c r="H54" s="215"/>
      <c r="I54" s="211"/>
      <c r="J54" s="212"/>
      <c r="K54" s="213"/>
      <c r="L54" s="211"/>
      <c r="M54" s="214"/>
      <c r="N54" s="217"/>
      <c r="O54" s="214"/>
      <c r="P54" s="214"/>
      <c r="Q54" s="538"/>
      <c r="R54" s="530" t="str">
        <f t="shared" si="0"/>
        <v/>
      </c>
      <c r="S54" s="186"/>
      <c r="T54" s="186"/>
      <c r="U54" s="186"/>
      <c r="V54" s="186"/>
      <c r="W54" s="186"/>
      <c r="X54" s="186"/>
      <c r="Y54" s="186"/>
      <c r="Z54" s="198"/>
      <c r="AA54" s="118"/>
      <c r="AB54" s="118"/>
      <c r="AC54" s="118"/>
      <c r="AD54" s="118"/>
      <c r="AE54" s="118"/>
      <c r="AF54" s="118"/>
      <c r="AG54" s="118"/>
      <c r="AH54" s="118"/>
      <c r="AI54" s="118"/>
      <c r="AJ54" s="118"/>
      <c r="AK54" s="118"/>
      <c r="AL54" s="118"/>
      <c r="AM54" s="118"/>
      <c r="AN54" s="118"/>
      <c r="AO54" s="118"/>
      <c r="AP54" s="118"/>
      <c r="AQ54" s="118"/>
      <c r="AR54" s="118"/>
      <c r="AS54" s="118"/>
      <c r="AT54" s="118"/>
      <c r="AU54" s="118"/>
      <c r="AV54" s="118"/>
    </row>
    <row r="55" spans="1:48" s="205" customFormat="1" ht="12.75" customHeight="1" x14ac:dyDescent="0.2">
      <c r="A55" s="118"/>
      <c r="B55" s="173"/>
      <c r="C55" s="206"/>
      <c r="D55" s="200"/>
      <c r="E55" s="216"/>
      <c r="F55" s="216"/>
      <c r="G55" s="252"/>
      <c r="H55" s="215"/>
      <c r="I55" s="211"/>
      <c r="J55" s="212"/>
      <c r="K55" s="213"/>
      <c r="L55" s="211"/>
      <c r="M55" s="214"/>
      <c r="N55" s="217"/>
      <c r="O55" s="214"/>
      <c r="P55" s="214"/>
      <c r="Q55" s="538"/>
      <c r="R55" s="530" t="str">
        <f t="shared" si="0"/>
        <v/>
      </c>
      <c r="S55" s="186"/>
      <c r="T55" s="186"/>
      <c r="U55" s="186"/>
      <c r="V55" s="186"/>
      <c r="W55" s="186"/>
      <c r="X55" s="186"/>
      <c r="Y55" s="186"/>
      <c r="Z55" s="198"/>
      <c r="AA55" s="118"/>
      <c r="AB55" s="118"/>
      <c r="AC55" s="118"/>
      <c r="AD55" s="118"/>
      <c r="AE55" s="118"/>
      <c r="AF55" s="118"/>
      <c r="AG55" s="118"/>
      <c r="AH55" s="118"/>
      <c r="AI55" s="118"/>
      <c r="AJ55" s="118"/>
      <c r="AK55" s="118"/>
      <c r="AL55" s="118"/>
      <c r="AM55" s="118"/>
      <c r="AN55" s="118"/>
      <c r="AO55" s="118"/>
      <c r="AP55" s="118"/>
      <c r="AQ55" s="118"/>
      <c r="AR55" s="118"/>
      <c r="AS55" s="118"/>
      <c r="AT55" s="118"/>
      <c r="AU55" s="118"/>
      <c r="AV55" s="118"/>
    </row>
    <row r="56" spans="1:48" s="205" customFormat="1" ht="12.75" customHeight="1" x14ac:dyDescent="0.2">
      <c r="A56" s="118"/>
      <c r="B56" s="173"/>
      <c r="C56" s="206" t="s">
        <v>21</v>
      </c>
      <c r="D56" s="200" t="s">
        <v>284</v>
      </c>
      <c r="E56" s="216">
        <v>22.8</v>
      </c>
      <c r="F56" s="216">
        <v>23.77</v>
      </c>
      <c r="G56" s="214">
        <f>(F56-E56)*5280</f>
        <v>5121.599999999994</v>
      </c>
      <c r="H56" s="215">
        <v>9</v>
      </c>
      <c r="I56" s="211"/>
      <c r="J56" s="212"/>
      <c r="K56" s="213"/>
      <c r="L56" s="211"/>
      <c r="M56" s="214"/>
      <c r="N56" s="217"/>
      <c r="O56" s="214"/>
      <c r="P56" s="214"/>
      <c r="Q56" s="538"/>
      <c r="R56" s="530" t="str">
        <f t="shared" si="0"/>
        <v/>
      </c>
      <c r="S56" s="186" t="s">
        <v>285</v>
      </c>
      <c r="T56" s="186"/>
      <c r="U56" s="186"/>
      <c r="V56" s="186"/>
      <c r="W56" s="186"/>
      <c r="X56" s="186"/>
      <c r="Y56" s="186"/>
      <c r="Z56" s="198"/>
      <c r="AA56" s="118"/>
      <c r="AB56" s="118"/>
      <c r="AC56" s="118"/>
      <c r="AD56" s="118"/>
      <c r="AE56" s="118"/>
      <c r="AF56" s="118"/>
      <c r="AG56" s="118"/>
      <c r="AH56" s="118"/>
      <c r="AI56" s="118"/>
      <c r="AJ56" s="118"/>
      <c r="AK56" s="118"/>
      <c r="AL56" s="118"/>
      <c r="AM56" s="118"/>
      <c r="AN56" s="118"/>
      <c r="AO56" s="118"/>
      <c r="AP56" s="118"/>
      <c r="AQ56" s="118"/>
      <c r="AR56" s="118"/>
      <c r="AS56" s="118"/>
      <c r="AT56" s="118"/>
      <c r="AU56" s="118"/>
      <c r="AV56" s="118"/>
    </row>
    <row r="57" spans="1:48" s="205" customFormat="1" ht="12.75" customHeight="1" x14ac:dyDescent="0.2">
      <c r="A57" s="118"/>
      <c r="B57" s="173"/>
      <c r="C57" s="206" t="s">
        <v>21</v>
      </c>
      <c r="D57" s="200" t="s">
        <v>284</v>
      </c>
      <c r="E57" s="216">
        <v>30.6</v>
      </c>
      <c r="F57" s="216">
        <v>33.54</v>
      </c>
      <c r="G57" s="214">
        <f>(F57-E57)*5280</f>
        <v>15523.199999999988</v>
      </c>
      <c r="H57" s="215">
        <v>9</v>
      </c>
      <c r="I57" s="211"/>
      <c r="J57" s="212">
        <v>162</v>
      </c>
      <c r="K57" s="213"/>
      <c r="L57" s="211"/>
      <c r="M57" s="214">
        <v>77</v>
      </c>
      <c r="N57" s="217"/>
      <c r="O57" s="214"/>
      <c r="P57" s="214"/>
      <c r="Q57" s="538"/>
      <c r="R57" s="530">
        <f t="shared" si="0"/>
        <v>239</v>
      </c>
      <c r="S57" s="186" t="s">
        <v>302</v>
      </c>
      <c r="T57" s="186"/>
      <c r="U57" s="186"/>
      <c r="V57" s="186"/>
      <c r="W57" s="186"/>
      <c r="X57" s="186"/>
      <c r="Y57" s="186"/>
      <c r="Z57" s="198"/>
      <c r="AA57" s="118"/>
      <c r="AB57" s="118"/>
      <c r="AC57" s="118"/>
      <c r="AD57" s="118"/>
      <c r="AE57" s="118"/>
      <c r="AF57" s="118"/>
      <c r="AG57" s="118"/>
      <c r="AH57" s="118"/>
      <c r="AI57" s="118"/>
      <c r="AJ57" s="118"/>
      <c r="AK57" s="118"/>
      <c r="AL57" s="118"/>
      <c r="AM57" s="118"/>
      <c r="AN57" s="118"/>
      <c r="AO57" s="118"/>
      <c r="AP57" s="118"/>
      <c r="AQ57" s="118"/>
      <c r="AR57" s="118"/>
      <c r="AS57" s="118"/>
      <c r="AT57" s="118"/>
      <c r="AU57" s="118"/>
      <c r="AV57" s="118"/>
    </row>
    <row r="58" spans="1:48" s="205" customFormat="1" ht="12.75" customHeight="1" x14ac:dyDescent="0.2">
      <c r="A58" s="118"/>
      <c r="B58" s="173"/>
      <c r="C58" s="206" t="s">
        <v>21</v>
      </c>
      <c r="D58" s="200" t="s">
        <v>284</v>
      </c>
      <c r="E58" s="216">
        <v>40.92</v>
      </c>
      <c r="F58" s="216">
        <v>42.15</v>
      </c>
      <c r="G58" s="214">
        <f>(F58-E58)*5280</f>
        <v>6494.3999999999833</v>
      </c>
      <c r="H58" s="215">
        <v>9</v>
      </c>
      <c r="I58" s="211"/>
      <c r="J58" s="212">
        <v>133</v>
      </c>
      <c r="K58" s="213"/>
      <c r="L58" s="211"/>
      <c r="M58" s="214">
        <v>42</v>
      </c>
      <c r="N58" s="217"/>
      <c r="O58" s="214"/>
      <c r="P58" s="214"/>
      <c r="Q58" s="538"/>
      <c r="R58" s="530">
        <f t="shared" si="0"/>
        <v>175</v>
      </c>
      <c r="S58" s="186"/>
      <c r="T58" s="186"/>
      <c r="U58" s="186"/>
      <c r="V58" s="186"/>
      <c r="W58" s="186"/>
      <c r="X58" s="186"/>
      <c r="Y58" s="186"/>
      <c r="Z58" s="198"/>
      <c r="AA58" s="118"/>
      <c r="AB58" s="118"/>
      <c r="AC58" s="118"/>
      <c r="AD58" s="118"/>
      <c r="AE58" s="118"/>
      <c r="AF58" s="118"/>
      <c r="AG58" s="118"/>
      <c r="AH58" s="118"/>
      <c r="AI58" s="118"/>
      <c r="AJ58" s="118"/>
      <c r="AK58" s="118"/>
      <c r="AL58" s="118"/>
      <c r="AM58" s="118"/>
      <c r="AN58" s="118"/>
      <c r="AO58" s="118"/>
      <c r="AP58" s="118"/>
      <c r="AQ58" s="118"/>
      <c r="AR58" s="118"/>
      <c r="AS58" s="118"/>
      <c r="AT58" s="118"/>
      <c r="AU58" s="118"/>
      <c r="AV58" s="118"/>
    </row>
    <row r="59" spans="1:48" s="205" customFormat="1" ht="12.75" customHeight="1" x14ac:dyDescent="0.2">
      <c r="A59" s="118"/>
      <c r="B59" s="173"/>
      <c r="C59" s="218"/>
      <c r="D59" s="210"/>
      <c r="E59" s="216"/>
      <c r="F59" s="216"/>
      <c r="G59" s="252"/>
      <c r="H59" s="215"/>
      <c r="I59" s="211"/>
      <c r="J59" s="212"/>
      <c r="K59" s="213"/>
      <c r="L59" s="211"/>
      <c r="M59" s="214"/>
      <c r="N59" s="217"/>
      <c r="O59" s="214"/>
      <c r="P59" s="214"/>
      <c r="Q59" s="538"/>
      <c r="R59" s="530" t="str">
        <f t="shared" si="0"/>
        <v/>
      </c>
      <c r="S59" s="121"/>
      <c r="T59" s="186"/>
      <c r="U59" s="186"/>
      <c r="V59" s="186"/>
      <c r="W59" s="186"/>
      <c r="X59" s="186"/>
      <c r="Y59" s="186"/>
      <c r="Z59" s="198"/>
      <c r="AA59" s="118"/>
      <c r="AB59" s="118"/>
      <c r="AC59" s="118"/>
      <c r="AD59" s="118"/>
      <c r="AE59" s="118"/>
      <c r="AF59" s="118"/>
      <c r="AG59" s="118"/>
      <c r="AH59" s="118"/>
      <c r="AI59" s="118"/>
      <c r="AJ59" s="118"/>
      <c r="AK59" s="118"/>
      <c r="AL59" s="118"/>
      <c r="AM59" s="118"/>
      <c r="AN59" s="118"/>
      <c r="AO59" s="118"/>
      <c r="AP59" s="118"/>
      <c r="AQ59" s="118"/>
      <c r="AR59" s="118"/>
      <c r="AS59" s="118"/>
      <c r="AT59" s="118"/>
      <c r="AU59" s="118"/>
      <c r="AV59" s="118"/>
    </row>
    <row r="60" spans="1:48" s="205" customFormat="1" ht="12.75" customHeight="1" x14ac:dyDescent="0.2">
      <c r="A60" s="118"/>
      <c r="B60" s="173"/>
      <c r="C60" s="218"/>
      <c r="D60" s="210"/>
      <c r="E60" s="216"/>
      <c r="F60" s="216"/>
      <c r="G60" s="252"/>
      <c r="H60" s="215"/>
      <c r="I60" s="211"/>
      <c r="J60" s="212"/>
      <c r="K60" s="213"/>
      <c r="L60" s="211"/>
      <c r="M60" s="214"/>
      <c r="N60" s="217"/>
      <c r="O60" s="214"/>
      <c r="P60" s="214"/>
      <c r="Q60" s="538"/>
      <c r="R60" s="530" t="str">
        <f t="shared" si="0"/>
        <v/>
      </c>
      <c r="S60" s="186"/>
      <c r="T60" s="186"/>
      <c r="U60" s="186"/>
      <c r="V60" s="186"/>
      <c r="W60" s="186"/>
      <c r="X60" s="186"/>
      <c r="Y60" s="186"/>
      <c r="Z60" s="198"/>
      <c r="AA60" s="118"/>
      <c r="AB60" s="118"/>
      <c r="AC60" s="118"/>
      <c r="AD60" s="118"/>
      <c r="AE60" s="118"/>
      <c r="AF60" s="118"/>
      <c r="AG60" s="118"/>
      <c r="AH60" s="118"/>
      <c r="AI60" s="118"/>
      <c r="AJ60" s="118"/>
      <c r="AK60" s="118"/>
      <c r="AL60" s="118"/>
      <c r="AM60" s="118"/>
      <c r="AN60" s="118"/>
      <c r="AO60" s="118"/>
      <c r="AP60" s="118"/>
      <c r="AQ60" s="118"/>
      <c r="AR60" s="118"/>
      <c r="AS60" s="118"/>
      <c r="AT60" s="118"/>
      <c r="AU60" s="118"/>
      <c r="AV60" s="118"/>
    </row>
    <row r="61" spans="1:48" s="205" customFormat="1" ht="12.75" customHeight="1" x14ac:dyDescent="0.2">
      <c r="A61" s="118"/>
      <c r="B61" s="173"/>
      <c r="C61" s="218"/>
      <c r="D61" s="210"/>
      <c r="E61" s="216"/>
      <c r="F61" s="216"/>
      <c r="G61" s="252"/>
      <c r="H61" s="215"/>
      <c r="I61" s="211"/>
      <c r="J61" s="212"/>
      <c r="K61" s="213"/>
      <c r="L61" s="211"/>
      <c r="M61" s="214"/>
      <c r="N61" s="217"/>
      <c r="O61" s="214"/>
      <c r="P61" s="214"/>
      <c r="Q61" s="538"/>
      <c r="R61" s="530" t="str">
        <f t="shared" si="0"/>
        <v/>
      </c>
      <c r="S61" s="186"/>
      <c r="T61" s="186"/>
      <c r="U61" s="186"/>
      <c r="V61" s="186"/>
      <c r="W61" s="186"/>
      <c r="X61" s="186"/>
      <c r="Y61" s="186"/>
      <c r="Z61" s="198"/>
      <c r="AA61" s="118"/>
      <c r="AB61" s="118"/>
      <c r="AC61" s="118"/>
      <c r="AD61" s="118"/>
      <c r="AE61" s="118"/>
      <c r="AF61" s="118"/>
      <c r="AG61" s="118"/>
      <c r="AH61" s="118"/>
      <c r="AI61" s="118"/>
      <c r="AJ61" s="118"/>
      <c r="AK61" s="118"/>
      <c r="AL61" s="118"/>
      <c r="AM61" s="118"/>
      <c r="AN61" s="118"/>
      <c r="AO61" s="118"/>
      <c r="AP61" s="118"/>
      <c r="AQ61" s="118"/>
      <c r="AR61" s="118"/>
      <c r="AS61" s="118"/>
      <c r="AT61" s="118"/>
      <c r="AU61" s="118"/>
      <c r="AV61" s="118"/>
    </row>
    <row r="62" spans="1:48" s="205" customFormat="1" ht="12.75" customHeight="1" x14ac:dyDescent="0.2">
      <c r="A62" s="118"/>
      <c r="B62" s="173"/>
      <c r="C62" s="218"/>
      <c r="D62" s="210"/>
      <c r="E62" s="216"/>
      <c r="F62" s="216"/>
      <c r="G62" s="252"/>
      <c r="H62" s="215"/>
      <c r="I62" s="211"/>
      <c r="J62" s="212"/>
      <c r="K62" s="213"/>
      <c r="L62" s="211"/>
      <c r="M62" s="214"/>
      <c r="N62" s="217"/>
      <c r="O62" s="214"/>
      <c r="P62" s="214"/>
      <c r="Q62" s="538"/>
      <c r="R62" s="530" t="str">
        <f t="shared" si="0"/>
        <v/>
      </c>
      <c r="S62" s="186"/>
      <c r="T62" s="186"/>
      <c r="U62" s="186"/>
      <c r="V62" s="186"/>
      <c r="W62" s="186"/>
      <c r="X62" s="186"/>
      <c r="Y62" s="186"/>
      <c r="Z62" s="198"/>
      <c r="AA62" s="118"/>
      <c r="AB62" s="118"/>
      <c r="AC62" s="118"/>
      <c r="AD62" s="118"/>
      <c r="AE62" s="118"/>
      <c r="AF62" s="118"/>
      <c r="AG62" s="118"/>
      <c r="AH62" s="118"/>
      <c r="AI62" s="118"/>
      <c r="AJ62" s="118"/>
      <c r="AK62" s="118"/>
      <c r="AL62" s="118"/>
      <c r="AM62" s="118"/>
      <c r="AN62" s="118"/>
      <c r="AO62" s="118"/>
      <c r="AP62" s="118"/>
      <c r="AQ62" s="118"/>
      <c r="AR62" s="118"/>
      <c r="AS62" s="118"/>
      <c r="AT62" s="118"/>
      <c r="AU62" s="118"/>
      <c r="AV62" s="118"/>
    </row>
    <row r="63" spans="1:48" ht="12.75" customHeight="1" x14ac:dyDescent="0.2">
      <c r="B63" s="173"/>
      <c r="C63" s="218"/>
      <c r="D63" s="210"/>
      <c r="E63" s="216"/>
      <c r="F63" s="216"/>
      <c r="G63" s="252"/>
      <c r="H63" s="215"/>
      <c r="I63" s="211"/>
      <c r="J63" s="212"/>
      <c r="K63" s="213"/>
      <c r="L63" s="211"/>
      <c r="M63" s="214"/>
      <c r="N63" s="217"/>
      <c r="O63" s="214"/>
      <c r="P63" s="214"/>
      <c r="Q63" s="538"/>
      <c r="R63" s="530" t="str">
        <f t="shared" si="0"/>
        <v/>
      </c>
      <c r="S63" s="186"/>
      <c r="T63" s="186"/>
      <c r="U63" s="186"/>
      <c r="V63" s="186"/>
      <c r="W63" s="186"/>
      <c r="X63" s="186"/>
      <c r="Y63" s="186"/>
      <c r="Z63" s="198"/>
    </row>
    <row r="64" spans="1:48" ht="12.75" customHeight="1" x14ac:dyDescent="0.2">
      <c r="B64" s="173"/>
      <c r="C64" s="218"/>
      <c r="D64" s="210"/>
      <c r="E64" s="216"/>
      <c r="F64" s="216"/>
      <c r="G64" s="252"/>
      <c r="H64" s="215"/>
      <c r="I64" s="211"/>
      <c r="J64" s="212"/>
      <c r="K64" s="213"/>
      <c r="L64" s="211"/>
      <c r="M64" s="214"/>
      <c r="N64" s="217"/>
      <c r="O64" s="214"/>
      <c r="P64" s="214"/>
      <c r="Q64" s="538"/>
      <c r="R64" s="530" t="str">
        <f t="shared" si="0"/>
        <v/>
      </c>
      <c r="S64" s="186"/>
      <c r="T64" s="186"/>
      <c r="U64" s="186"/>
      <c r="V64" s="186"/>
      <c r="W64" s="186"/>
      <c r="X64" s="186"/>
      <c r="Y64" s="186"/>
      <c r="Z64" s="198"/>
    </row>
    <row r="65" spans="2:26" ht="12.75" customHeight="1" x14ac:dyDescent="0.2">
      <c r="B65" s="173"/>
      <c r="C65" s="218"/>
      <c r="D65" s="210"/>
      <c r="E65" s="216"/>
      <c r="F65" s="216"/>
      <c r="G65" s="252"/>
      <c r="H65" s="215"/>
      <c r="I65" s="211"/>
      <c r="J65" s="212"/>
      <c r="K65" s="213"/>
      <c r="L65" s="211"/>
      <c r="M65" s="214"/>
      <c r="N65" s="217"/>
      <c r="O65" s="214"/>
      <c r="P65" s="214"/>
      <c r="Q65" s="538"/>
      <c r="R65" s="530" t="str">
        <f t="shared" si="0"/>
        <v/>
      </c>
      <c r="S65" s="186"/>
      <c r="T65" s="186"/>
      <c r="U65" s="186"/>
      <c r="V65" s="186"/>
      <c r="W65" s="186"/>
      <c r="X65" s="186"/>
      <c r="Y65" s="186"/>
      <c r="Z65" s="198"/>
    </row>
    <row r="66" spans="2:26" ht="12.75" customHeight="1" x14ac:dyDescent="0.2">
      <c r="B66" s="173"/>
      <c r="C66" s="218"/>
      <c r="D66" s="210"/>
      <c r="E66" s="216"/>
      <c r="F66" s="216"/>
      <c r="G66" s="252"/>
      <c r="H66" s="215"/>
      <c r="I66" s="211"/>
      <c r="J66" s="212"/>
      <c r="K66" s="213"/>
      <c r="L66" s="211"/>
      <c r="M66" s="214"/>
      <c r="N66" s="217"/>
      <c r="O66" s="214"/>
      <c r="P66" s="214"/>
      <c r="Q66" s="538"/>
      <c r="R66" s="530" t="str">
        <f t="shared" si="0"/>
        <v/>
      </c>
      <c r="S66" s="186"/>
      <c r="T66" s="186"/>
      <c r="U66" s="186"/>
      <c r="V66" s="186"/>
      <c r="W66" s="186"/>
      <c r="X66" s="186"/>
      <c r="Y66" s="186"/>
      <c r="Z66" s="198"/>
    </row>
    <row r="67" spans="2:26" ht="12.75" customHeight="1" x14ac:dyDescent="0.2">
      <c r="B67" s="173"/>
      <c r="C67" s="218"/>
      <c r="D67" s="210"/>
      <c r="E67" s="216"/>
      <c r="F67" s="216"/>
      <c r="G67" s="252"/>
      <c r="H67" s="215"/>
      <c r="I67" s="211"/>
      <c r="J67" s="212"/>
      <c r="K67" s="213"/>
      <c r="L67" s="211"/>
      <c r="M67" s="214"/>
      <c r="N67" s="217"/>
      <c r="O67" s="214"/>
      <c r="P67" s="214"/>
      <c r="Q67" s="538"/>
      <c r="R67" s="530" t="str">
        <f t="shared" si="0"/>
        <v/>
      </c>
      <c r="S67" s="186"/>
      <c r="T67" s="186"/>
      <c r="U67" s="186"/>
      <c r="V67" s="186"/>
      <c r="W67" s="186"/>
      <c r="X67" s="186"/>
      <c r="Y67" s="186"/>
      <c r="Z67" s="198"/>
    </row>
    <row r="68" spans="2:26" ht="12.75" customHeight="1" x14ac:dyDescent="0.2">
      <c r="B68" s="173"/>
      <c r="C68" s="218"/>
      <c r="D68" s="210"/>
      <c r="E68" s="216"/>
      <c r="F68" s="216"/>
      <c r="G68" s="252"/>
      <c r="H68" s="215"/>
      <c r="I68" s="211"/>
      <c r="J68" s="212"/>
      <c r="K68" s="213"/>
      <c r="L68" s="211"/>
      <c r="M68" s="214"/>
      <c r="N68" s="217"/>
      <c r="O68" s="214"/>
      <c r="P68" s="214"/>
      <c r="Q68" s="538"/>
      <c r="R68" s="530" t="str">
        <f t="shared" si="0"/>
        <v/>
      </c>
      <c r="S68" s="186"/>
      <c r="T68" s="186"/>
      <c r="U68" s="186"/>
      <c r="V68" s="186"/>
      <c r="W68" s="186"/>
      <c r="X68" s="186"/>
      <c r="Y68" s="186"/>
      <c r="Z68" s="198"/>
    </row>
    <row r="69" spans="2:26" ht="12.75" customHeight="1" x14ac:dyDescent="0.2">
      <c r="B69" s="173"/>
      <c r="C69" s="218"/>
      <c r="D69" s="210"/>
      <c r="E69" s="216"/>
      <c r="F69" s="216"/>
      <c r="G69" s="252"/>
      <c r="H69" s="215"/>
      <c r="I69" s="211"/>
      <c r="J69" s="212"/>
      <c r="K69" s="213"/>
      <c r="L69" s="211"/>
      <c r="M69" s="214"/>
      <c r="N69" s="217"/>
      <c r="O69" s="214"/>
      <c r="P69" s="214"/>
      <c r="Q69" s="538"/>
      <c r="R69" s="530" t="str">
        <f t="shared" si="0"/>
        <v/>
      </c>
      <c r="S69" s="186"/>
      <c r="T69" s="186"/>
      <c r="U69" s="186"/>
      <c r="V69" s="186"/>
      <c r="W69" s="186"/>
      <c r="X69" s="186"/>
      <c r="Y69" s="186"/>
      <c r="Z69" s="198"/>
    </row>
    <row r="70" spans="2:26" ht="12.75" customHeight="1" x14ac:dyDescent="0.2">
      <c r="B70" s="173"/>
      <c r="C70" s="218"/>
      <c r="D70" s="210"/>
      <c r="E70" s="216"/>
      <c r="F70" s="216"/>
      <c r="G70" s="252"/>
      <c r="H70" s="215"/>
      <c r="I70" s="211"/>
      <c r="J70" s="212"/>
      <c r="K70" s="213"/>
      <c r="L70" s="211"/>
      <c r="M70" s="214"/>
      <c r="N70" s="217"/>
      <c r="O70" s="214"/>
      <c r="P70" s="214"/>
      <c r="Q70" s="538"/>
      <c r="R70" s="530" t="str">
        <f t="shared" si="0"/>
        <v/>
      </c>
      <c r="S70" s="186"/>
      <c r="T70" s="186"/>
      <c r="U70" s="186"/>
      <c r="V70" s="186"/>
      <c r="W70" s="186"/>
      <c r="X70" s="186"/>
      <c r="Y70" s="186"/>
      <c r="Z70" s="198"/>
    </row>
    <row r="71" spans="2:26" ht="12.75" customHeight="1" x14ac:dyDescent="0.2">
      <c r="B71" s="173"/>
      <c r="C71" s="218"/>
      <c r="D71" s="210"/>
      <c r="E71" s="216"/>
      <c r="F71" s="216"/>
      <c r="G71" s="252"/>
      <c r="H71" s="215"/>
      <c r="I71" s="211"/>
      <c r="J71" s="212"/>
      <c r="K71" s="213"/>
      <c r="L71" s="211"/>
      <c r="M71" s="214"/>
      <c r="N71" s="217"/>
      <c r="O71" s="214"/>
      <c r="P71" s="214"/>
      <c r="Q71" s="538"/>
      <c r="R71" s="530" t="str">
        <f t="shared" si="0"/>
        <v/>
      </c>
      <c r="S71" s="186"/>
      <c r="T71" s="186"/>
      <c r="U71" s="186"/>
      <c r="V71" s="186"/>
      <c r="W71" s="186"/>
      <c r="X71" s="186"/>
      <c r="Y71" s="186"/>
      <c r="Z71" s="198"/>
    </row>
    <row r="72" spans="2:26" ht="12.75" customHeight="1" x14ac:dyDescent="0.2">
      <c r="B72" s="173"/>
      <c r="C72" s="218"/>
      <c r="D72" s="210"/>
      <c r="E72" s="216"/>
      <c r="F72" s="216"/>
      <c r="G72" s="252"/>
      <c r="H72" s="215"/>
      <c r="I72" s="211"/>
      <c r="J72" s="212"/>
      <c r="K72" s="213"/>
      <c r="L72" s="211"/>
      <c r="M72" s="214"/>
      <c r="N72" s="217"/>
      <c r="O72" s="214"/>
      <c r="P72" s="214"/>
      <c r="Q72" s="538"/>
      <c r="R72" s="530" t="str">
        <f t="shared" si="0"/>
        <v/>
      </c>
      <c r="S72" s="186"/>
      <c r="T72" s="186"/>
      <c r="U72" s="186"/>
      <c r="V72" s="186"/>
      <c r="W72" s="186"/>
      <c r="X72" s="186"/>
      <c r="Y72" s="186"/>
      <c r="Z72" s="198"/>
    </row>
    <row r="73" spans="2:26" ht="12.75" customHeight="1" thickBot="1" x14ac:dyDescent="0.25">
      <c r="B73" s="173"/>
      <c r="C73" s="219"/>
      <c r="D73" s="220"/>
      <c r="E73" s="221"/>
      <c r="F73" s="221"/>
      <c r="G73" s="253"/>
      <c r="H73" s="172"/>
      <c r="I73" s="211"/>
      <c r="J73" s="212"/>
      <c r="K73" s="213"/>
      <c r="L73" s="211"/>
      <c r="M73" s="214"/>
      <c r="N73" s="217"/>
      <c r="O73" s="214"/>
      <c r="P73" s="214"/>
      <c r="Q73" s="538"/>
      <c r="R73" s="530" t="str">
        <f t="shared" si="0"/>
        <v/>
      </c>
      <c r="S73" s="186"/>
      <c r="T73" s="186"/>
      <c r="U73" s="186"/>
      <c r="V73" s="186"/>
      <c r="W73" s="186"/>
      <c r="X73" s="186"/>
      <c r="Y73" s="186"/>
      <c r="Z73" s="198"/>
    </row>
    <row r="74" spans="2:26" ht="12.75" customHeight="1" thickBot="1" x14ac:dyDescent="0.25">
      <c r="B74" s="173"/>
      <c r="C74" s="362" t="s">
        <v>49</v>
      </c>
      <c r="D74" s="363"/>
      <c r="E74" s="363"/>
      <c r="F74" s="363"/>
      <c r="G74" s="363"/>
      <c r="H74" s="364"/>
      <c r="I74" s="356" t="str">
        <f>IF(SUM(I23:I73)=0,"",SUM(I23:I73))</f>
        <v/>
      </c>
      <c r="J74" s="357">
        <f>IF(SUM(J23:J73)=0,"",SUM(J23:J73))</f>
        <v>6318</v>
      </c>
      <c r="K74" s="355" t="str">
        <f t="shared" ref="J74:R74" si="1">IF(SUM(K23:K73)=0,"",SUM(K23:K73))</f>
        <v/>
      </c>
      <c r="L74" s="358" t="str">
        <f t="shared" si="1"/>
        <v/>
      </c>
      <c r="M74" s="359">
        <f t="shared" si="1"/>
        <v>1182</v>
      </c>
      <c r="N74" s="357" t="str">
        <f t="shared" si="1"/>
        <v/>
      </c>
      <c r="O74" s="359">
        <f t="shared" si="1"/>
        <v>202</v>
      </c>
      <c r="P74" s="355" t="str">
        <f t="shared" si="1"/>
        <v/>
      </c>
      <c r="Q74" s="358" t="str">
        <f t="shared" si="1"/>
        <v/>
      </c>
      <c r="R74" s="355">
        <f>IF(SUM(R23:R73)=0,"",SUM(R23:R73))</f>
        <v>7702</v>
      </c>
      <c r="S74" s="222"/>
      <c r="T74" s="222"/>
      <c r="U74" s="222"/>
      <c r="V74" s="222"/>
      <c r="W74" s="222"/>
      <c r="X74" s="222"/>
      <c r="Y74" s="222"/>
      <c r="Z74" s="223"/>
    </row>
    <row r="75" spans="2:26" ht="9.9499999999999993" customHeight="1" thickBot="1" x14ac:dyDescent="0.25">
      <c r="B75" s="224"/>
      <c r="C75" s="225"/>
      <c r="D75" s="225"/>
      <c r="E75" s="226"/>
      <c r="F75" s="226"/>
      <c r="G75" s="227"/>
      <c r="H75" s="227"/>
      <c r="I75" s="227"/>
      <c r="J75" s="227"/>
      <c r="K75" s="227"/>
      <c r="L75" s="227"/>
      <c r="M75" s="227"/>
      <c r="N75" s="227"/>
      <c r="O75" s="227"/>
      <c r="P75" s="227"/>
      <c r="Q75" s="227"/>
      <c r="R75" s="227"/>
      <c r="S75" s="135"/>
      <c r="T75" s="225"/>
      <c r="U75" s="225"/>
      <c r="V75" s="225"/>
      <c r="W75" s="225"/>
      <c r="X75" s="225"/>
      <c r="Y75" s="225"/>
      <c r="Z75" s="228"/>
    </row>
    <row r="76" spans="2:26" ht="12.75" customHeight="1" x14ac:dyDescent="0.2">
      <c r="B76" s="229"/>
      <c r="I76" s="120"/>
      <c r="J76" s="120"/>
      <c r="K76" s="120"/>
      <c r="L76" s="120"/>
      <c r="M76" s="120"/>
      <c r="N76" s="120"/>
      <c r="O76" s="120"/>
      <c r="P76" s="120"/>
    </row>
    <row r="77" spans="2:26" ht="12.75" customHeight="1" x14ac:dyDescent="0.2">
      <c r="B77" s="229"/>
      <c r="C77" s="230"/>
      <c r="D77" s="230"/>
      <c r="E77" s="231"/>
      <c r="F77" s="231"/>
      <c r="G77" s="232"/>
      <c r="H77" s="232"/>
      <c r="I77" s="232">
        <f>SUM(I23:I73)</f>
        <v>0</v>
      </c>
      <c r="J77" s="232">
        <f t="shared" ref="J77:R77" si="2">SUM(J23:J73)</f>
        <v>6318</v>
      </c>
      <c r="K77" s="232">
        <f t="shared" si="2"/>
        <v>0</v>
      </c>
      <c r="L77" s="232">
        <f t="shared" si="2"/>
        <v>0</v>
      </c>
      <c r="M77" s="232">
        <f t="shared" si="2"/>
        <v>1182</v>
      </c>
      <c r="N77" s="232">
        <f t="shared" si="2"/>
        <v>0</v>
      </c>
      <c r="O77" s="232">
        <f t="shared" si="2"/>
        <v>202</v>
      </c>
      <c r="P77" s="232">
        <f t="shared" si="2"/>
        <v>0</v>
      </c>
      <c r="Q77" s="232">
        <f t="shared" si="2"/>
        <v>0</v>
      </c>
      <c r="R77" s="232">
        <f t="shared" si="2"/>
        <v>7702</v>
      </c>
      <c r="S77" s="233"/>
    </row>
    <row r="78" spans="2:26" ht="12.75" customHeight="1" x14ac:dyDescent="0.2">
      <c r="B78" s="229"/>
      <c r="C78" s="230"/>
      <c r="D78" s="230"/>
      <c r="E78" s="231"/>
      <c r="F78" s="231"/>
      <c r="G78" s="232"/>
      <c r="H78" s="232"/>
      <c r="I78" s="232"/>
      <c r="J78" s="232"/>
      <c r="K78" s="232"/>
      <c r="L78" s="232"/>
      <c r="M78" s="232"/>
      <c r="N78" s="232"/>
      <c r="O78" s="232"/>
      <c r="P78" s="232"/>
      <c r="Q78" s="232"/>
      <c r="R78" s="232"/>
      <c r="S78" s="233"/>
    </row>
    <row r="79" spans="2:26" ht="12.75" customHeight="1" x14ac:dyDescent="0.2">
      <c r="B79" s="229"/>
      <c r="C79" s="230"/>
      <c r="D79" s="230"/>
      <c r="E79" s="231"/>
      <c r="F79" s="231"/>
      <c r="G79" s="232"/>
      <c r="H79" s="232"/>
      <c r="I79" s="232"/>
      <c r="J79" s="232"/>
      <c r="K79" s="232"/>
      <c r="L79" s="232"/>
      <c r="M79" s="232"/>
      <c r="N79" s="232"/>
      <c r="O79" s="232"/>
      <c r="P79" s="232"/>
      <c r="Q79" s="232"/>
      <c r="R79" s="232"/>
      <c r="S79" s="233"/>
    </row>
    <row r="80" spans="2:26" ht="12.75" customHeight="1" x14ac:dyDescent="0.2">
      <c r="B80" s="229"/>
      <c r="I80" s="120"/>
      <c r="J80" s="120"/>
      <c r="K80" s="120"/>
      <c r="L80" s="120"/>
      <c r="M80" s="120"/>
      <c r="N80" s="120"/>
      <c r="O80" s="120"/>
      <c r="P80" s="120"/>
    </row>
    <row r="81" spans="2:16" ht="12.75" customHeight="1" x14ac:dyDescent="0.2">
      <c r="B81" s="229"/>
      <c r="I81" s="120"/>
      <c r="J81" s="120"/>
      <c r="K81" s="120"/>
      <c r="L81" s="120"/>
      <c r="M81" s="120"/>
      <c r="N81" s="120"/>
      <c r="O81" s="120"/>
      <c r="P81" s="120"/>
    </row>
    <row r="82" spans="2:16" ht="12.75" customHeight="1" x14ac:dyDescent="0.2">
      <c r="B82" s="229"/>
      <c r="I82" s="120"/>
      <c r="J82" s="120"/>
      <c r="K82" s="120"/>
      <c r="L82" s="120"/>
      <c r="M82" s="120"/>
      <c r="N82" s="120"/>
      <c r="O82" s="120"/>
      <c r="P82" s="120"/>
    </row>
    <row r="83" spans="2:16" ht="12.75" customHeight="1" x14ac:dyDescent="0.2">
      <c r="B83" s="229"/>
      <c r="I83" s="120"/>
      <c r="J83" s="120"/>
      <c r="K83" s="120"/>
      <c r="L83" s="120"/>
      <c r="M83" s="120"/>
      <c r="N83" s="120"/>
      <c r="O83" s="120"/>
      <c r="P83" s="120"/>
    </row>
    <row r="84" spans="2:16" ht="12.75" customHeight="1" x14ac:dyDescent="0.2">
      <c r="B84" s="229"/>
      <c r="I84" s="120"/>
      <c r="J84" s="120"/>
      <c r="K84" s="120"/>
      <c r="L84" s="120"/>
      <c r="M84" s="120"/>
      <c r="N84" s="120"/>
      <c r="O84" s="120"/>
      <c r="P84" s="120"/>
    </row>
    <row r="85" spans="2:16" ht="12.75" customHeight="1" x14ac:dyDescent="0.2">
      <c r="B85" s="229"/>
      <c r="I85" s="120"/>
      <c r="J85" s="120"/>
      <c r="K85" s="120"/>
      <c r="L85" s="120"/>
      <c r="M85" s="120"/>
      <c r="N85" s="120"/>
      <c r="O85" s="120"/>
      <c r="P85" s="120"/>
    </row>
    <row r="86" spans="2:16" ht="12.75" customHeight="1" x14ac:dyDescent="0.2">
      <c r="B86" s="229"/>
      <c r="I86" s="120"/>
      <c r="J86" s="120"/>
      <c r="K86" s="120"/>
      <c r="L86" s="120"/>
      <c r="M86" s="120"/>
      <c r="N86" s="120"/>
      <c r="O86" s="120"/>
      <c r="P86" s="120"/>
    </row>
    <row r="87" spans="2:16" ht="12.75" customHeight="1" x14ac:dyDescent="0.2">
      <c r="B87" s="229"/>
      <c r="I87" s="120"/>
      <c r="J87" s="120"/>
      <c r="K87" s="120"/>
      <c r="L87" s="120"/>
      <c r="M87" s="120"/>
      <c r="N87" s="120"/>
      <c r="O87" s="120"/>
      <c r="P87" s="120"/>
    </row>
    <row r="88" spans="2:16" ht="12.75" customHeight="1" x14ac:dyDescent="0.2">
      <c r="B88" s="229"/>
      <c r="I88" s="120"/>
      <c r="J88" s="120"/>
      <c r="K88" s="120"/>
      <c r="L88" s="120"/>
      <c r="M88" s="120"/>
      <c r="N88" s="120"/>
      <c r="O88" s="120"/>
      <c r="P88" s="120"/>
    </row>
    <row r="89" spans="2:16" ht="12.75" customHeight="1" x14ac:dyDescent="0.2">
      <c r="B89" s="229"/>
      <c r="I89" s="120"/>
      <c r="J89" s="120"/>
      <c r="K89" s="120"/>
      <c r="L89" s="120"/>
      <c r="M89" s="120"/>
      <c r="N89" s="120"/>
      <c r="O89" s="120"/>
      <c r="P89" s="120"/>
    </row>
    <row r="90" spans="2:16" ht="12.75" customHeight="1" x14ac:dyDescent="0.2">
      <c r="I90" s="120"/>
      <c r="J90" s="120"/>
      <c r="K90" s="120"/>
      <c r="L90" s="120"/>
      <c r="M90" s="120"/>
      <c r="N90" s="120"/>
      <c r="O90" s="120"/>
      <c r="P90" s="120"/>
    </row>
    <row r="91" spans="2:16" ht="12.75" customHeight="1" x14ac:dyDescent="0.2">
      <c r="I91" s="120"/>
      <c r="J91" s="120"/>
      <c r="K91" s="120"/>
      <c r="L91" s="120"/>
      <c r="M91" s="120"/>
      <c r="N91" s="120"/>
      <c r="O91" s="120"/>
      <c r="P91" s="120"/>
    </row>
    <row r="92" spans="2:16" ht="12.75" customHeight="1" x14ac:dyDescent="0.2">
      <c r="B92" s="230"/>
      <c r="I92" s="120"/>
      <c r="J92" s="120"/>
      <c r="K92" s="120"/>
      <c r="L92" s="120"/>
      <c r="M92" s="120"/>
      <c r="N92" s="120"/>
      <c r="O92" s="120"/>
      <c r="P92" s="120"/>
    </row>
    <row r="93" spans="2:16" ht="12.75" customHeight="1" x14ac:dyDescent="0.2">
      <c r="B93" s="230"/>
      <c r="I93" s="120"/>
      <c r="J93" s="120"/>
      <c r="K93" s="120"/>
      <c r="L93" s="120"/>
      <c r="M93" s="120"/>
      <c r="N93" s="120"/>
      <c r="O93" s="120"/>
      <c r="P93" s="120"/>
    </row>
    <row r="94" spans="2:16" ht="12.75" customHeight="1" x14ac:dyDescent="0.2">
      <c r="B94" s="230"/>
      <c r="I94" s="120"/>
      <c r="J94" s="120"/>
      <c r="K94" s="120"/>
      <c r="L94" s="120"/>
      <c r="M94" s="120"/>
      <c r="N94" s="120"/>
      <c r="O94" s="120"/>
      <c r="P94" s="120"/>
    </row>
    <row r="95" spans="2:16" ht="12.75" customHeight="1" x14ac:dyDescent="0.2">
      <c r="I95" s="120"/>
      <c r="J95" s="120"/>
      <c r="K95" s="120"/>
      <c r="L95" s="120"/>
      <c r="M95" s="120"/>
      <c r="N95" s="120"/>
      <c r="O95" s="120"/>
      <c r="P95" s="120"/>
    </row>
    <row r="96" spans="2:16" ht="12.75" customHeight="1" x14ac:dyDescent="0.2">
      <c r="I96" s="120"/>
      <c r="J96" s="120"/>
      <c r="K96" s="120"/>
      <c r="L96" s="120"/>
      <c r="M96" s="120"/>
      <c r="N96" s="120"/>
      <c r="O96" s="120"/>
      <c r="P96" s="120"/>
    </row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17" spans="1:48" x14ac:dyDescent="0.2">
      <c r="A117" s="120"/>
    </row>
    <row r="118" spans="1:48" x14ac:dyDescent="0.2">
      <c r="A118" s="120"/>
    </row>
    <row r="119" spans="1:48" x14ac:dyDescent="0.2">
      <c r="A119" s="120"/>
    </row>
    <row r="125" spans="1:48" x14ac:dyDescent="0.2">
      <c r="Y125" s="120"/>
    </row>
    <row r="126" spans="1:48" x14ac:dyDescent="0.2">
      <c r="Y126" s="120"/>
      <c r="Z126" s="120"/>
    </row>
    <row r="127" spans="1:48" s="120" customFormat="1" x14ac:dyDescent="0.2">
      <c r="A127" s="118"/>
      <c r="B127" s="118"/>
      <c r="C127" s="118"/>
      <c r="D127" s="118"/>
      <c r="E127" s="119"/>
      <c r="F127" s="119"/>
      <c r="I127" s="118"/>
      <c r="J127" s="118"/>
      <c r="K127" s="118"/>
      <c r="L127" s="118"/>
      <c r="M127" s="118"/>
      <c r="N127" s="118"/>
      <c r="O127" s="118"/>
      <c r="P127" s="118"/>
      <c r="S127" s="121"/>
      <c r="T127" s="118"/>
      <c r="U127" s="118"/>
      <c r="V127" s="118"/>
      <c r="W127" s="118"/>
      <c r="X127" s="118"/>
      <c r="AA127" s="118"/>
      <c r="AB127" s="118"/>
      <c r="AC127" s="118"/>
      <c r="AD127" s="118"/>
      <c r="AE127" s="118"/>
      <c r="AF127" s="118"/>
      <c r="AG127" s="118"/>
      <c r="AH127" s="118"/>
      <c r="AI127" s="118"/>
      <c r="AJ127" s="118"/>
      <c r="AK127" s="118"/>
      <c r="AL127" s="118"/>
      <c r="AM127" s="118"/>
      <c r="AN127" s="118"/>
      <c r="AO127" s="118"/>
      <c r="AP127" s="118"/>
      <c r="AQ127" s="118"/>
      <c r="AR127" s="118"/>
      <c r="AS127" s="118"/>
      <c r="AT127" s="118"/>
      <c r="AU127" s="118"/>
      <c r="AV127" s="118"/>
    </row>
    <row r="128" spans="1:48" s="120" customFormat="1" x14ac:dyDescent="0.2">
      <c r="A128" s="118"/>
      <c r="B128" s="118"/>
      <c r="C128" s="118"/>
      <c r="D128" s="118"/>
      <c r="E128" s="119"/>
      <c r="F128" s="119"/>
      <c r="I128" s="118"/>
      <c r="J128" s="118"/>
      <c r="K128" s="118"/>
      <c r="L128" s="118"/>
      <c r="M128" s="118"/>
      <c r="N128" s="118"/>
      <c r="O128" s="118"/>
      <c r="P128" s="118"/>
      <c r="S128" s="121"/>
      <c r="T128" s="118"/>
      <c r="U128" s="118"/>
      <c r="V128" s="118"/>
      <c r="W128" s="118"/>
      <c r="X128" s="118"/>
      <c r="Y128" s="118"/>
      <c r="AA128" s="118"/>
      <c r="AB128" s="118"/>
      <c r="AC128" s="118"/>
      <c r="AD128" s="118"/>
      <c r="AE128" s="118"/>
      <c r="AF128" s="118"/>
      <c r="AG128" s="118"/>
      <c r="AH128" s="118"/>
      <c r="AI128" s="118"/>
      <c r="AJ128" s="118"/>
      <c r="AK128" s="118"/>
      <c r="AL128" s="118"/>
      <c r="AM128" s="118"/>
      <c r="AN128" s="118"/>
      <c r="AO128" s="118"/>
      <c r="AP128" s="118"/>
      <c r="AQ128" s="118"/>
      <c r="AR128" s="118"/>
      <c r="AS128" s="118"/>
      <c r="AT128" s="118"/>
      <c r="AU128" s="118"/>
      <c r="AV128" s="118"/>
    </row>
    <row r="129" spans="1:48" s="120" customFormat="1" x14ac:dyDescent="0.2">
      <c r="A129" s="118"/>
      <c r="B129" s="118"/>
      <c r="C129" s="118"/>
      <c r="D129" s="118"/>
      <c r="E129" s="119"/>
      <c r="F129" s="119"/>
      <c r="I129" s="118"/>
      <c r="J129" s="118"/>
      <c r="K129" s="118"/>
      <c r="L129" s="118"/>
      <c r="M129" s="118"/>
      <c r="N129" s="118"/>
      <c r="O129" s="118"/>
      <c r="P129" s="118"/>
      <c r="S129" s="121"/>
      <c r="T129" s="118"/>
      <c r="U129" s="118"/>
      <c r="V129" s="118"/>
      <c r="W129" s="118"/>
      <c r="X129" s="118"/>
      <c r="Y129" s="118"/>
      <c r="Z129" s="118"/>
      <c r="AA129" s="118"/>
      <c r="AB129" s="118"/>
      <c r="AC129" s="118"/>
      <c r="AD129" s="118"/>
      <c r="AE129" s="118"/>
      <c r="AF129" s="118"/>
      <c r="AG129" s="118"/>
      <c r="AH129" s="118"/>
      <c r="AI129" s="118"/>
      <c r="AJ129" s="118"/>
      <c r="AK129" s="118"/>
      <c r="AL129" s="118"/>
      <c r="AM129" s="118"/>
      <c r="AN129" s="118"/>
      <c r="AO129" s="118"/>
      <c r="AP129" s="118"/>
      <c r="AQ129" s="118"/>
      <c r="AR129" s="118"/>
      <c r="AS129" s="118"/>
      <c r="AT129" s="118"/>
      <c r="AU129" s="118"/>
      <c r="AV129" s="118"/>
    </row>
  </sheetData>
  <mergeCells count="45">
    <mergeCell ref="D3:I3"/>
    <mergeCell ref="L3:Q3"/>
    <mergeCell ref="T3:W3"/>
    <mergeCell ref="D4:I4"/>
    <mergeCell ref="L4:Q4"/>
    <mergeCell ref="T4:W4"/>
    <mergeCell ref="D5:I5"/>
    <mergeCell ref="L5:Q5"/>
    <mergeCell ref="T5:W5"/>
    <mergeCell ref="D6:I6"/>
    <mergeCell ref="L6:Q6"/>
    <mergeCell ref="T6:W6"/>
    <mergeCell ref="D7:I7"/>
    <mergeCell ref="L7:Q7"/>
    <mergeCell ref="T7:W7"/>
    <mergeCell ref="D8:I8"/>
    <mergeCell ref="L8:Q8"/>
    <mergeCell ref="T8:W8"/>
    <mergeCell ref="B10:H10"/>
    <mergeCell ref="I10:P10"/>
    <mergeCell ref="Q10:R10"/>
    <mergeCell ref="S10:Z10"/>
    <mergeCell ref="I11:K11"/>
    <mergeCell ref="L11:P11"/>
    <mergeCell ref="Q11:Q21"/>
    <mergeCell ref="R11:R21"/>
    <mergeCell ref="S11:Z22"/>
    <mergeCell ref="I12:J18"/>
    <mergeCell ref="K12:K18"/>
    <mergeCell ref="L12:N12"/>
    <mergeCell ref="L13:N13"/>
    <mergeCell ref="L14:N14"/>
    <mergeCell ref="L15:N15"/>
    <mergeCell ref="L16:N16"/>
    <mergeCell ref="C74:H74"/>
    <mergeCell ref="L17:N17"/>
    <mergeCell ref="L18:N18"/>
    <mergeCell ref="O19:O21"/>
    <mergeCell ref="P19:P21"/>
    <mergeCell ref="I19:I21"/>
    <mergeCell ref="J19:J21"/>
    <mergeCell ref="K19:K21"/>
    <mergeCell ref="L19:L21"/>
    <mergeCell ref="M19:M21"/>
    <mergeCell ref="N19:N21"/>
  </mergeCells>
  <phoneticPr fontId="30" type="noConversion"/>
  <pageMargins left="0.75" right="0.75" top="1" bottom="1" header="0.5" footer="0.5"/>
  <pageSetup paperSize="17" scale="6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0FFC67-DE8E-4425-9BB7-324BA8DD2DD1}">
  <sheetPr>
    <tabColor rgb="FF00B050"/>
  </sheetPr>
  <dimension ref="A1:AV129"/>
  <sheetViews>
    <sheetView zoomScale="55" zoomScaleNormal="55" workbookViewId="0">
      <pane ySplit="21" topLeftCell="A22" activePane="bottomLeft" state="frozen"/>
      <selection activeCell="B1" sqref="B1"/>
      <selection pane="bottomLeft" activeCell="S58" sqref="S58"/>
    </sheetView>
  </sheetViews>
  <sheetFormatPr defaultRowHeight="12.75" x14ac:dyDescent="0.2"/>
  <cols>
    <col min="1" max="1" width="9.140625" style="118"/>
    <col min="2" max="4" width="9.7109375" style="118" customWidth="1"/>
    <col min="5" max="6" width="9.7109375" style="119" customWidth="1"/>
    <col min="7" max="8" width="9.7109375" style="120" customWidth="1"/>
    <col min="9" max="10" width="9.7109375" style="118" customWidth="1"/>
    <col min="11" max="11" width="10.42578125" style="118" customWidth="1"/>
    <col min="12" max="12" width="11.7109375" style="118" customWidth="1"/>
    <col min="13" max="13" width="14.42578125" style="118" customWidth="1"/>
    <col min="14" max="15" width="8.7109375" style="118" customWidth="1"/>
    <col min="16" max="16" width="12.28515625" style="118" customWidth="1"/>
    <col min="17" max="18" width="16.7109375" style="120" customWidth="1"/>
    <col min="19" max="19" width="8.7109375" style="121" customWidth="1"/>
    <col min="20" max="23" width="8.7109375" style="118" customWidth="1"/>
    <col min="24" max="24" width="12.28515625" style="118" customWidth="1"/>
    <col min="25" max="25" width="10.140625" style="118" customWidth="1"/>
    <col min="26" max="26" width="10.5703125" style="118" bestFit="1" customWidth="1"/>
    <col min="27" max="16384" width="9.140625" style="118"/>
  </cols>
  <sheetData>
    <row r="1" spans="2:26" ht="13.5" thickBot="1" x14ac:dyDescent="0.25"/>
    <row r="2" spans="2:26" ht="12" customHeight="1" thickBot="1" x14ac:dyDescent="0.25">
      <c r="B2" s="122"/>
      <c r="C2" s="123"/>
      <c r="D2" s="123"/>
      <c r="E2" s="124"/>
      <c r="F2" s="124"/>
      <c r="G2" s="125"/>
      <c r="H2" s="125"/>
      <c r="I2" s="123"/>
      <c r="J2" s="123"/>
      <c r="K2" s="123"/>
      <c r="L2" s="123"/>
      <c r="M2" s="123"/>
      <c r="N2" s="123"/>
      <c r="O2" s="123"/>
      <c r="P2" s="123"/>
      <c r="Q2" s="123"/>
      <c r="R2" s="123"/>
      <c r="S2" s="123"/>
      <c r="T2" s="123"/>
      <c r="U2" s="123"/>
      <c r="V2" s="125"/>
      <c r="W2" s="125"/>
      <c r="X2" s="126"/>
      <c r="Y2" s="123"/>
      <c r="Z2" s="127"/>
    </row>
    <row r="3" spans="2:26" x14ac:dyDescent="0.2">
      <c r="B3" s="128"/>
      <c r="C3" s="129" t="s">
        <v>28</v>
      </c>
      <c r="D3" s="417" t="s">
        <v>29</v>
      </c>
      <c r="E3" s="418"/>
      <c r="F3" s="418"/>
      <c r="G3" s="418"/>
      <c r="H3" s="418"/>
      <c r="I3" s="419"/>
      <c r="K3" s="129" t="s">
        <v>28</v>
      </c>
      <c r="L3" s="417" t="s">
        <v>30</v>
      </c>
      <c r="M3" s="418"/>
      <c r="N3" s="418"/>
      <c r="O3" s="418"/>
      <c r="P3" s="418"/>
      <c r="Q3" s="419"/>
      <c r="R3" s="118"/>
      <c r="S3" s="129" t="s">
        <v>28</v>
      </c>
      <c r="T3" s="417" t="s">
        <v>30</v>
      </c>
      <c r="U3" s="418"/>
      <c r="V3" s="418"/>
      <c r="W3" s="419"/>
      <c r="Z3" s="130"/>
    </row>
    <row r="4" spans="2:26" x14ac:dyDescent="0.2">
      <c r="B4" s="128"/>
      <c r="C4" s="131">
        <v>1</v>
      </c>
      <c r="D4" s="411" t="s">
        <v>24</v>
      </c>
      <c r="E4" s="412"/>
      <c r="F4" s="412"/>
      <c r="G4" s="412"/>
      <c r="H4" s="412"/>
      <c r="I4" s="413"/>
      <c r="K4" s="131">
        <v>5</v>
      </c>
      <c r="L4" s="411" t="s">
        <v>31</v>
      </c>
      <c r="M4" s="412"/>
      <c r="N4" s="412"/>
      <c r="O4" s="412"/>
      <c r="P4" s="412"/>
      <c r="Q4" s="413"/>
      <c r="R4" s="118"/>
      <c r="S4" s="132">
        <v>10</v>
      </c>
      <c r="T4" s="411" t="s">
        <v>32</v>
      </c>
      <c r="U4" s="412"/>
      <c r="V4" s="412"/>
      <c r="W4" s="413"/>
      <c r="Z4" s="130"/>
    </row>
    <row r="5" spans="2:26" x14ac:dyDescent="0.2">
      <c r="B5" s="128"/>
      <c r="C5" s="131">
        <v>2</v>
      </c>
      <c r="D5" s="411" t="s">
        <v>26</v>
      </c>
      <c r="E5" s="412"/>
      <c r="F5" s="412"/>
      <c r="G5" s="412"/>
      <c r="H5" s="412"/>
      <c r="I5" s="413"/>
      <c r="K5" s="131">
        <v>6</v>
      </c>
      <c r="L5" s="411" t="s">
        <v>33</v>
      </c>
      <c r="M5" s="412"/>
      <c r="N5" s="412"/>
      <c r="O5" s="412"/>
      <c r="P5" s="412"/>
      <c r="Q5" s="413"/>
      <c r="R5" s="118"/>
      <c r="S5" s="132">
        <v>11</v>
      </c>
      <c r="T5" s="411" t="s">
        <v>34</v>
      </c>
      <c r="U5" s="412"/>
      <c r="V5" s="412"/>
      <c r="W5" s="413"/>
      <c r="Z5" s="130"/>
    </row>
    <row r="6" spans="2:26" x14ac:dyDescent="0.2">
      <c r="B6" s="128"/>
      <c r="C6" s="131">
        <v>3</v>
      </c>
      <c r="D6" s="411" t="s">
        <v>27</v>
      </c>
      <c r="E6" s="412"/>
      <c r="F6" s="412"/>
      <c r="G6" s="412"/>
      <c r="H6" s="412"/>
      <c r="I6" s="413"/>
      <c r="K6" s="131">
        <v>7</v>
      </c>
      <c r="L6" s="411" t="s">
        <v>35</v>
      </c>
      <c r="M6" s="412"/>
      <c r="N6" s="412"/>
      <c r="O6" s="412"/>
      <c r="P6" s="412"/>
      <c r="Q6" s="413"/>
      <c r="R6" s="118"/>
      <c r="S6" s="132">
        <v>12</v>
      </c>
      <c r="T6" s="411" t="s">
        <v>36</v>
      </c>
      <c r="U6" s="412"/>
      <c r="V6" s="412"/>
      <c r="W6" s="413"/>
      <c r="Z6" s="130"/>
    </row>
    <row r="7" spans="2:26" x14ac:dyDescent="0.2">
      <c r="B7" s="128"/>
      <c r="C7" s="131">
        <v>4</v>
      </c>
      <c r="D7" s="411" t="s">
        <v>25</v>
      </c>
      <c r="E7" s="412"/>
      <c r="F7" s="412"/>
      <c r="G7" s="412"/>
      <c r="H7" s="412"/>
      <c r="I7" s="413"/>
      <c r="K7" s="131">
        <v>8</v>
      </c>
      <c r="L7" s="411" t="s">
        <v>37</v>
      </c>
      <c r="M7" s="412"/>
      <c r="N7" s="412"/>
      <c r="O7" s="412"/>
      <c r="P7" s="412"/>
      <c r="Q7" s="413"/>
      <c r="R7" s="118"/>
      <c r="S7" s="132">
        <v>13</v>
      </c>
      <c r="T7" s="411" t="s">
        <v>38</v>
      </c>
      <c r="U7" s="412"/>
      <c r="V7" s="412"/>
      <c r="W7" s="413"/>
      <c r="Z7" s="130"/>
    </row>
    <row r="8" spans="2:26" ht="13.5" thickBot="1" x14ac:dyDescent="0.25">
      <c r="B8" s="128"/>
      <c r="C8" s="133"/>
      <c r="D8" s="414"/>
      <c r="E8" s="415"/>
      <c r="F8" s="415"/>
      <c r="G8" s="415"/>
      <c r="H8" s="415"/>
      <c r="I8" s="416"/>
      <c r="K8" s="133">
        <v>9</v>
      </c>
      <c r="L8" s="414" t="s">
        <v>39</v>
      </c>
      <c r="M8" s="415"/>
      <c r="N8" s="415"/>
      <c r="O8" s="415"/>
      <c r="P8" s="415"/>
      <c r="Q8" s="416"/>
      <c r="R8" s="118"/>
      <c r="S8" s="134">
        <v>14</v>
      </c>
      <c r="T8" s="414" t="s">
        <v>116</v>
      </c>
      <c r="U8" s="415"/>
      <c r="V8" s="415"/>
      <c r="W8" s="416"/>
      <c r="Z8" s="130"/>
    </row>
    <row r="9" spans="2:26" ht="13.5" thickBot="1" x14ac:dyDescent="0.25">
      <c r="B9" s="128"/>
      <c r="Q9" s="118"/>
      <c r="R9" s="118"/>
      <c r="S9" s="118"/>
      <c r="V9" s="120"/>
      <c r="W9" s="120"/>
      <c r="X9" s="135"/>
      <c r="Z9" s="130"/>
    </row>
    <row r="10" spans="2:26" s="136" customFormat="1" ht="24.75" customHeight="1" thickBot="1" x14ac:dyDescent="0.25">
      <c r="B10" s="378" t="s">
        <v>5</v>
      </c>
      <c r="C10" s="379"/>
      <c r="D10" s="379"/>
      <c r="E10" s="379"/>
      <c r="F10" s="379"/>
      <c r="G10" s="379"/>
      <c r="H10" s="380"/>
      <c r="I10" s="381" t="s">
        <v>40</v>
      </c>
      <c r="J10" s="382"/>
      <c r="K10" s="382"/>
      <c r="L10" s="382"/>
      <c r="M10" s="382"/>
      <c r="N10" s="382"/>
      <c r="O10" s="382"/>
      <c r="P10" s="382"/>
      <c r="Q10" s="383">
        <v>621</v>
      </c>
      <c r="R10" s="384"/>
      <c r="S10" s="381" t="s">
        <v>2</v>
      </c>
      <c r="T10" s="382"/>
      <c r="U10" s="382"/>
      <c r="V10" s="382"/>
      <c r="W10" s="382"/>
      <c r="X10" s="382"/>
      <c r="Y10" s="382"/>
      <c r="Z10" s="385"/>
    </row>
    <row r="11" spans="2:26" ht="12.75" customHeight="1" x14ac:dyDescent="0.2">
      <c r="B11" s="137"/>
      <c r="C11" s="138" t="s">
        <v>7</v>
      </c>
      <c r="D11" s="234" t="s">
        <v>8</v>
      </c>
      <c r="E11" s="235" t="s">
        <v>1</v>
      </c>
      <c r="F11" s="140" t="s">
        <v>9</v>
      </c>
      <c r="G11" s="139" t="s">
        <v>6</v>
      </c>
      <c r="H11" s="142" t="s">
        <v>16</v>
      </c>
      <c r="I11" s="386" t="s">
        <v>41</v>
      </c>
      <c r="J11" s="387"/>
      <c r="K11" s="388"/>
      <c r="L11" s="389" t="s">
        <v>42</v>
      </c>
      <c r="M11" s="390"/>
      <c r="N11" s="390"/>
      <c r="O11" s="390"/>
      <c r="P11" s="390"/>
      <c r="Q11" s="391" t="s">
        <v>23</v>
      </c>
      <c r="R11" s="394" t="s">
        <v>22</v>
      </c>
      <c r="S11" s="397"/>
      <c r="T11" s="398"/>
      <c r="U11" s="398"/>
      <c r="V11" s="398"/>
      <c r="W11" s="398"/>
      <c r="X11" s="398"/>
      <c r="Y11" s="398"/>
      <c r="Z11" s="399"/>
    </row>
    <row r="12" spans="2:26" ht="12.75" customHeight="1" x14ac:dyDescent="0.2">
      <c r="B12" s="143"/>
      <c r="C12" s="144" t="s">
        <v>11</v>
      </c>
      <c r="D12" s="229" t="s">
        <v>11</v>
      </c>
      <c r="E12" s="236" t="s">
        <v>9</v>
      </c>
      <c r="F12" s="146" t="s">
        <v>12</v>
      </c>
      <c r="G12" s="145" t="s">
        <v>9</v>
      </c>
      <c r="H12" s="148" t="s">
        <v>9</v>
      </c>
      <c r="I12" s="406" t="s">
        <v>43</v>
      </c>
      <c r="J12" s="407"/>
      <c r="K12" s="376" t="s">
        <v>44</v>
      </c>
      <c r="L12" s="408"/>
      <c r="M12" s="409"/>
      <c r="N12" s="410"/>
      <c r="O12" s="150"/>
      <c r="P12" s="151"/>
      <c r="Q12" s="392"/>
      <c r="R12" s="395"/>
      <c r="S12" s="400"/>
      <c r="T12" s="401"/>
      <c r="U12" s="401"/>
      <c r="V12" s="401"/>
      <c r="W12" s="401"/>
      <c r="X12" s="401"/>
      <c r="Y12" s="401"/>
      <c r="Z12" s="402"/>
    </row>
    <row r="13" spans="2:26" ht="12.75" customHeight="1" x14ac:dyDescent="0.2">
      <c r="B13" s="143"/>
      <c r="C13" s="144" t="s">
        <v>14</v>
      </c>
      <c r="D13" s="229" t="s">
        <v>14</v>
      </c>
      <c r="E13" s="236" t="s">
        <v>15</v>
      </c>
      <c r="F13" s="146" t="s">
        <v>16</v>
      </c>
      <c r="G13" s="145" t="s">
        <v>12</v>
      </c>
      <c r="H13" s="148" t="s">
        <v>10</v>
      </c>
      <c r="I13" s="375"/>
      <c r="J13" s="371"/>
      <c r="K13" s="376"/>
      <c r="L13" s="365"/>
      <c r="M13" s="366"/>
      <c r="N13" s="367"/>
      <c r="O13" s="152"/>
      <c r="P13" s="153"/>
      <c r="Q13" s="392"/>
      <c r="R13" s="395"/>
      <c r="S13" s="400"/>
      <c r="T13" s="401"/>
      <c r="U13" s="401"/>
      <c r="V13" s="401"/>
      <c r="W13" s="401"/>
      <c r="X13" s="401"/>
      <c r="Y13" s="401"/>
      <c r="Z13" s="402"/>
    </row>
    <row r="14" spans="2:26" ht="12.75" customHeight="1" x14ac:dyDescent="0.2">
      <c r="B14" s="143"/>
      <c r="C14" s="144" t="s">
        <v>12</v>
      </c>
      <c r="D14" s="229" t="s">
        <v>10</v>
      </c>
      <c r="E14" s="236"/>
      <c r="F14" s="146"/>
      <c r="G14" s="145" t="s">
        <v>15</v>
      </c>
      <c r="H14" s="148" t="s">
        <v>0</v>
      </c>
      <c r="I14" s="375"/>
      <c r="J14" s="371"/>
      <c r="K14" s="376"/>
      <c r="L14" s="365" t="s">
        <v>43</v>
      </c>
      <c r="M14" s="366"/>
      <c r="N14" s="367"/>
      <c r="O14" s="152" t="s">
        <v>44</v>
      </c>
      <c r="P14" s="153" t="s">
        <v>44</v>
      </c>
      <c r="Q14" s="392"/>
      <c r="R14" s="395"/>
      <c r="S14" s="400"/>
      <c r="T14" s="401"/>
      <c r="U14" s="401"/>
      <c r="V14" s="401"/>
      <c r="W14" s="401"/>
      <c r="X14" s="401"/>
      <c r="Y14" s="401"/>
      <c r="Z14" s="402"/>
    </row>
    <row r="15" spans="2:26" ht="12.75" customHeight="1" x14ac:dyDescent="0.2">
      <c r="B15" s="143"/>
      <c r="C15" s="144" t="s">
        <v>10</v>
      </c>
      <c r="D15" s="229" t="s">
        <v>9</v>
      </c>
      <c r="E15" s="236" t="s">
        <v>18</v>
      </c>
      <c r="F15" s="146" t="s">
        <v>18</v>
      </c>
      <c r="G15" s="145" t="s">
        <v>10</v>
      </c>
      <c r="H15" s="148" t="s">
        <v>17</v>
      </c>
      <c r="I15" s="375"/>
      <c r="J15" s="371"/>
      <c r="K15" s="376"/>
      <c r="L15" s="365" t="s">
        <v>45</v>
      </c>
      <c r="M15" s="366"/>
      <c r="N15" s="367"/>
      <c r="O15" s="152" t="s">
        <v>45</v>
      </c>
      <c r="P15" s="153" t="s">
        <v>44</v>
      </c>
      <c r="Q15" s="392"/>
      <c r="R15" s="395"/>
      <c r="S15" s="400"/>
      <c r="T15" s="401"/>
      <c r="U15" s="401"/>
      <c r="V15" s="401"/>
      <c r="W15" s="401"/>
      <c r="X15" s="401"/>
      <c r="Y15" s="401"/>
      <c r="Z15" s="402"/>
    </row>
    <row r="16" spans="2:26" ht="12.75" customHeight="1" x14ac:dyDescent="0.2">
      <c r="B16" s="143"/>
      <c r="C16" s="144" t="s">
        <v>13</v>
      </c>
      <c r="D16" s="229"/>
      <c r="E16" s="236" t="s">
        <v>6</v>
      </c>
      <c r="F16" s="146" t="s">
        <v>6</v>
      </c>
      <c r="G16" s="145" t="s">
        <v>19</v>
      </c>
      <c r="H16" s="148" t="s">
        <v>6</v>
      </c>
      <c r="I16" s="375"/>
      <c r="J16" s="371"/>
      <c r="K16" s="376"/>
      <c r="L16" s="365"/>
      <c r="M16" s="366"/>
      <c r="N16" s="367"/>
      <c r="O16" s="152"/>
      <c r="P16" s="153"/>
      <c r="Q16" s="392"/>
      <c r="R16" s="395"/>
      <c r="S16" s="400"/>
      <c r="T16" s="401"/>
      <c r="U16" s="401"/>
      <c r="V16" s="401"/>
      <c r="W16" s="401"/>
      <c r="X16" s="401"/>
      <c r="Y16" s="401"/>
      <c r="Z16" s="402"/>
    </row>
    <row r="17" spans="1:48" ht="12.75" customHeight="1" x14ac:dyDescent="0.2">
      <c r="B17" s="143"/>
      <c r="C17" s="144"/>
      <c r="D17" s="229"/>
      <c r="E17" s="236" t="s">
        <v>20</v>
      </c>
      <c r="F17" s="146" t="s">
        <v>20</v>
      </c>
      <c r="G17" s="145"/>
      <c r="H17" s="148"/>
      <c r="I17" s="375"/>
      <c r="J17" s="371"/>
      <c r="K17" s="376"/>
      <c r="L17" s="365"/>
      <c r="M17" s="366"/>
      <c r="N17" s="367"/>
      <c r="O17" s="152"/>
      <c r="P17" s="153"/>
      <c r="Q17" s="392"/>
      <c r="R17" s="395"/>
      <c r="S17" s="400"/>
      <c r="T17" s="401"/>
      <c r="U17" s="401"/>
      <c r="V17" s="401"/>
      <c r="W17" s="401"/>
      <c r="X17" s="401"/>
      <c r="Y17" s="401"/>
      <c r="Z17" s="402"/>
    </row>
    <row r="18" spans="1:48" ht="12.75" customHeight="1" x14ac:dyDescent="0.2">
      <c r="B18" s="143"/>
      <c r="C18" s="144"/>
      <c r="D18" s="229"/>
      <c r="E18" s="236"/>
      <c r="F18" s="146"/>
      <c r="G18" s="145" t="s">
        <v>3</v>
      </c>
      <c r="H18" s="148"/>
      <c r="I18" s="375"/>
      <c r="J18" s="371"/>
      <c r="K18" s="376"/>
      <c r="L18" s="368"/>
      <c r="M18" s="369"/>
      <c r="N18" s="370"/>
      <c r="O18" s="149"/>
      <c r="P18" s="154"/>
      <c r="Q18" s="392"/>
      <c r="R18" s="395"/>
      <c r="S18" s="400"/>
      <c r="T18" s="401"/>
      <c r="U18" s="401"/>
      <c r="V18" s="401"/>
      <c r="W18" s="401"/>
      <c r="X18" s="401"/>
      <c r="Y18" s="401"/>
      <c r="Z18" s="402"/>
    </row>
    <row r="19" spans="1:48" ht="12.75" customHeight="1" x14ac:dyDescent="0.2">
      <c r="B19" s="143"/>
      <c r="C19" s="144"/>
      <c r="D19" s="229"/>
      <c r="E19" s="236"/>
      <c r="F19" s="146"/>
      <c r="G19" s="145"/>
      <c r="H19" s="148"/>
      <c r="I19" s="375" t="s">
        <v>46</v>
      </c>
      <c r="J19" s="371" t="s">
        <v>47</v>
      </c>
      <c r="K19" s="376" t="s">
        <v>48</v>
      </c>
      <c r="L19" s="375" t="s">
        <v>46</v>
      </c>
      <c r="M19" s="371" t="s">
        <v>115</v>
      </c>
      <c r="N19" s="377" t="s">
        <v>47</v>
      </c>
      <c r="O19" s="371" t="s">
        <v>48</v>
      </c>
      <c r="P19" s="372" t="s">
        <v>25</v>
      </c>
      <c r="Q19" s="392"/>
      <c r="R19" s="395"/>
      <c r="S19" s="400"/>
      <c r="T19" s="401"/>
      <c r="U19" s="401"/>
      <c r="V19" s="401"/>
      <c r="W19" s="401"/>
      <c r="X19" s="401"/>
      <c r="Y19" s="401"/>
      <c r="Z19" s="402"/>
    </row>
    <row r="20" spans="1:48" ht="12.75" customHeight="1" x14ac:dyDescent="0.2">
      <c r="B20" s="143"/>
      <c r="C20" s="155"/>
      <c r="D20" s="237"/>
      <c r="E20" s="238"/>
      <c r="F20" s="157"/>
      <c r="G20" s="156"/>
      <c r="H20" s="159"/>
      <c r="I20" s="375"/>
      <c r="J20" s="371"/>
      <c r="K20" s="376"/>
      <c r="L20" s="375"/>
      <c r="M20" s="371"/>
      <c r="N20" s="377"/>
      <c r="O20" s="371"/>
      <c r="P20" s="373"/>
      <c r="Q20" s="392"/>
      <c r="R20" s="395"/>
      <c r="S20" s="400"/>
      <c r="T20" s="401"/>
      <c r="U20" s="401"/>
      <c r="V20" s="401"/>
      <c r="W20" s="401"/>
      <c r="X20" s="401"/>
      <c r="Y20" s="401"/>
      <c r="Z20" s="402"/>
    </row>
    <row r="21" spans="1:48" ht="12.75" customHeight="1" x14ac:dyDescent="0.2">
      <c r="B21" s="143"/>
      <c r="C21" s="144"/>
      <c r="D21" s="229"/>
      <c r="E21" s="236"/>
      <c r="F21" s="146"/>
      <c r="G21" s="145"/>
      <c r="H21" s="148"/>
      <c r="I21" s="375"/>
      <c r="J21" s="371"/>
      <c r="K21" s="376"/>
      <c r="L21" s="375"/>
      <c r="M21" s="371"/>
      <c r="N21" s="377"/>
      <c r="O21" s="371"/>
      <c r="P21" s="374"/>
      <c r="Q21" s="393"/>
      <c r="R21" s="396"/>
      <c r="S21" s="400"/>
      <c r="T21" s="401"/>
      <c r="U21" s="401"/>
      <c r="V21" s="401"/>
      <c r="W21" s="401"/>
      <c r="X21" s="401"/>
      <c r="Y21" s="401"/>
      <c r="Z21" s="402"/>
    </row>
    <row r="22" spans="1:48" ht="12.75" customHeight="1" thickBot="1" x14ac:dyDescent="0.25">
      <c r="B22" s="143"/>
      <c r="C22" s="160"/>
      <c r="D22" s="239"/>
      <c r="E22" s="240"/>
      <c r="F22" s="162"/>
      <c r="G22" s="161"/>
      <c r="H22" s="164"/>
      <c r="I22" s="165"/>
      <c r="J22" s="166"/>
      <c r="K22" s="167"/>
      <c r="L22" s="165"/>
      <c r="M22" s="168"/>
      <c r="N22" s="169"/>
      <c r="O22" s="166"/>
      <c r="P22" s="170"/>
      <c r="Q22" s="171" t="s">
        <v>4</v>
      </c>
      <c r="R22" s="172" t="s">
        <v>4</v>
      </c>
      <c r="S22" s="403"/>
      <c r="T22" s="404"/>
      <c r="U22" s="404"/>
      <c r="V22" s="404"/>
      <c r="W22" s="404"/>
      <c r="X22" s="404"/>
      <c r="Y22" s="404"/>
      <c r="Z22" s="405"/>
    </row>
    <row r="23" spans="1:48" ht="12.75" customHeight="1" x14ac:dyDescent="0.2">
      <c r="B23" s="173"/>
      <c r="C23" s="138" t="s">
        <v>21</v>
      </c>
      <c r="D23" s="174" t="s">
        <v>210</v>
      </c>
      <c r="E23" s="241">
        <v>0</v>
      </c>
      <c r="F23" s="241">
        <v>0.6</v>
      </c>
      <c r="G23" s="139">
        <v>3168</v>
      </c>
      <c r="H23" s="183" t="s">
        <v>95</v>
      </c>
      <c r="I23" s="178"/>
      <c r="J23" s="179">
        <v>30</v>
      </c>
      <c r="K23" s="180"/>
      <c r="L23" s="178"/>
      <c r="M23" s="181">
        <v>176</v>
      </c>
      <c r="N23" s="181"/>
      <c r="O23" s="181"/>
      <c r="P23" s="181"/>
      <c r="Q23" s="532"/>
      <c r="R23" s="540">
        <f>IF(SUM(I23:K23)+SUM(L23:P23)=0,"",SUM(I23:K23)+SUM(L23:P23))</f>
        <v>206</v>
      </c>
      <c r="S23" s="185"/>
      <c r="T23" s="185"/>
      <c r="U23" s="185"/>
      <c r="V23" s="185"/>
      <c r="W23" s="185"/>
      <c r="X23" s="186"/>
      <c r="Y23" s="186"/>
      <c r="Z23" s="187"/>
    </row>
    <row r="24" spans="1:48" ht="12.75" customHeight="1" x14ac:dyDescent="0.2">
      <c r="B24" s="173"/>
      <c r="C24" s="188" t="s">
        <v>21</v>
      </c>
      <c r="D24" s="189" t="s">
        <v>210</v>
      </c>
      <c r="E24" s="242">
        <v>0.6</v>
      </c>
      <c r="F24" s="242">
        <v>2.5</v>
      </c>
      <c r="G24" s="195">
        <v>10032</v>
      </c>
      <c r="H24" s="251" t="s">
        <v>95</v>
      </c>
      <c r="I24" s="194"/>
      <c r="J24" s="209">
        <v>170</v>
      </c>
      <c r="K24" s="193"/>
      <c r="L24" s="194"/>
      <c r="M24" s="195">
        <v>28</v>
      </c>
      <c r="N24" s="195"/>
      <c r="O24" s="195"/>
      <c r="P24" s="195"/>
      <c r="Q24" s="533"/>
      <c r="R24" s="530">
        <f>IF(SUM(I24:K24)+SUM(L24:P24)=0,"",SUM(I24:K24)+SUM(L24:P24))</f>
        <v>198</v>
      </c>
      <c r="S24" s="186"/>
      <c r="T24" s="186"/>
      <c r="U24" s="186"/>
      <c r="V24" s="186"/>
      <c r="X24" s="186"/>
      <c r="Y24" s="186"/>
      <c r="Z24" s="198"/>
    </row>
    <row r="25" spans="1:48" ht="12.75" customHeight="1" x14ac:dyDescent="0.2">
      <c r="B25" s="173"/>
      <c r="C25" s="199" t="s">
        <v>21</v>
      </c>
      <c r="D25" s="200" t="s">
        <v>210</v>
      </c>
      <c r="E25" s="243">
        <v>2.5</v>
      </c>
      <c r="F25" s="243">
        <v>4.75</v>
      </c>
      <c r="G25" s="195">
        <v>11880</v>
      </c>
      <c r="H25" s="203" t="s">
        <v>95</v>
      </c>
      <c r="I25" s="178"/>
      <c r="J25" s="179">
        <v>203</v>
      </c>
      <c r="K25" s="180"/>
      <c r="L25" s="178"/>
      <c r="M25" s="181">
        <v>3</v>
      </c>
      <c r="N25" s="181"/>
      <c r="O25" s="181"/>
      <c r="P25" s="202"/>
      <c r="Q25" s="534"/>
      <c r="R25" s="530">
        <f>IF(SUM(I25:K25)+SUM(L25:P25)=0,"",SUM(I25:K25)+SUM(L25:P25))</f>
        <v>206</v>
      </c>
      <c r="S25" s="186"/>
      <c r="T25" s="186"/>
      <c r="U25" s="186"/>
      <c r="V25" s="186"/>
      <c r="W25" s="186"/>
      <c r="X25" s="186"/>
      <c r="Y25" s="186"/>
      <c r="Z25" s="198"/>
    </row>
    <row r="26" spans="1:48" ht="12.75" customHeight="1" x14ac:dyDescent="0.2">
      <c r="B26" s="204"/>
      <c r="C26" s="199" t="s">
        <v>21</v>
      </c>
      <c r="D26" s="200" t="s">
        <v>210</v>
      </c>
      <c r="E26" s="243">
        <v>4.75</v>
      </c>
      <c r="F26" s="243">
        <v>6</v>
      </c>
      <c r="G26" s="195">
        <v>6600</v>
      </c>
      <c r="H26" s="203" t="s">
        <v>95</v>
      </c>
      <c r="I26" s="178"/>
      <c r="J26" s="179">
        <v>116</v>
      </c>
      <c r="K26" s="180"/>
      <c r="L26" s="178"/>
      <c r="M26" s="181">
        <v>9</v>
      </c>
      <c r="N26" s="181"/>
      <c r="O26" s="181"/>
      <c r="P26" s="202"/>
      <c r="Q26" s="535"/>
      <c r="R26" s="530">
        <f>IF(SUM(I26:K26)+SUM(L26:P26)=0,"",SUM(I26:K26)+SUM(L26:P26))</f>
        <v>125</v>
      </c>
      <c r="S26" s="186"/>
      <c r="T26" s="186"/>
      <c r="X26" s="186"/>
      <c r="Y26" s="186"/>
      <c r="Z26" s="198"/>
    </row>
    <row r="27" spans="1:48" s="205" customFormat="1" ht="12.75" customHeight="1" x14ac:dyDescent="0.2">
      <c r="A27" s="118"/>
      <c r="B27" s="204"/>
      <c r="C27" s="199" t="s">
        <v>21</v>
      </c>
      <c r="D27" s="200" t="s">
        <v>210</v>
      </c>
      <c r="E27" s="243">
        <v>6</v>
      </c>
      <c r="F27" s="243">
        <v>6.7</v>
      </c>
      <c r="G27" s="195">
        <v>3696.0000000000009</v>
      </c>
      <c r="H27" s="203" t="s">
        <v>95</v>
      </c>
      <c r="I27" s="178"/>
      <c r="J27" s="179">
        <v>68</v>
      </c>
      <c r="K27" s="180"/>
      <c r="L27" s="178"/>
      <c r="M27" s="181">
        <v>3</v>
      </c>
      <c r="N27" s="181"/>
      <c r="O27" s="181"/>
      <c r="P27" s="202"/>
      <c r="Q27" s="535"/>
      <c r="R27" s="530">
        <f t="shared" ref="R27:R69" si="0">IF(SUM(I27:K27)+SUM(L27:P27)=0,"",SUM(I27:K27)+SUM(L27:P27))</f>
        <v>71</v>
      </c>
      <c r="S27" s="186" t="s">
        <v>207</v>
      </c>
      <c r="T27" s="186"/>
      <c r="U27" s="186"/>
      <c r="V27" s="186"/>
      <c r="W27" s="186"/>
      <c r="X27" s="186"/>
      <c r="Y27" s="186"/>
      <c r="Z27" s="198"/>
      <c r="AA27" s="118"/>
      <c r="AB27" s="118"/>
      <c r="AC27" s="118"/>
      <c r="AD27" s="118"/>
      <c r="AE27" s="118"/>
      <c r="AF27" s="118"/>
      <c r="AG27" s="118"/>
      <c r="AH27" s="118"/>
      <c r="AI27" s="118"/>
      <c r="AJ27" s="118"/>
      <c r="AK27" s="118"/>
      <c r="AL27" s="118"/>
      <c r="AM27" s="118"/>
      <c r="AN27" s="118"/>
      <c r="AO27" s="118"/>
      <c r="AP27" s="118"/>
      <c r="AQ27" s="118"/>
      <c r="AR27" s="118"/>
      <c r="AS27" s="118"/>
      <c r="AT27" s="118"/>
      <c r="AU27" s="118"/>
      <c r="AV27" s="118"/>
    </row>
    <row r="28" spans="1:48" s="205" customFormat="1" ht="12.75" customHeight="1" x14ac:dyDescent="0.2">
      <c r="A28" s="118"/>
      <c r="B28" s="204"/>
      <c r="C28" s="199" t="s">
        <v>21</v>
      </c>
      <c r="D28" s="200" t="s">
        <v>210</v>
      </c>
      <c r="E28" s="243">
        <v>6.7</v>
      </c>
      <c r="F28" s="243">
        <v>8.3000000000000007</v>
      </c>
      <c r="G28" s="195">
        <v>8448.0000000000036</v>
      </c>
      <c r="H28" s="203" t="s">
        <v>95</v>
      </c>
      <c r="I28" s="178"/>
      <c r="J28" s="179">
        <v>167</v>
      </c>
      <c r="K28" s="180"/>
      <c r="L28" s="178"/>
      <c r="M28" s="181">
        <v>64</v>
      </c>
      <c r="N28" s="181"/>
      <c r="O28" s="181"/>
      <c r="P28" s="202"/>
      <c r="Q28" s="534"/>
      <c r="R28" s="530">
        <f t="shared" si="0"/>
        <v>231</v>
      </c>
      <c r="S28" s="186" t="s">
        <v>232</v>
      </c>
      <c r="T28" s="186"/>
      <c r="U28" s="186"/>
      <c r="V28" s="186"/>
      <c r="W28" s="186"/>
      <c r="X28" s="186"/>
      <c r="Y28" s="186"/>
      <c r="Z28" s="198"/>
      <c r="AA28" s="118"/>
      <c r="AB28" s="118"/>
      <c r="AC28" s="118"/>
      <c r="AD28" s="118"/>
      <c r="AE28" s="118"/>
      <c r="AF28" s="118"/>
      <c r="AG28" s="118"/>
      <c r="AH28" s="118"/>
      <c r="AI28" s="118"/>
      <c r="AJ28" s="118"/>
      <c r="AK28" s="118"/>
      <c r="AL28" s="118"/>
      <c r="AM28" s="118"/>
      <c r="AN28" s="118"/>
      <c r="AO28" s="118"/>
      <c r="AP28" s="118"/>
      <c r="AQ28" s="118"/>
      <c r="AR28" s="118"/>
      <c r="AS28" s="118"/>
      <c r="AT28" s="118"/>
      <c r="AU28" s="118"/>
      <c r="AV28" s="118"/>
    </row>
    <row r="29" spans="1:48" s="205" customFormat="1" ht="12.75" customHeight="1" x14ac:dyDescent="0.2">
      <c r="A29" s="118"/>
      <c r="B29" s="204"/>
      <c r="C29" s="199" t="s">
        <v>21</v>
      </c>
      <c r="D29" s="200" t="s">
        <v>210</v>
      </c>
      <c r="E29" s="243">
        <v>8.3000000000000007</v>
      </c>
      <c r="F29" s="243">
        <v>9.3000000000000007</v>
      </c>
      <c r="G29" s="195">
        <v>5280</v>
      </c>
      <c r="H29" s="203" t="s">
        <v>95</v>
      </c>
      <c r="I29" s="178"/>
      <c r="J29" s="179">
        <v>45</v>
      </c>
      <c r="K29" s="180"/>
      <c r="L29" s="178"/>
      <c r="M29" s="181">
        <v>41</v>
      </c>
      <c r="N29" s="181"/>
      <c r="O29" s="181"/>
      <c r="P29" s="202"/>
      <c r="Q29" s="536"/>
      <c r="R29" s="530">
        <f t="shared" si="0"/>
        <v>86</v>
      </c>
      <c r="S29" s="186" t="s">
        <v>233</v>
      </c>
      <c r="T29" s="186"/>
      <c r="U29" s="186"/>
      <c r="V29" s="186"/>
      <c r="W29" s="186"/>
      <c r="X29" s="186"/>
      <c r="Y29" s="186"/>
      <c r="Z29" s="198"/>
      <c r="AA29" s="118"/>
      <c r="AB29" s="118"/>
      <c r="AC29" s="118"/>
      <c r="AD29" s="118"/>
      <c r="AE29" s="118"/>
      <c r="AF29" s="118"/>
      <c r="AG29" s="118"/>
      <c r="AH29" s="118"/>
      <c r="AI29" s="118"/>
      <c r="AJ29" s="118"/>
      <c r="AK29" s="118"/>
      <c r="AL29" s="118"/>
      <c r="AM29" s="118"/>
      <c r="AN29" s="118"/>
      <c r="AO29" s="118"/>
      <c r="AP29" s="118"/>
      <c r="AQ29" s="118"/>
      <c r="AR29" s="118"/>
      <c r="AS29" s="118"/>
      <c r="AT29" s="118"/>
      <c r="AU29" s="118"/>
      <c r="AV29" s="118"/>
    </row>
    <row r="30" spans="1:48" s="205" customFormat="1" ht="12.75" customHeight="1" x14ac:dyDescent="0.2">
      <c r="A30" s="118"/>
      <c r="B30" s="204"/>
      <c r="C30" s="199" t="s">
        <v>21</v>
      </c>
      <c r="D30" s="200" t="s">
        <v>210</v>
      </c>
      <c r="E30" s="243">
        <v>9.3000000000000007</v>
      </c>
      <c r="F30" s="243">
        <v>11</v>
      </c>
      <c r="G30" s="195">
        <v>8975.9999999999964</v>
      </c>
      <c r="H30" s="203" t="s">
        <v>95</v>
      </c>
      <c r="I30" s="178"/>
      <c r="J30" s="179">
        <v>228</v>
      </c>
      <c r="K30" s="180"/>
      <c r="L30" s="178"/>
      <c r="M30" s="181">
        <v>28</v>
      </c>
      <c r="N30" s="181"/>
      <c r="O30" s="181"/>
      <c r="P30" s="202"/>
      <c r="Q30" s="533"/>
      <c r="R30" s="530">
        <f t="shared" si="0"/>
        <v>256</v>
      </c>
      <c r="S30" s="186" t="s">
        <v>241</v>
      </c>
      <c r="T30" s="186"/>
      <c r="U30" s="186"/>
      <c r="V30" s="186"/>
      <c r="W30" s="186"/>
      <c r="X30" s="186"/>
      <c r="Y30" s="186"/>
      <c r="Z30" s="198"/>
      <c r="AA30" s="118"/>
      <c r="AB30" s="118"/>
      <c r="AC30" s="118"/>
      <c r="AD30" s="118"/>
      <c r="AE30" s="118"/>
      <c r="AF30" s="118"/>
      <c r="AG30" s="118"/>
      <c r="AH30" s="118"/>
      <c r="AI30" s="118"/>
      <c r="AJ30" s="118"/>
      <c r="AK30" s="118"/>
      <c r="AL30" s="118"/>
      <c r="AM30" s="118"/>
      <c r="AN30" s="118"/>
      <c r="AO30" s="118"/>
      <c r="AP30" s="118"/>
      <c r="AQ30" s="118"/>
      <c r="AR30" s="118"/>
      <c r="AS30" s="118"/>
      <c r="AT30" s="118"/>
      <c r="AU30" s="118"/>
      <c r="AV30" s="118"/>
    </row>
    <row r="31" spans="1:48" s="205" customFormat="1" ht="12.75" customHeight="1" x14ac:dyDescent="0.2">
      <c r="A31" s="118"/>
      <c r="B31" s="204"/>
      <c r="C31" s="199" t="s">
        <v>21</v>
      </c>
      <c r="D31" s="200" t="s">
        <v>210</v>
      </c>
      <c r="E31" s="243">
        <v>11</v>
      </c>
      <c r="F31" s="243">
        <v>13.86</v>
      </c>
      <c r="G31" s="195">
        <v>15100.799999999997</v>
      </c>
      <c r="H31" s="203" t="s">
        <v>95</v>
      </c>
      <c r="I31" s="178"/>
      <c r="J31" s="179">
        <v>378</v>
      </c>
      <c r="K31" s="180"/>
      <c r="L31" s="178"/>
      <c r="M31" s="181">
        <v>56</v>
      </c>
      <c r="N31" s="181"/>
      <c r="O31" s="181"/>
      <c r="P31" s="181"/>
      <c r="Q31" s="533"/>
      <c r="R31" s="530">
        <f t="shared" si="0"/>
        <v>434</v>
      </c>
      <c r="S31" s="186" t="s">
        <v>242</v>
      </c>
      <c r="T31" s="186"/>
      <c r="U31" s="186"/>
      <c r="V31" s="186"/>
      <c r="W31" s="186"/>
      <c r="X31" s="186"/>
      <c r="Y31" s="186"/>
      <c r="Z31" s="198"/>
      <c r="AA31" s="118"/>
      <c r="AB31" s="118"/>
      <c r="AC31" s="118"/>
      <c r="AD31" s="118"/>
      <c r="AE31" s="118"/>
      <c r="AF31" s="118"/>
      <c r="AG31" s="118"/>
      <c r="AH31" s="118"/>
      <c r="AI31" s="118"/>
      <c r="AJ31" s="118"/>
      <c r="AK31" s="118"/>
      <c r="AL31" s="118"/>
      <c r="AM31" s="118"/>
      <c r="AN31" s="118"/>
      <c r="AO31" s="118"/>
      <c r="AP31" s="118"/>
      <c r="AQ31" s="118"/>
      <c r="AR31" s="118"/>
      <c r="AS31" s="118"/>
      <c r="AT31" s="118"/>
      <c r="AU31" s="118"/>
      <c r="AV31" s="118"/>
    </row>
    <row r="32" spans="1:48" s="205" customFormat="1" ht="12.75" customHeight="1" x14ac:dyDescent="0.2">
      <c r="A32" s="118"/>
      <c r="B32" s="204"/>
      <c r="C32" s="206" t="s">
        <v>21</v>
      </c>
      <c r="D32" s="200" t="s">
        <v>210</v>
      </c>
      <c r="E32" s="247">
        <v>13.86</v>
      </c>
      <c r="F32" s="248">
        <v>16.149999999999999</v>
      </c>
      <c r="G32" s="195">
        <v>12091.199999999995</v>
      </c>
      <c r="H32" s="203" t="s">
        <v>95</v>
      </c>
      <c r="I32" s="178"/>
      <c r="J32" s="179">
        <v>204</v>
      </c>
      <c r="K32" s="180"/>
      <c r="L32" s="178"/>
      <c r="M32" s="181">
        <v>38</v>
      </c>
      <c r="N32" s="181"/>
      <c r="O32" s="181"/>
      <c r="P32" s="181"/>
      <c r="Q32" s="536"/>
      <c r="R32" s="530">
        <f t="shared" si="0"/>
        <v>242</v>
      </c>
      <c r="S32" s="186" t="s">
        <v>250</v>
      </c>
      <c r="T32" s="186"/>
      <c r="U32" s="186"/>
      <c r="V32" s="186"/>
      <c r="W32" s="186"/>
      <c r="X32" s="186"/>
      <c r="Y32" s="186"/>
      <c r="Z32" s="198"/>
      <c r="AA32" s="118"/>
      <c r="AB32" s="118"/>
      <c r="AC32" s="118"/>
      <c r="AD32" s="118"/>
      <c r="AE32" s="118"/>
      <c r="AF32" s="118"/>
      <c r="AG32" s="118"/>
      <c r="AH32" s="118"/>
      <c r="AI32" s="118"/>
      <c r="AJ32" s="118"/>
      <c r="AK32" s="118"/>
      <c r="AL32" s="118"/>
      <c r="AM32" s="118"/>
      <c r="AN32" s="118"/>
      <c r="AO32" s="118"/>
      <c r="AP32" s="118"/>
      <c r="AQ32" s="118"/>
      <c r="AR32" s="118"/>
      <c r="AS32" s="118"/>
      <c r="AT32" s="118"/>
      <c r="AU32" s="118"/>
      <c r="AV32" s="118"/>
    </row>
    <row r="33" spans="1:48" s="205" customFormat="1" ht="12.75" customHeight="1" x14ac:dyDescent="0.2">
      <c r="A33" s="118"/>
      <c r="B33" s="204"/>
      <c r="C33" s="206" t="s">
        <v>21</v>
      </c>
      <c r="D33" s="200" t="s">
        <v>210</v>
      </c>
      <c r="E33" s="249">
        <v>16.149999999999999</v>
      </c>
      <c r="F33" s="248">
        <v>17.29</v>
      </c>
      <c r="G33" s="195">
        <v>6019.2000000000025</v>
      </c>
      <c r="H33" s="203" t="s">
        <v>95</v>
      </c>
      <c r="I33" s="178"/>
      <c r="J33" s="179">
        <v>164</v>
      </c>
      <c r="K33" s="180"/>
      <c r="L33" s="178"/>
      <c r="M33" s="181">
        <v>63</v>
      </c>
      <c r="N33" s="181"/>
      <c r="O33" s="181"/>
      <c r="P33" s="181"/>
      <c r="Q33" s="536"/>
      <c r="R33" s="530">
        <f t="shared" si="0"/>
        <v>227</v>
      </c>
      <c r="S33" s="186" t="s">
        <v>276</v>
      </c>
      <c r="T33" s="186"/>
      <c r="U33" s="186"/>
      <c r="V33" s="186"/>
      <c r="W33" s="186"/>
      <c r="X33" s="186"/>
      <c r="Y33" s="186"/>
      <c r="Z33" s="198"/>
      <c r="AA33" s="120"/>
      <c r="AB33" s="120"/>
      <c r="AC33" s="120"/>
      <c r="AD33" s="120"/>
      <c r="AE33" s="120"/>
      <c r="AF33" s="118"/>
      <c r="AG33" s="118"/>
      <c r="AH33" s="118"/>
      <c r="AI33" s="118"/>
      <c r="AJ33" s="118"/>
      <c r="AK33" s="118"/>
      <c r="AL33" s="118"/>
      <c r="AM33" s="118"/>
      <c r="AN33" s="118"/>
      <c r="AO33" s="118"/>
      <c r="AP33" s="118"/>
      <c r="AQ33" s="118"/>
      <c r="AR33" s="118"/>
      <c r="AS33" s="118"/>
      <c r="AT33" s="118"/>
      <c r="AU33" s="118"/>
      <c r="AV33" s="118"/>
    </row>
    <row r="34" spans="1:48" s="205" customFormat="1" ht="12.75" customHeight="1" x14ac:dyDescent="0.2">
      <c r="A34" s="118"/>
      <c r="B34" s="204"/>
      <c r="C34" s="199" t="s">
        <v>21</v>
      </c>
      <c r="D34" s="200" t="s">
        <v>210</v>
      </c>
      <c r="E34" s="249">
        <v>17.29</v>
      </c>
      <c r="F34" s="248">
        <v>18.79</v>
      </c>
      <c r="G34" s="195">
        <v>7920</v>
      </c>
      <c r="H34" s="203" t="s">
        <v>183</v>
      </c>
      <c r="I34" s="178"/>
      <c r="J34" s="179">
        <v>201</v>
      </c>
      <c r="K34" s="180"/>
      <c r="L34" s="178"/>
      <c r="M34" s="181">
        <v>79</v>
      </c>
      <c r="N34" s="181"/>
      <c r="O34" s="181"/>
      <c r="P34" s="202"/>
      <c r="Q34" s="535"/>
      <c r="R34" s="530">
        <f t="shared" si="0"/>
        <v>280</v>
      </c>
      <c r="S34" s="186" t="s">
        <v>277</v>
      </c>
      <c r="T34" s="186"/>
      <c r="U34" s="186"/>
      <c r="V34" s="186"/>
      <c r="W34" s="186"/>
      <c r="X34" s="186"/>
      <c r="Y34" s="186"/>
      <c r="Z34" s="198"/>
      <c r="AA34" s="120"/>
      <c r="AB34" s="120"/>
      <c r="AC34" s="120"/>
      <c r="AD34" s="120"/>
      <c r="AE34" s="120"/>
      <c r="AF34" s="120"/>
      <c r="AG34" s="120"/>
      <c r="AH34" s="120"/>
      <c r="AI34" s="120"/>
      <c r="AJ34" s="120"/>
      <c r="AK34" s="120"/>
      <c r="AL34" s="120"/>
      <c r="AM34" s="120"/>
      <c r="AN34" s="120"/>
      <c r="AO34" s="120"/>
      <c r="AP34" s="120"/>
      <c r="AQ34" s="120"/>
      <c r="AR34" s="120"/>
      <c r="AS34" s="120"/>
      <c r="AT34" s="120"/>
      <c r="AU34" s="120"/>
      <c r="AV34" s="120"/>
    </row>
    <row r="35" spans="1:48" s="205" customFormat="1" ht="12.75" customHeight="1" x14ac:dyDescent="0.2">
      <c r="A35" s="118"/>
      <c r="B35" s="204"/>
      <c r="C35" s="199" t="s">
        <v>21</v>
      </c>
      <c r="D35" s="200" t="s">
        <v>210</v>
      </c>
      <c r="E35" s="249">
        <v>18.79</v>
      </c>
      <c r="F35" s="250">
        <v>21.62</v>
      </c>
      <c r="G35" s="195">
        <v>14942.400000000011</v>
      </c>
      <c r="H35" s="180" t="s">
        <v>95</v>
      </c>
      <c r="I35" s="178"/>
      <c r="J35" s="179">
        <v>374</v>
      </c>
      <c r="K35" s="180"/>
      <c r="L35" s="178"/>
      <c r="M35" s="181">
        <v>38</v>
      </c>
      <c r="N35" s="181"/>
      <c r="O35" s="181"/>
      <c r="P35" s="208"/>
      <c r="Q35" s="535"/>
      <c r="R35" s="530">
        <f t="shared" si="0"/>
        <v>412</v>
      </c>
      <c r="S35" s="186" t="s">
        <v>278</v>
      </c>
      <c r="T35" s="186"/>
      <c r="U35" s="186"/>
      <c r="V35" s="186"/>
      <c r="W35" s="186"/>
      <c r="X35" s="186"/>
      <c r="Y35" s="186"/>
      <c r="Z35" s="198"/>
      <c r="AA35" s="120"/>
      <c r="AB35" s="120"/>
      <c r="AC35" s="120"/>
      <c r="AD35" s="120"/>
      <c r="AE35" s="120"/>
      <c r="AF35" s="120"/>
      <c r="AG35" s="120"/>
      <c r="AH35" s="120"/>
      <c r="AI35" s="120"/>
      <c r="AJ35" s="120"/>
      <c r="AK35" s="120"/>
      <c r="AL35" s="120"/>
      <c r="AM35" s="120"/>
      <c r="AN35" s="120"/>
      <c r="AO35" s="120"/>
      <c r="AP35" s="120"/>
      <c r="AQ35" s="120"/>
      <c r="AR35" s="120"/>
      <c r="AS35" s="120"/>
      <c r="AT35" s="120"/>
      <c r="AU35" s="120"/>
      <c r="AV35" s="120"/>
    </row>
    <row r="36" spans="1:48" s="205" customFormat="1" ht="12.75" customHeight="1" x14ac:dyDescent="0.2">
      <c r="A36" s="118"/>
      <c r="B36" s="204"/>
      <c r="C36" s="199" t="s">
        <v>21</v>
      </c>
      <c r="D36" s="200" t="s">
        <v>210</v>
      </c>
      <c r="E36" s="249">
        <v>21.62</v>
      </c>
      <c r="F36" s="250">
        <v>22.8</v>
      </c>
      <c r="G36" s="195">
        <v>6230.3999999999987</v>
      </c>
      <c r="H36" s="180" t="s">
        <v>95</v>
      </c>
      <c r="I36" s="178"/>
      <c r="J36" s="179">
        <v>165</v>
      </c>
      <c r="K36" s="180"/>
      <c r="L36" s="178"/>
      <c r="M36" s="181">
        <v>11</v>
      </c>
      <c r="N36" s="181"/>
      <c r="O36" s="181"/>
      <c r="P36" s="208"/>
      <c r="Q36" s="535"/>
      <c r="R36" s="530">
        <f t="shared" si="0"/>
        <v>176</v>
      </c>
      <c r="S36" s="186" t="s">
        <v>281</v>
      </c>
      <c r="T36" s="186"/>
      <c r="U36" s="186"/>
      <c r="V36" s="186"/>
      <c r="W36" s="186"/>
      <c r="X36" s="186"/>
      <c r="Y36" s="186"/>
      <c r="Z36" s="198"/>
      <c r="AA36" s="118"/>
      <c r="AB36" s="118"/>
      <c r="AC36" s="118"/>
      <c r="AD36" s="118"/>
      <c r="AE36" s="118"/>
      <c r="AF36" s="120"/>
      <c r="AG36" s="120"/>
      <c r="AH36" s="120"/>
      <c r="AI36" s="120"/>
      <c r="AJ36" s="120"/>
      <c r="AK36" s="120"/>
      <c r="AL36" s="120"/>
      <c r="AM36" s="120"/>
      <c r="AN36" s="120"/>
      <c r="AO36" s="120"/>
      <c r="AP36" s="120"/>
      <c r="AQ36" s="120"/>
      <c r="AR36" s="120"/>
      <c r="AS36" s="120"/>
      <c r="AT36" s="120"/>
      <c r="AU36" s="120"/>
      <c r="AV36" s="120"/>
    </row>
    <row r="37" spans="1:48" s="205" customFormat="1" ht="12.75" customHeight="1" x14ac:dyDescent="0.2">
      <c r="A37" s="118"/>
      <c r="B37" s="204"/>
      <c r="C37" s="199" t="s">
        <v>21</v>
      </c>
      <c r="D37" s="200" t="s">
        <v>210</v>
      </c>
      <c r="E37" s="249">
        <v>22.8</v>
      </c>
      <c r="F37" s="242">
        <v>24.5</v>
      </c>
      <c r="G37" s="195">
        <v>8975.9999999999964</v>
      </c>
      <c r="H37" s="251" t="s">
        <v>183</v>
      </c>
      <c r="I37" s="178"/>
      <c r="J37" s="179">
        <v>283</v>
      </c>
      <c r="K37" s="180"/>
      <c r="L37" s="178"/>
      <c r="M37" s="181">
        <v>68</v>
      </c>
      <c r="N37" s="181"/>
      <c r="O37" s="181"/>
      <c r="P37" s="181"/>
      <c r="Q37" s="536"/>
      <c r="R37" s="530">
        <f t="shared" si="0"/>
        <v>351</v>
      </c>
      <c r="S37" s="186" t="s">
        <v>282</v>
      </c>
      <c r="T37" s="186"/>
      <c r="U37" s="186"/>
      <c r="V37" s="186"/>
      <c r="W37" s="186"/>
      <c r="X37" s="186"/>
      <c r="Y37" s="186"/>
      <c r="Z37" s="198"/>
      <c r="AA37" s="118"/>
      <c r="AB37" s="118"/>
      <c r="AC37" s="118"/>
      <c r="AD37" s="118"/>
      <c r="AE37" s="118"/>
      <c r="AF37" s="118"/>
      <c r="AG37" s="118"/>
      <c r="AH37" s="118"/>
      <c r="AI37" s="118"/>
      <c r="AJ37" s="118"/>
      <c r="AK37" s="118"/>
      <c r="AL37" s="118"/>
      <c r="AM37" s="118"/>
      <c r="AN37" s="118"/>
      <c r="AO37" s="118"/>
      <c r="AP37" s="118"/>
      <c r="AQ37" s="118"/>
      <c r="AR37" s="118"/>
      <c r="AS37" s="118"/>
      <c r="AT37" s="118"/>
      <c r="AU37" s="118"/>
      <c r="AV37" s="118"/>
    </row>
    <row r="38" spans="1:48" s="205" customFormat="1" ht="12.75" customHeight="1" x14ac:dyDescent="0.2">
      <c r="A38" s="118"/>
      <c r="B38" s="204"/>
      <c r="C38" s="199" t="s">
        <v>21</v>
      </c>
      <c r="D38" s="200" t="s">
        <v>210</v>
      </c>
      <c r="E38" s="247">
        <v>24.5</v>
      </c>
      <c r="F38" s="242">
        <v>24.55</v>
      </c>
      <c r="G38" s="195">
        <v>264.00000000000375</v>
      </c>
      <c r="H38" s="251">
        <v>9</v>
      </c>
      <c r="I38" s="178"/>
      <c r="J38" s="179">
        <v>6</v>
      </c>
      <c r="K38" s="180"/>
      <c r="L38" s="178"/>
      <c r="M38" s="181"/>
      <c r="N38" s="181"/>
      <c r="O38" s="181"/>
      <c r="P38" s="181"/>
      <c r="Q38" s="536"/>
      <c r="R38" s="530">
        <f t="shared" si="0"/>
        <v>6</v>
      </c>
      <c r="S38" s="186" t="s">
        <v>286</v>
      </c>
      <c r="T38" s="186"/>
      <c r="U38" s="186"/>
      <c r="V38" s="186"/>
      <c r="W38" s="186"/>
      <c r="X38" s="186"/>
      <c r="Y38" s="186"/>
      <c r="Z38" s="198"/>
      <c r="AA38" s="118"/>
      <c r="AB38" s="118"/>
      <c r="AC38" s="118"/>
      <c r="AD38" s="118"/>
      <c r="AE38" s="118"/>
      <c r="AF38" s="118"/>
      <c r="AG38" s="118"/>
      <c r="AH38" s="118"/>
      <c r="AI38" s="118"/>
      <c r="AJ38" s="118"/>
      <c r="AK38" s="118"/>
      <c r="AL38" s="118"/>
      <c r="AM38" s="118"/>
      <c r="AN38" s="118"/>
      <c r="AO38" s="118"/>
      <c r="AP38" s="118"/>
      <c r="AQ38" s="118"/>
      <c r="AR38" s="118"/>
      <c r="AS38" s="118"/>
      <c r="AT38" s="118"/>
      <c r="AU38" s="118"/>
      <c r="AV38" s="118"/>
    </row>
    <row r="39" spans="1:48" s="205" customFormat="1" ht="12.75" customHeight="1" x14ac:dyDescent="0.2">
      <c r="A39" s="118"/>
      <c r="B39" s="204"/>
      <c r="C39" s="199" t="s">
        <v>21</v>
      </c>
      <c r="D39" s="200" t="s">
        <v>210</v>
      </c>
      <c r="E39" s="242">
        <v>26.5</v>
      </c>
      <c r="F39" s="242">
        <v>28</v>
      </c>
      <c r="G39" s="195">
        <v>7920</v>
      </c>
      <c r="H39" s="251" t="s">
        <v>183</v>
      </c>
      <c r="I39" s="178"/>
      <c r="J39" s="179">
        <v>212</v>
      </c>
      <c r="K39" s="180"/>
      <c r="L39" s="178"/>
      <c r="M39" s="181">
        <v>100</v>
      </c>
      <c r="N39" s="181"/>
      <c r="O39" s="181"/>
      <c r="P39" s="181"/>
      <c r="Q39" s="533"/>
      <c r="R39" s="530">
        <f t="shared" si="0"/>
        <v>312</v>
      </c>
      <c r="S39" s="186" t="s">
        <v>287</v>
      </c>
      <c r="T39" s="186"/>
      <c r="U39" s="186"/>
      <c r="V39" s="186"/>
      <c r="W39" s="186"/>
      <c r="X39" s="186"/>
      <c r="Y39" s="186"/>
      <c r="Z39" s="198"/>
      <c r="AA39" s="118"/>
      <c r="AB39" s="118"/>
      <c r="AC39" s="118"/>
      <c r="AD39" s="118"/>
      <c r="AE39" s="118"/>
      <c r="AF39" s="118"/>
      <c r="AG39" s="118"/>
      <c r="AH39" s="118"/>
      <c r="AI39" s="118"/>
      <c r="AJ39" s="118"/>
      <c r="AK39" s="118"/>
      <c r="AL39" s="118"/>
      <c r="AM39" s="118"/>
      <c r="AN39" s="118"/>
      <c r="AO39" s="118"/>
      <c r="AP39" s="118"/>
      <c r="AQ39" s="118"/>
      <c r="AR39" s="118"/>
      <c r="AS39" s="118"/>
      <c r="AT39" s="118"/>
      <c r="AU39" s="118"/>
      <c r="AV39" s="118"/>
    </row>
    <row r="40" spans="1:48" s="205" customFormat="1" ht="12.75" customHeight="1" x14ac:dyDescent="0.2">
      <c r="A40" s="118"/>
      <c r="B40" s="204"/>
      <c r="C40" s="199" t="s">
        <v>21</v>
      </c>
      <c r="D40" s="200" t="s">
        <v>210</v>
      </c>
      <c r="E40" s="242">
        <v>28</v>
      </c>
      <c r="F40" s="242">
        <v>29.39</v>
      </c>
      <c r="G40" s="195">
        <v>7339.2000000000025</v>
      </c>
      <c r="H40" s="251" t="s">
        <v>183</v>
      </c>
      <c r="I40" s="194"/>
      <c r="J40" s="209">
        <v>198</v>
      </c>
      <c r="K40" s="193"/>
      <c r="L40" s="194"/>
      <c r="M40" s="195">
        <v>70</v>
      </c>
      <c r="N40" s="195"/>
      <c r="O40" s="195"/>
      <c r="P40" s="195"/>
      <c r="Q40" s="537"/>
      <c r="R40" s="530">
        <f t="shared" si="0"/>
        <v>268</v>
      </c>
      <c r="S40" s="186" t="s">
        <v>295</v>
      </c>
      <c r="T40" s="186"/>
      <c r="U40" s="186"/>
      <c r="V40" s="186"/>
      <c r="W40" s="186"/>
      <c r="X40" s="186"/>
      <c r="Y40" s="186"/>
      <c r="Z40" s="198"/>
      <c r="AA40" s="118"/>
      <c r="AB40" s="118"/>
      <c r="AC40" s="118"/>
      <c r="AD40" s="118"/>
      <c r="AE40" s="118"/>
      <c r="AF40" s="118"/>
      <c r="AG40" s="118"/>
      <c r="AH40" s="118"/>
      <c r="AI40" s="118"/>
      <c r="AJ40" s="118"/>
      <c r="AK40" s="118"/>
      <c r="AL40" s="118"/>
      <c r="AM40" s="118"/>
      <c r="AN40" s="118"/>
      <c r="AO40" s="118"/>
      <c r="AP40" s="118"/>
      <c r="AQ40" s="118"/>
      <c r="AR40" s="118"/>
      <c r="AS40" s="118"/>
      <c r="AT40" s="118"/>
      <c r="AU40" s="118"/>
      <c r="AV40" s="118"/>
    </row>
    <row r="41" spans="1:48" s="205" customFormat="1" ht="12.75" customHeight="1" x14ac:dyDescent="0.2">
      <c r="A41" s="118"/>
      <c r="B41" s="204"/>
      <c r="C41" s="199" t="s">
        <v>21</v>
      </c>
      <c r="D41" s="200" t="s">
        <v>210</v>
      </c>
      <c r="E41" s="216">
        <v>29.39</v>
      </c>
      <c r="F41" s="242">
        <v>31.7</v>
      </c>
      <c r="G41" s="195">
        <v>12196.799999999994</v>
      </c>
      <c r="H41" s="251" t="s">
        <v>183</v>
      </c>
      <c r="I41" s="194"/>
      <c r="J41" s="209">
        <v>396</v>
      </c>
      <c r="K41" s="193"/>
      <c r="L41" s="178"/>
      <c r="M41" s="195">
        <v>31</v>
      </c>
      <c r="N41" s="195"/>
      <c r="O41" s="195"/>
      <c r="P41" s="195"/>
      <c r="Q41" s="537"/>
      <c r="R41" s="530">
        <f t="shared" si="0"/>
        <v>427</v>
      </c>
      <c r="S41" s="186"/>
      <c r="T41" s="186"/>
      <c r="U41" s="186"/>
      <c r="V41" s="186"/>
      <c r="W41" s="186"/>
      <c r="X41" s="186"/>
      <c r="Y41" s="186"/>
      <c r="Z41" s="198"/>
      <c r="AA41" s="118"/>
      <c r="AB41" s="118"/>
      <c r="AC41" s="118"/>
      <c r="AD41" s="118"/>
      <c r="AE41" s="118"/>
      <c r="AF41" s="118"/>
      <c r="AG41" s="118"/>
      <c r="AH41" s="118"/>
      <c r="AI41" s="118"/>
      <c r="AJ41" s="118"/>
      <c r="AK41" s="118"/>
      <c r="AL41" s="118"/>
      <c r="AM41" s="118"/>
      <c r="AN41" s="118"/>
      <c r="AO41" s="118"/>
      <c r="AP41" s="118"/>
      <c r="AQ41" s="118"/>
      <c r="AR41" s="118"/>
      <c r="AS41" s="118"/>
      <c r="AT41" s="118"/>
      <c r="AU41" s="118"/>
      <c r="AV41" s="118"/>
    </row>
    <row r="42" spans="1:48" s="205" customFormat="1" ht="12.75" customHeight="1" x14ac:dyDescent="0.2">
      <c r="A42" s="118"/>
      <c r="B42" s="204"/>
      <c r="C42" s="199" t="s">
        <v>21</v>
      </c>
      <c r="D42" s="200" t="s">
        <v>210</v>
      </c>
      <c r="E42" s="216">
        <v>31.7</v>
      </c>
      <c r="F42" s="242">
        <v>33.9</v>
      </c>
      <c r="G42" s="195">
        <v>11615.999999999996</v>
      </c>
      <c r="H42" s="251" t="s">
        <v>183</v>
      </c>
      <c r="I42" s="211"/>
      <c r="J42" s="212">
        <v>332</v>
      </c>
      <c r="K42" s="213"/>
      <c r="L42" s="211"/>
      <c r="M42" s="214">
        <v>131</v>
      </c>
      <c r="N42" s="214"/>
      <c r="O42" s="214"/>
      <c r="P42" s="214"/>
      <c r="Q42" s="538"/>
      <c r="R42" s="530">
        <f t="shared" si="0"/>
        <v>463</v>
      </c>
      <c r="S42" s="186" t="s">
        <v>303</v>
      </c>
      <c r="T42" s="186"/>
      <c r="U42" s="186"/>
      <c r="V42" s="186"/>
      <c r="W42" s="186"/>
      <c r="X42" s="186"/>
      <c r="Y42" s="186"/>
      <c r="Z42" s="198"/>
      <c r="AA42" s="118"/>
      <c r="AB42" s="118"/>
      <c r="AC42" s="118"/>
      <c r="AD42" s="118"/>
      <c r="AE42" s="118"/>
      <c r="AF42" s="118"/>
      <c r="AG42" s="118"/>
      <c r="AH42" s="118"/>
      <c r="AI42" s="118"/>
      <c r="AJ42" s="118"/>
      <c r="AK42" s="118"/>
      <c r="AL42" s="118"/>
      <c r="AM42" s="118"/>
      <c r="AN42" s="118"/>
      <c r="AO42" s="118"/>
      <c r="AP42" s="118"/>
      <c r="AQ42" s="118"/>
      <c r="AR42" s="118"/>
      <c r="AS42" s="118"/>
      <c r="AT42" s="118"/>
      <c r="AU42" s="118"/>
      <c r="AV42" s="118"/>
    </row>
    <row r="43" spans="1:48" s="205" customFormat="1" ht="12.75" customHeight="1" x14ac:dyDescent="0.2">
      <c r="A43" s="118"/>
      <c r="B43" s="204"/>
      <c r="C43" s="188" t="s">
        <v>21</v>
      </c>
      <c r="D43" s="189" t="s">
        <v>210</v>
      </c>
      <c r="E43" s="216">
        <v>33.9</v>
      </c>
      <c r="F43" s="242">
        <v>35.9</v>
      </c>
      <c r="G43" s="195">
        <v>10560</v>
      </c>
      <c r="H43" s="251" t="s">
        <v>183</v>
      </c>
      <c r="I43" s="211"/>
      <c r="J43" s="212">
        <v>87</v>
      </c>
      <c r="K43" s="213"/>
      <c r="L43" s="211"/>
      <c r="M43" s="214">
        <v>21</v>
      </c>
      <c r="N43" s="214"/>
      <c r="O43" s="214"/>
      <c r="P43" s="214"/>
      <c r="Q43" s="538"/>
      <c r="R43" s="530">
        <f t="shared" si="0"/>
        <v>108</v>
      </c>
      <c r="S43" s="186" t="s">
        <v>317</v>
      </c>
      <c r="T43" s="186"/>
      <c r="U43" s="186"/>
      <c r="V43" s="186"/>
      <c r="W43" s="186"/>
      <c r="X43" s="186"/>
      <c r="Y43" s="186"/>
      <c r="Z43" s="198"/>
      <c r="AA43" s="118"/>
      <c r="AB43" s="118"/>
      <c r="AC43" s="118"/>
      <c r="AD43" s="118"/>
      <c r="AE43" s="118"/>
      <c r="AF43" s="118"/>
      <c r="AG43" s="118"/>
      <c r="AH43" s="118"/>
      <c r="AI43" s="118"/>
      <c r="AJ43" s="118"/>
      <c r="AK43" s="118"/>
      <c r="AL43" s="118"/>
      <c r="AM43" s="118"/>
      <c r="AN43" s="118"/>
      <c r="AO43" s="118"/>
      <c r="AP43" s="118"/>
      <c r="AQ43" s="118"/>
      <c r="AR43" s="118"/>
      <c r="AS43" s="118"/>
      <c r="AT43" s="118"/>
      <c r="AU43" s="118"/>
      <c r="AV43" s="118"/>
    </row>
    <row r="44" spans="1:48" s="205" customFormat="1" ht="12.75" customHeight="1" x14ac:dyDescent="0.2">
      <c r="A44" s="118"/>
      <c r="B44" s="204"/>
      <c r="C44" s="199" t="s">
        <v>21</v>
      </c>
      <c r="D44" s="200" t="s">
        <v>210</v>
      </c>
      <c r="E44" s="216">
        <v>35.9</v>
      </c>
      <c r="F44" s="216">
        <v>37</v>
      </c>
      <c r="G44" s="214">
        <v>5808.0000000000073</v>
      </c>
      <c r="H44" s="251" t="s">
        <v>183</v>
      </c>
      <c r="I44" s="211"/>
      <c r="J44" s="212">
        <v>150</v>
      </c>
      <c r="K44" s="213"/>
      <c r="L44" s="211"/>
      <c r="M44" s="214">
        <v>25</v>
      </c>
      <c r="N44" s="214"/>
      <c r="O44" s="214"/>
      <c r="P44" s="214"/>
      <c r="Q44" s="538"/>
      <c r="R44" s="530">
        <f t="shared" si="0"/>
        <v>175</v>
      </c>
      <c r="S44" s="186" t="s">
        <v>316</v>
      </c>
      <c r="T44" s="186"/>
      <c r="U44" s="186"/>
      <c r="V44" s="186"/>
      <c r="W44" s="186"/>
      <c r="X44" s="186"/>
      <c r="Y44" s="186"/>
      <c r="Z44" s="198"/>
      <c r="AA44" s="118"/>
      <c r="AB44" s="118"/>
      <c r="AC44" s="118"/>
      <c r="AD44" s="118"/>
      <c r="AE44" s="118"/>
      <c r="AF44" s="118"/>
      <c r="AG44" s="118"/>
      <c r="AH44" s="118"/>
      <c r="AI44" s="118"/>
      <c r="AJ44" s="118"/>
      <c r="AK44" s="118"/>
      <c r="AL44" s="118"/>
      <c r="AM44" s="118"/>
      <c r="AN44" s="118"/>
      <c r="AO44" s="118"/>
      <c r="AP44" s="118"/>
      <c r="AQ44" s="118"/>
      <c r="AR44" s="118"/>
      <c r="AS44" s="118"/>
      <c r="AT44" s="118"/>
      <c r="AU44" s="118"/>
      <c r="AV44" s="118"/>
    </row>
    <row r="45" spans="1:48" s="205" customFormat="1" ht="12.75" customHeight="1" x14ac:dyDescent="0.2">
      <c r="A45" s="118"/>
      <c r="B45" s="204"/>
      <c r="C45" s="199" t="s">
        <v>21</v>
      </c>
      <c r="D45" s="200" t="s">
        <v>210</v>
      </c>
      <c r="E45" s="216">
        <v>40.5</v>
      </c>
      <c r="F45" s="216">
        <v>42.15</v>
      </c>
      <c r="G45" s="214">
        <v>8711.9999999999927</v>
      </c>
      <c r="H45" s="251" t="s">
        <v>183</v>
      </c>
      <c r="I45" s="211"/>
      <c r="J45" s="212">
        <v>118</v>
      </c>
      <c r="K45" s="213"/>
      <c r="L45" s="211"/>
      <c r="M45" s="214">
        <v>32</v>
      </c>
      <c r="N45" s="214"/>
      <c r="O45" s="214"/>
      <c r="P45" s="214"/>
      <c r="Q45" s="538"/>
      <c r="R45" s="530">
        <f t="shared" si="0"/>
        <v>150</v>
      </c>
      <c r="S45" s="186" t="s">
        <v>77</v>
      </c>
      <c r="T45" s="186"/>
      <c r="U45" s="186"/>
      <c r="V45" s="186"/>
      <c r="W45" s="186"/>
      <c r="X45" s="186"/>
      <c r="Y45" s="186"/>
      <c r="Z45" s="198"/>
      <c r="AA45" s="118"/>
      <c r="AB45" s="118"/>
      <c r="AC45" s="118"/>
      <c r="AD45" s="118"/>
      <c r="AE45" s="118"/>
      <c r="AF45" s="118"/>
      <c r="AG45" s="118"/>
      <c r="AH45" s="118"/>
      <c r="AI45" s="118"/>
      <c r="AJ45" s="118"/>
      <c r="AK45" s="118"/>
      <c r="AL45" s="118"/>
      <c r="AM45" s="118"/>
      <c r="AN45" s="118"/>
      <c r="AO45" s="118"/>
      <c r="AP45" s="118"/>
      <c r="AQ45" s="118"/>
      <c r="AR45" s="118"/>
      <c r="AS45" s="118"/>
      <c r="AT45" s="118"/>
      <c r="AU45" s="118"/>
      <c r="AV45" s="118"/>
    </row>
    <row r="46" spans="1:48" s="205" customFormat="1" ht="12.75" customHeight="1" x14ac:dyDescent="0.2">
      <c r="A46" s="118"/>
      <c r="B46" s="173"/>
      <c r="C46" s="206" t="s">
        <v>21</v>
      </c>
      <c r="D46" s="200" t="s">
        <v>210</v>
      </c>
      <c r="E46" s="216">
        <v>43.22</v>
      </c>
      <c r="F46" s="216">
        <v>48.47</v>
      </c>
      <c r="G46" s="214">
        <v>27720</v>
      </c>
      <c r="H46" s="251" t="s">
        <v>183</v>
      </c>
      <c r="I46" s="211"/>
      <c r="J46" s="212">
        <v>422</v>
      </c>
      <c r="K46" s="213"/>
      <c r="L46" s="211"/>
      <c r="M46" s="214">
        <v>62</v>
      </c>
      <c r="N46" s="214"/>
      <c r="O46" s="214"/>
      <c r="P46" s="214"/>
      <c r="Q46" s="538"/>
      <c r="R46" s="530">
        <f t="shared" si="0"/>
        <v>484</v>
      </c>
      <c r="S46" s="186" t="s">
        <v>77</v>
      </c>
      <c r="T46" s="186"/>
      <c r="U46" s="186"/>
      <c r="V46" s="186"/>
      <c r="W46" s="186"/>
      <c r="X46" s="186"/>
      <c r="Y46" s="186"/>
      <c r="Z46" s="198"/>
      <c r="AA46" s="118"/>
      <c r="AB46" s="118"/>
      <c r="AC46" s="118"/>
      <c r="AD46" s="118"/>
      <c r="AE46" s="118"/>
      <c r="AF46" s="118"/>
      <c r="AG46" s="118"/>
      <c r="AH46" s="118"/>
      <c r="AI46" s="118"/>
      <c r="AJ46" s="118"/>
      <c r="AK46" s="118"/>
      <c r="AL46" s="118"/>
      <c r="AM46" s="118"/>
      <c r="AN46" s="118"/>
      <c r="AO46" s="118"/>
      <c r="AP46" s="118"/>
      <c r="AQ46" s="118"/>
      <c r="AR46" s="118"/>
      <c r="AS46" s="118"/>
      <c r="AT46" s="118"/>
      <c r="AU46" s="118"/>
      <c r="AV46" s="118"/>
    </row>
    <row r="47" spans="1:48" s="205" customFormat="1" ht="12.75" customHeight="1" x14ac:dyDescent="0.2">
      <c r="A47" s="118"/>
      <c r="B47" s="173"/>
      <c r="C47" s="206" t="s">
        <v>21</v>
      </c>
      <c r="D47" s="200" t="s">
        <v>210</v>
      </c>
      <c r="E47" s="216">
        <v>52.77</v>
      </c>
      <c r="F47" s="216">
        <v>54.97</v>
      </c>
      <c r="G47" s="214">
        <v>11615.999999999978</v>
      </c>
      <c r="H47" s="251" t="s">
        <v>183</v>
      </c>
      <c r="I47" s="211"/>
      <c r="J47" s="212">
        <v>230</v>
      </c>
      <c r="K47" s="213"/>
      <c r="L47" s="211"/>
      <c r="M47" s="214">
        <v>138</v>
      </c>
      <c r="N47" s="214"/>
      <c r="O47" s="214"/>
      <c r="P47" s="214"/>
      <c r="Q47" s="538"/>
      <c r="R47" s="530">
        <f t="shared" si="0"/>
        <v>368</v>
      </c>
      <c r="S47" s="186" t="s">
        <v>341</v>
      </c>
      <c r="T47" s="186"/>
      <c r="U47" s="186"/>
      <c r="V47" s="186"/>
      <c r="W47" s="186"/>
      <c r="X47" s="186"/>
      <c r="Y47" s="186"/>
      <c r="Z47" s="198"/>
      <c r="AA47" s="118"/>
      <c r="AB47" s="118"/>
      <c r="AC47" s="118"/>
      <c r="AD47" s="118"/>
      <c r="AE47" s="118"/>
      <c r="AF47" s="118"/>
      <c r="AG47" s="118"/>
      <c r="AH47" s="118"/>
      <c r="AI47" s="118"/>
      <c r="AJ47" s="118"/>
      <c r="AK47" s="118"/>
      <c r="AL47" s="118"/>
      <c r="AM47" s="118"/>
      <c r="AN47" s="118"/>
      <c r="AO47" s="118"/>
      <c r="AP47" s="118"/>
      <c r="AQ47" s="118"/>
      <c r="AR47" s="118"/>
      <c r="AS47" s="118"/>
      <c r="AT47" s="118"/>
      <c r="AU47" s="118"/>
      <c r="AV47" s="118"/>
    </row>
    <row r="48" spans="1:48" s="205" customFormat="1" ht="12.75" customHeight="1" x14ac:dyDescent="0.2">
      <c r="A48" s="118"/>
      <c r="B48" s="173"/>
      <c r="C48" s="206"/>
      <c r="D48" s="200"/>
      <c r="E48" s="216"/>
      <c r="F48" s="216"/>
      <c r="G48" s="214"/>
      <c r="H48" s="215"/>
      <c r="I48" s="211"/>
      <c r="J48" s="212"/>
      <c r="K48" s="213"/>
      <c r="L48" s="211"/>
      <c r="M48" s="214"/>
      <c r="N48" s="214"/>
      <c r="O48" s="214"/>
      <c r="P48" s="214"/>
      <c r="Q48" s="538"/>
      <c r="R48" s="530" t="str">
        <f t="shared" si="0"/>
        <v/>
      </c>
      <c r="S48" s="186"/>
      <c r="T48" s="186"/>
      <c r="U48" s="186"/>
      <c r="V48" s="186"/>
      <c r="W48" s="186"/>
      <c r="X48" s="186"/>
      <c r="Y48" s="186"/>
      <c r="Z48" s="198"/>
      <c r="AA48" s="118"/>
      <c r="AB48" s="118"/>
      <c r="AC48" s="118"/>
      <c r="AD48" s="118"/>
      <c r="AE48" s="118"/>
      <c r="AF48" s="118"/>
      <c r="AG48" s="118"/>
      <c r="AH48" s="118"/>
      <c r="AI48" s="118"/>
      <c r="AJ48" s="118"/>
      <c r="AK48" s="118"/>
      <c r="AL48" s="118"/>
      <c r="AM48" s="118"/>
      <c r="AN48" s="118"/>
      <c r="AO48" s="118"/>
      <c r="AP48" s="118"/>
      <c r="AQ48" s="118"/>
      <c r="AR48" s="118"/>
      <c r="AS48" s="118"/>
      <c r="AT48" s="118"/>
      <c r="AU48" s="118"/>
      <c r="AV48" s="118"/>
    </row>
    <row r="49" spans="1:48" s="205" customFormat="1" ht="12.75" customHeight="1" x14ac:dyDescent="0.2">
      <c r="A49" s="118"/>
      <c r="B49" s="173"/>
      <c r="C49" s="206"/>
      <c r="D49" s="200"/>
      <c r="E49" s="216"/>
      <c r="F49" s="216"/>
      <c r="G49" s="214"/>
      <c r="H49" s="215"/>
      <c r="I49" s="211"/>
      <c r="J49" s="212"/>
      <c r="K49" s="213"/>
      <c r="L49" s="211"/>
      <c r="M49" s="214"/>
      <c r="N49" s="217"/>
      <c r="O49" s="214"/>
      <c r="P49" s="214"/>
      <c r="Q49" s="538"/>
      <c r="R49" s="530" t="str">
        <f t="shared" si="0"/>
        <v/>
      </c>
      <c r="S49" s="186"/>
      <c r="T49" s="186"/>
      <c r="U49" s="186"/>
      <c r="V49" s="186"/>
      <c r="W49" s="186"/>
      <c r="X49" s="186"/>
      <c r="Y49" s="186"/>
      <c r="Z49" s="198"/>
      <c r="AA49" s="118"/>
      <c r="AB49" s="118"/>
      <c r="AC49" s="118"/>
      <c r="AD49" s="118"/>
      <c r="AE49" s="118"/>
      <c r="AF49" s="118"/>
      <c r="AG49" s="118"/>
      <c r="AH49" s="118"/>
      <c r="AI49" s="118"/>
      <c r="AJ49" s="118"/>
      <c r="AK49" s="118"/>
      <c r="AL49" s="118"/>
      <c r="AM49" s="118"/>
      <c r="AN49" s="118"/>
      <c r="AO49" s="118"/>
      <c r="AP49" s="118"/>
      <c r="AQ49" s="118"/>
      <c r="AR49" s="118"/>
      <c r="AS49" s="118"/>
      <c r="AT49" s="118"/>
      <c r="AU49" s="118"/>
      <c r="AV49" s="118"/>
    </row>
    <row r="50" spans="1:48" s="205" customFormat="1" ht="12.75" customHeight="1" x14ac:dyDescent="0.2">
      <c r="A50" s="118"/>
      <c r="B50" s="173"/>
      <c r="C50" s="206"/>
      <c r="D50" s="200"/>
      <c r="E50" s="216"/>
      <c r="F50" s="216"/>
      <c r="G50" s="214"/>
      <c r="H50" s="215"/>
      <c r="I50" s="211"/>
      <c r="J50" s="212"/>
      <c r="K50" s="213"/>
      <c r="L50" s="211"/>
      <c r="M50" s="214"/>
      <c r="N50" s="217"/>
      <c r="O50" s="214"/>
      <c r="P50" s="214"/>
      <c r="Q50" s="538"/>
      <c r="R50" s="530" t="str">
        <f t="shared" si="0"/>
        <v/>
      </c>
      <c r="S50" s="186"/>
      <c r="T50" s="186"/>
      <c r="U50" s="186"/>
      <c r="V50" s="186"/>
      <c r="W50" s="186"/>
      <c r="X50" s="186"/>
      <c r="Y50" s="186"/>
      <c r="Z50" s="198"/>
      <c r="AA50" s="118"/>
      <c r="AB50" s="118"/>
      <c r="AC50" s="118"/>
      <c r="AD50" s="118"/>
      <c r="AE50" s="118"/>
      <c r="AF50" s="118"/>
      <c r="AG50" s="118"/>
      <c r="AH50" s="118"/>
      <c r="AI50" s="118"/>
      <c r="AJ50" s="118"/>
      <c r="AK50" s="118"/>
      <c r="AL50" s="118"/>
      <c r="AM50" s="118"/>
      <c r="AN50" s="118"/>
      <c r="AO50" s="118"/>
      <c r="AP50" s="118"/>
      <c r="AQ50" s="118"/>
      <c r="AR50" s="118"/>
      <c r="AS50" s="118"/>
      <c r="AT50" s="118"/>
      <c r="AU50" s="118"/>
      <c r="AV50" s="118"/>
    </row>
    <row r="51" spans="1:48" s="205" customFormat="1" ht="12.75" customHeight="1" x14ac:dyDescent="0.2">
      <c r="A51" s="118"/>
      <c r="B51" s="173"/>
      <c r="C51" s="206"/>
      <c r="D51" s="200"/>
      <c r="E51" s="216"/>
      <c r="F51" s="216"/>
      <c r="G51" s="252"/>
      <c r="H51" s="215"/>
      <c r="I51" s="211"/>
      <c r="J51" s="212"/>
      <c r="K51" s="213"/>
      <c r="L51" s="211"/>
      <c r="M51" s="214"/>
      <c r="N51" s="217"/>
      <c r="O51" s="214"/>
      <c r="P51" s="214"/>
      <c r="Q51" s="538"/>
      <c r="R51" s="530" t="str">
        <f t="shared" si="0"/>
        <v/>
      </c>
      <c r="S51" s="186"/>
      <c r="T51" s="186"/>
      <c r="U51" s="186"/>
      <c r="V51" s="186"/>
      <c r="W51" s="186"/>
      <c r="X51" s="186"/>
      <c r="Y51" s="186"/>
      <c r="Z51" s="198"/>
      <c r="AA51" s="118"/>
      <c r="AB51" s="118"/>
      <c r="AC51" s="118"/>
      <c r="AD51" s="118"/>
      <c r="AE51" s="118"/>
      <c r="AF51" s="118"/>
      <c r="AG51" s="118"/>
      <c r="AH51" s="118"/>
      <c r="AI51" s="118"/>
      <c r="AJ51" s="118"/>
      <c r="AK51" s="118"/>
      <c r="AL51" s="118"/>
      <c r="AM51" s="118"/>
      <c r="AN51" s="118"/>
      <c r="AO51" s="118"/>
      <c r="AP51" s="118"/>
      <c r="AQ51" s="118"/>
      <c r="AR51" s="118"/>
      <c r="AS51" s="118"/>
      <c r="AT51" s="118"/>
      <c r="AU51" s="118"/>
      <c r="AV51" s="118"/>
    </row>
    <row r="52" spans="1:48" s="205" customFormat="1" ht="12.75" customHeight="1" x14ac:dyDescent="0.2">
      <c r="A52" s="118"/>
      <c r="B52" s="173"/>
      <c r="C52" s="206"/>
      <c r="D52" s="200"/>
      <c r="E52" s="216"/>
      <c r="F52" s="216"/>
      <c r="G52" s="252"/>
      <c r="H52" s="215"/>
      <c r="I52" s="211"/>
      <c r="J52" s="212"/>
      <c r="K52" s="213"/>
      <c r="L52" s="211"/>
      <c r="M52" s="214"/>
      <c r="N52" s="217"/>
      <c r="O52" s="214"/>
      <c r="P52" s="214"/>
      <c r="Q52" s="538"/>
      <c r="R52" s="530" t="str">
        <f t="shared" si="0"/>
        <v/>
      </c>
      <c r="S52" s="186"/>
      <c r="T52" s="186"/>
      <c r="U52" s="186"/>
      <c r="V52" s="186"/>
      <c r="W52" s="186"/>
      <c r="X52" s="186"/>
      <c r="Y52" s="186"/>
      <c r="Z52" s="198"/>
      <c r="AA52" s="118"/>
      <c r="AB52" s="118"/>
      <c r="AC52" s="118"/>
      <c r="AD52" s="118"/>
      <c r="AE52" s="118"/>
      <c r="AF52" s="118"/>
      <c r="AG52" s="118"/>
      <c r="AH52" s="118"/>
      <c r="AI52" s="118"/>
      <c r="AJ52" s="118"/>
      <c r="AK52" s="118"/>
      <c r="AL52" s="118"/>
      <c r="AM52" s="118"/>
      <c r="AN52" s="118"/>
      <c r="AO52" s="118"/>
      <c r="AP52" s="118"/>
      <c r="AQ52" s="118"/>
      <c r="AR52" s="118"/>
      <c r="AS52" s="118"/>
      <c r="AT52" s="118"/>
      <c r="AU52" s="118"/>
      <c r="AV52" s="118"/>
    </row>
    <row r="53" spans="1:48" s="205" customFormat="1" ht="12.75" customHeight="1" x14ac:dyDescent="0.2">
      <c r="A53" s="118"/>
      <c r="B53" s="173"/>
      <c r="C53" s="206"/>
      <c r="D53" s="200"/>
      <c r="E53" s="216"/>
      <c r="F53" s="216"/>
      <c r="G53" s="252"/>
      <c r="H53" s="215"/>
      <c r="I53" s="211"/>
      <c r="J53" s="212"/>
      <c r="K53" s="213"/>
      <c r="L53" s="211"/>
      <c r="M53" s="214"/>
      <c r="N53" s="217"/>
      <c r="O53" s="214"/>
      <c r="P53" s="214"/>
      <c r="Q53" s="538"/>
      <c r="R53" s="530" t="str">
        <f t="shared" si="0"/>
        <v/>
      </c>
      <c r="S53" s="186"/>
      <c r="T53" s="186"/>
      <c r="U53" s="186"/>
      <c r="V53" s="186"/>
      <c r="W53" s="186"/>
      <c r="X53" s="186"/>
      <c r="Y53" s="186"/>
      <c r="Z53" s="198"/>
      <c r="AA53" s="118"/>
      <c r="AB53" s="118"/>
      <c r="AC53" s="118"/>
      <c r="AD53" s="118"/>
      <c r="AE53" s="118"/>
      <c r="AF53" s="118"/>
      <c r="AG53" s="118"/>
      <c r="AH53" s="118"/>
      <c r="AI53" s="118"/>
      <c r="AJ53" s="118"/>
      <c r="AK53" s="118"/>
      <c r="AL53" s="118"/>
      <c r="AM53" s="118"/>
      <c r="AN53" s="118"/>
      <c r="AO53" s="118"/>
      <c r="AP53" s="118"/>
      <c r="AQ53" s="118"/>
      <c r="AR53" s="118"/>
      <c r="AS53" s="118"/>
      <c r="AT53" s="118"/>
      <c r="AU53" s="118"/>
      <c r="AV53" s="118"/>
    </row>
    <row r="54" spans="1:48" s="205" customFormat="1" ht="12.75" customHeight="1" x14ac:dyDescent="0.2">
      <c r="A54" s="118"/>
      <c r="B54" s="173"/>
      <c r="C54" s="206"/>
      <c r="D54" s="200"/>
      <c r="E54" s="216"/>
      <c r="F54" s="216"/>
      <c r="G54" s="252"/>
      <c r="H54" s="215"/>
      <c r="I54" s="211"/>
      <c r="J54" s="212"/>
      <c r="K54" s="213"/>
      <c r="L54" s="211"/>
      <c r="M54" s="214"/>
      <c r="N54" s="217"/>
      <c r="O54" s="214"/>
      <c r="P54" s="214"/>
      <c r="Q54" s="538"/>
      <c r="R54" s="530" t="str">
        <f t="shared" si="0"/>
        <v/>
      </c>
      <c r="S54" s="186"/>
      <c r="T54" s="186"/>
      <c r="U54" s="186"/>
      <c r="V54" s="186"/>
      <c r="W54" s="186"/>
      <c r="X54" s="186"/>
      <c r="Y54" s="186"/>
      <c r="Z54" s="198"/>
      <c r="AA54" s="118"/>
      <c r="AB54" s="118"/>
      <c r="AC54" s="118"/>
      <c r="AD54" s="118"/>
      <c r="AE54" s="118"/>
      <c r="AF54" s="118"/>
      <c r="AG54" s="118"/>
      <c r="AH54" s="118"/>
      <c r="AI54" s="118"/>
      <c r="AJ54" s="118"/>
      <c r="AK54" s="118"/>
      <c r="AL54" s="118"/>
      <c r="AM54" s="118"/>
      <c r="AN54" s="118"/>
      <c r="AO54" s="118"/>
      <c r="AP54" s="118"/>
      <c r="AQ54" s="118"/>
      <c r="AR54" s="118"/>
      <c r="AS54" s="118"/>
      <c r="AT54" s="118"/>
      <c r="AU54" s="118"/>
      <c r="AV54" s="118"/>
    </row>
    <row r="55" spans="1:48" s="205" customFormat="1" ht="12.75" customHeight="1" x14ac:dyDescent="0.2">
      <c r="A55" s="118"/>
      <c r="B55" s="173"/>
      <c r="C55" s="206"/>
      <c r="D55" s="200"/>
      <c r="E55" s="216"/>
      <c r="F55" s="216"/>
      <c r="G55" s="252"/>
      <c r="H55" s="215"/>
      <c r="I55" s="211"/>
      <c r="J55" s="212"/>
      <c r="K55" s="213"/>
      <c r="L55" s="211"/>
      <c r="M55" s="214"/>
      <c r="N55" s="217"/>
      <c r="O55" s="214"/>
      <c r="P55" s="214"/>
      <c r="Q55" s="538"/>
      <c r="R55" s="530" t="str">
        <f t="shared" si="0"/>
        <v/>
      </c>
      <c r="S55" s="186"/>
      <c r="T55" s="186"/>
      <c r="U55" s="186"/>
      <c r="V55" s="186"/>
      <c r="W55" s="186"/>
      <c r="X55" s="186"/>
      <c r="Y55" s="186"/>
      <c r="Z55" s="198"/>
      <c r="AA55" s="118"/>
      <c r="AB55" s="118"/>
      <c r="AC55" s="118"/>
      <c r="AD55" s="118"/>
      <c r="AE55" s="118"/>
      <c r="AF55" s="118"/>
      <c r="AG55" s="118"/>
      <c r="AH55" s="118"/>
      <c r="AI55" s="118"/>
      <c r="AJ55" s="118"/>
      <c r="AK55" s="118"/>
      <c r="AL55" s="118"/>
      <c r="AM55" s="118"/>
      <c r="AN55" s="118"/>
      <c r="AO55" s="118"/>
      <c r="AP55" s="118"/>
      <c r="AQ55" s="118"/>
      <c r="AR55" s="118"/>
      <c r="AS55" s="118"/>
      <c r="AT55" s="118"/>
      <c r="AU55" s="118"/>
      <c r="AV55" s="118"/>
    </row>
    <row r="56" spans="1:48" s="205" customFormat="1" ht="12.75" customHeight="1" x14ac:dyDescent="0.2">
      <c r="A56" s="118"/>
      <c r="B56" s="173"/>
      <c r="C56" s="206"/>
      <c r="D56" s="200"/>
      <c r="E56" s="216"/>
      <c r="F56" s="216"/>
      <c r="G56" s="252"/>
      <c r="H56" s="215"/>
      <c r="I56" s="211"/>
      <c r="J56" s="212"/>
      <c r="K56" s="213"/>
      <c r="L56" s="211"/>
      <c r="M56" s="214"/>
      <c r="N56" s="217"/>
      <c r="O56" s="214"/>
      <c r="P56" s="214"/>
      <c r="Q56" s="538"/>
      <c r="R56" s="530" t="str">
        <f t="shared" si="0"/>
        <v/>
      </c>
      <c r="S56" s="186"/>
      <c r="T56" s="186"/>
      <c r="U56" s="186"/>
      <c r="V56" s="186"/>
      <c r="W56" s="186"/>
      <c r="X56" s="186"/>
      <c r="Y56" s="186"/>
      <c r="Z56" s="198"/>
      <c r="AA56" s="118"/>
      <c r="AB56" s="118"/>
      <c r="AC56" s="118"/>
      <c r="AD56" s="118"/>
      <c r="AE56" s="118"/>
      <c r="AF56" s="118"/>
      <c r="AG56" s="118"/>
      <c r="AH56" s="118"/>
      <c r="AI56" s="118"/>
      <c r="AJ56" s="118"/>
      <c r="AK56" s="118"/>
      <c r="AL56" s="118"/>
      <c r="AM56" s="118"/>
      <c r="AN56" s="118"/>
      <c r="AO56" s="118"/>
      <c r="AP56" s="118"/>
      <c r="AQ56" s="118"/>
      <c r="AR56" s="118"/>
      <c r="AS56" s="118"/>
      <c r="AT56" s="118"/>
      <c r="AU56" s="118"/>
      <c r="AV56" s="118"/>
    </row>
    <row r="57" spans="1:48" s="205" customFormat="1" ht="12.75" customHeight="1" x14ac:dyDescent="0.2">
      <c r="A57" s="118"/>
      <c r="B57" s="173"/>
      <c r="C57" s="206"/>
      <c r="D57" s="200"/>
      <c r="E57" s="216"/>
      <c r="F57" s="216"/>
      <c r="G57" s="252"/>
      <c r="H57" s="215"/>
      <c r="I57" s="211"/>
      <c r="J57" s="212"/>
      <c r="K57" s="213"/>
      <c r="L57" s="211"/>
      <c r="M57" s="214"/>
      <c r="N57" s="217"/>
      <c r="O57" s="214"/>
      <c r="P57" s="214"/>
      <c r="Q57" s="538"/>
      <c r="R57" s="530" t="str">
        <f t="shared" si="0"/>
        <v/>
      </c>
      <c r="S57" s="186"/>
      <c r="T57" s="186"/>
      <c r="U57" s="186"/>
      <c r="V57" s="186"/>
      <c r="W57" s="186"/>
      <c r="X57" s="186"/>
      <c r="Y57" s="186"/>
      <c r="Z57" s="198"/>
      <c r="AA57" s="118"/>
      <c r="AB57" s="118"/>
      <c r="AC57" s="118"/>
      <c r="AD57" s="118"/>
      <c r="AE57" s="118"/>
      <c r="AF57" s="118"/>
      <c r="AG57" s="118"/>
      <c r="AH57" s="118"/>
      <c r="AI57" s="118"/>
      <c r="AJ57" s="118"/>
      <c r="AK57" s="118"/>
      <c r="AL57" s="118"/>
      <c r="AM57" s="118"/>
      <c r="AN57" s="118"/>
      <c r="AO57" s="118"/>
      <c r="AP57" s="118"/>
      <c r="AQ57" s="118"/>
      <c r="AR57" s="118"/>
      <c r="AS57" s="118"/>
      <c r="AT57" s="118"/>
      <c r="AU57" s="118"/>
      <c r="AV57" s="118"/>
    </row>
    <row r="58" spans="1:48" s="205" customFormat="1" ht="12.75" customHeight="1" x14ac:dyDescent="0.2">
      <c r="A58" s="118"/>
      <c r="B58" s="173"/>
      <c r="C58" s="206"/>
      <c r="D58" s="200"/>
      <c r="E58" s="216"/>
      <c r="F58" s="216"/>
      <c r="G58" s="252"/>
      <c r="H58" s="215"/>
      <c r="I58" s="211"/>
      <c r="J58" s="212"/>
      <c r="K58" s="213"/>
      <c r="L58" s="211"/>
      <c r="M58" s="214"/>
      <c r="N58" s="217"/>
      <c r="O58" s="214"/>
      <c r="P58" s="214"/>
      <c r="Q58" s="538"/>
      <c r="R58" s="530" t="str">
        <f t="shared" si="0"/>
        <v/>
      </c>
      <c r="S58" s="186"/>
      <c r="T58" s="186"/>
      <c r="U58" s="186"/>
      <c r="V58" s="186"/>
      <c r="W58" s="186"/>
      <c r="X58" s="186"/>
      <c r="Y58" s="186"/>
      <c r="Z58" s="198"/>
      <c r="AA58" s="118"/>
      <c r="AB58" s="118"/>
      <c r="AC58" s="118"/>
      <c r="AD58" s="118"/>
      <c r="AE58" s="118"/>
      <c r="AF58" s="118"/>
      <c r="AG58" s="118"/>
      <c r="AH58" s="118"/>
      <c r="AI58" s="118"/>
      <c r="AJ58" s="118"/>
      <c r="AK58" s="118"/>
      <c r="AL58" s="118"/>
      <c r="AM58" s="118"/>
      <c r="AN58" s="118"/>
      <c r="AO58" s="118"/>
      <c r="AP58" s="118"/>
      <c r="AQ58" s="118"/>
      <c r="AR58" s="118"/>
      <c r="AS58" s="118"/>
      <c r="AT58" s="118"/>
      <c r="AU58" s="118"/>
      <c r="AV58" s="118"/>
    </row>
    <row r="59" spans="1:48" s="205" customFormat="1" ht="12.75" customHeight="1" x14ac:dyDescent="0.2">
      <c r="A59" s="118"/>
      <c r="B59" s="173"/>
      <c r="C59" s="218"/>
      <c r="D59" s="210"/>
      <c r="E59" s="216"/>
      <c r="F59" s="216"/>
      <c r="G59" s="252"/>
      <c r="H59" s="215"/>
      <c r="I59" s="211"/>
      <c r="J59" s="212"/>
      <c r="K59" s="213"/>
      <c r="L59" s="211"/>
      <c r="M59" s="214"/>
      <c r="N59" s="217"/>
      <c r="O59" s="214"/>
      <c r="P59" s="214"/>
      <c r="Q59" s="538"/>
      <c r="R59" s="530" t="str">
        <f t="shared" si="0"/>
        <v/>
      </c>
      <c r="S59" s="121"/>
      <c r="T59" s="186"/>
      <c r="U59" s="186"/>
      <c r="V59" s="186"/>
      <c r="W59" s="186"/>
      <c r="X59" s="186"/>
      <c r="Y59" s="186"/>
      <c r="Z59" s="198"/>
      <c r="AA59" s="118"/>
      <c r="AB59" s="118"/>
      <c r="AC59" s="118"/>
      <c r="AD59" s="118"/>
      <c r="AE59" s="118"/>
      <c r="AF59" s="118"/>
      <c r="AG59" s="118"/>
      <c r="AH59" s="118"/>
      <c r="AI59" s="118"/>
      <c r="AJ59" s="118"/>
      <c r="AK59" s="118"/>
      <c r="AL59" s="118"/>
      <c r="AM59" s="118"/>
      <c r="AN59" s="118"/>
      <c r="AO59" s="118"/>
      <c r="AP59" s="118"/>
      <c r="AQ59" s="118"/>
      <c r="AR59" s="118"/>
      <c r="AS59" s="118"/>
      <c r="AT59" s="118"/>
      <c r="AU59" s="118"/>
      <c r="AV59" s="118"/>
    </row>
    <row r="60" spans="1:48" s="205" customFormat="1" ht="12.75" customHeight="1" x14ac:dyDescent="0.2">
      <c r="A60" s="118"/>
      <c r="B60" s="173"/>
      <c r="C60" s="218"/>
      <c r="D60" s="210"/>
      <c r="E60" s="216"/>
      <c r="F60" s="216"/>
      <c r="G60" s="252"/>
      <c r="H60" s="215"/>
      <c r="I60" s="211"/>
      <c r="J60" s="212"/>
      <c r="K60" s="213"/>
      <c r="L60" s="211"/>
      <c r="M60" s="214"/>
      <c r="N60" s="217"/>
      <c r="O60" s="214"/>
      <c r="P60" s="214"/>
      <c r="Q60" s="538"/>
      <c r="R60" s="530" t="str">
        <f t="shared" si="0"/>
        <v/>
      </c>
      <c r="S60" s="186"/>
      <c r="T60" s="186"/>
      <c r="U60" s="186"/>
      <c r="V60" s="186"/>
      <c r="W60" s="186"/>
      <c r="X60" s="186"/>
      <c r="Y60" s="186"/>
      <c r="Z60" s="198"/>
      <c r="AA60" s="118"/>
      <c r="AB60" s="118"/>
      <c r="AC60" s="118"/>
      <c r="AD60" s="118"/>
      <c r="AE60" s="118"/>
      <c r="AF60" s="118"/>
      <c r="AG60" s="118"/>
      <c r="AH60" s="118"/>
      <c r="AI60" s="118"/>
      <c r="AJ60" s="118"/>
      <c r="AK60" s="118"/>
      <c r="AL60" s="118"/>
      <c r="AM60" s="118"/>
      <c r="AN60" s="118"/>
      <c r="AO60" s="118"/>
      <c r="AP60" s="118"/>
      <c r="AQ60" s="118"/>
      <c r="AR60" s="118"/>
      <c r="AS60" s="118"/>
      <c r="AT60" s="118"/>
      <c r="AU60" s="118"/>
      <c r="AV60" s="118"/>
    </row>
    <row r="61" spans="1:48" s="205" customFormat="1" ht="12.75" customHeight="1" x14ac:dyDescent="0.2">
      <c r="A61" s="118"/>
      <c r="B61" s="173"/>
      <c r="C61" s="218"/>
      <c r="D61" s="210"/>
      <c r="E61" s="216"/>
      <c r="F61" s="216"/>
      <c r="G61" s="252"/>
      <c r="H61" s="215"/>
      <c r="I61" s="211"/>
      <c r="J61" s="212"/>
      <c r="K61" s="213"/>
      <c r="L61" s="211"/>
      <c r="M61" s="214"/>
      <c r="N61" s="217"/>
      <c r="O61" s="214"/>
      <c r="P61" s="214"/>
      <c r="Q61" s="538"/>
      <c r="R61" s="530" t="str">
        <f t="shared" si="0"/>
        <v/>
      </c>
      <c r="S61" s="186"/>
      <c r="T61" s="186"/>
      <c r="U61" s="186"/>
      <c r="V61" s="186"/>
      <c r="W61" s="186"/>
      <c r="X61" s="186"/>
      <c r="Y61" s="186"/>
      <c r="Z61" s="198"/>
      <c r="AA61" s="118"/>
      <c r="AB61" s="118"/>
      <c r="AC61" s="118"/>
      <c r="AD61" s="118"/>
      <c r="AE61" s="118"/>
      <c r="AF61" s="118"/>
      <c r="AG61" s="118"/>
      <c r="AH61" s="118"/>
      <c r="AI61" s="118"/>
      <c r="AJ61" s="118"/>
      <c r="AK61" s="118"/>
      <c r="AL61" s="118"/>
      <c r="AM61" s="118"/>
      <c r="AN61" s="118"/>
      <c r="AO61" s="118"/>
      <c r="AP61" s="118"/>
      <c r="AQ61" s="118"/>
      <c r="AR61" s="118"/>
      <c r="AS61" s="118"/>
      <c r="AT61" s="118"/>
      <c r="AU61" s="118"/>
      <c r="AV61" s="118"/>
    </row>
    <row r="62" spans="1:48" s="205" customFormat="1" ht="12.75" customHeight="1" x14ac:dyDescent="0.2">
      <c r="A62" s="118"/>
      <c r="B62" s="173"/>
      <c r="C62" s="218"/>
      <c r="D62" s="210"/>
      <c r="E62" s="216"/>
      <c r="F62" s="216"/>
      <c r="G62" s="252"/>
      <c r="H62" s="215"/>
      <c r="I62" s="211"/>
      <c r="J62" s="212"/>
      <c r="K62" s="213"/>
      <c r="L62" s="211"/>
      <c r="M62" s="214"/>
      <c r="N62" s="217"/>
      <c r="O62" s="214"/>
      <c r="P62" s="214"/>
      <c r="Q62" s="538"/>
      <c r="R62" s="530" t="str">
        <f t="shared" si="0"/>
        <v/>
      </c>
      <c r="S62" s="186"/>
      <c r="T62" s="186"/>
      <c r="U62" s="186"/>
      <c r="V62" s="186"/>
      <c r="W62" s="186"/>
      <c r="X62" s="186"/>
      <c r="Y62" s="186"/>
      <c r="Z62" s="198"/>
      <c r="AA62" s="118"/>
      <c r="AB62" s="118"/>
      <c r="AC62" s="118"/>
      <c r="AD62" s="118"/>
      <c r="AE62" s="118"/>
      <c r="AF62" s="118"/>
      <c r="AG62" s="118"/>
      <c r="AH62" s="118"/>
      <c r="AI62" s="118"/>
      <c r="AJ62" s="118"/>
      <c r="AK62" s="118"/>
      <c r="AL62" s="118"/>
      <c r="AM62" s="118"/>
      <c r="AN62" s="118"/>
      <c r="AO62" s="118"/>
      <c r="AP62" s="118"/>
      <c r="AQ62" s="118"/>
      <c r="AR62" s="118"/>
      <c r="AS62" s="118"/>
      <c r="AT62" s="118"/>
      <c r="AU62" s="118"/>
      <c r="AV62" s="118"/>
    </row>
    <row r="63" spans="1:48" ht="12.75" customHeight="1" x14ac:dyDescent="0.2">
      <c r="B63" s="173"/>
      <c r="C63" s="218"/>
      <c r="D63" s="210"/>
      <c r="E63" s="216"/>
      <c r="F63" s="216"/>
      <c r="G63" s="252"/>
      <c r="H63" s="215"/>
      <c r="I63" s="211"/>
      <c r="J63" s="212"/>
      <c r="K63" s="213"/>
      <c r="L63" s="211"/>
      <c r="M63" s="214"/>
      <c r="N63" s="217"/>
      <c r="O63" s="214"/>
      <c r="P63" s="214"/>
      <c r="Q63" s="538"/>
      <c r="R63" s="530" t="str">
        <f t="shared" si="0"/>
        <v/>
      </c>
      <c r="S63" s="186"/>
      <c r="T63" s="186"/>
      <c r="U63" s="186"/>
      <c r="V63" s="186"/>
      <c r="W63" s="186"/>
      <c r="X63" s="186"/>
      <c r="Y63" s="186"/>
      <c r="Z63" s="198"/>
    </row>
    <row r="64" spans="1:48" ht="12.75" customHeight="1" x14ac:dyDescent="0.2">
      <c r="B64" s="173"/>
      <c r="C64" s="218"/>
      <c r="D64" s="210"/>
      <c r="E64" s="216"/>
      <c r="F64" s="216"/>
      <c r="G64" s="252"/>
      <c r="H64" s="215"/>
      <c r="I64" s="211"/>
      <c r="J64" s="212"/>
      <c r="K64" s="213"/>
      <c r="L64" s="211"/>
      <c r="M64" s="214"/>
      <c r="N64" s="217"/>
      <c r="O64" s="214"/>
      <c r="P64" s="214"/>
      <c r="Q64" s="538"/>
      <c r="R64" s="530" t="str">
        <f t="shared" si="0"/>
        <v/>
      </c>
      <c r="S64" s="186"/>
      <c r="T64" s="186"/>
      <c r="U64" s="186"/>
      <c r="V64" s="186"/>
      <c r="W64" s="186"/>
      <c r="X64" s="186"/>
      <c r="Y64" s="186"/>
      <c r="Z64" s="198"/>
    </row>
    <row r="65" spans="2:26" ht="12.75" customHeight="1" x14ac:dyDescent="0.2">
      <c r="B65" s="173"/>
      <c r="C65" s="218"/>
      <c r="D65" s="210"/>
      <c r="E65" s="216"/>
      <c r="F65" s="216"/>
      <c r="G65" s="252"/>
      <c r="H65" s="215"/>
      <c r="I65" s="211"/>
      <c r="J65" s="212"/>
      <c r="K65" s="213"/>
      <c r="L65" s="211"/>
      <c r="M65" s="214"/>
      <c r="N65" s="217"/>
      <c r="O65" s="214"/>
      <c r="P65" s="214"/>
      <c r="Q65" s="538"/>
      <c r="R65" s="530" t="str">
        <f t="shared" si="0"/>
        <v/>
      </c>
      <c r="S65" s="186"/>
      <c r="T65" s="186"/>
      <c r="U65" s="186"/>
      <c r="V65" s="186"/>
      <c r="W65" s="186"/>
      <c r="X65" s="186"/>
      <c r="Y65" s="186"/>
      <c r="Z65" s="198"/>
    </row>
    <row r="66" spans="2:26" ht="12.75" customHeight="1" x14ac:dyDescent="0.2">
      <c r="B66" s="173"/>
      <c r="C66" s="218"/>
      <c r="D66" s="210"/>
      <c r="E66" s="216"/>
      <c r="F66" s="216"/>
      <c r="G66" s="252"/>
      <c r="H66" s="215"/>
      <c r="I66" s="211"/>
      <c r="J66" s="212"/>
      <c r="K66" s="213"/>
      <c r="L66" s="211"/>
      <c r="M66" s="214"/>
      <c r="N66" s="217"/>
      <c r="O66" s="214"/>
      <c r="P66" s="214"/>
      <c r="Q66" s="538"/>
      <c r="R66" s="530" t="str">
        <f t="shared" si="0"/>
        <v/>
      </c>
      <c r="S66" s="186"/>
      <c r="T66" s="186"/>
      <c r="U66" s="186"/>
      <c r="V66" s="186"/>
      <c r="W66" s="186"/>
      <c r="X66" s="186"/>
      <c r="Y66" s="186"/>
      <c r="Z66" s="198"/>
    </row>
    <row r="67" spans="2:26" ht="12.75" customHeight="1" x14ac:dyDescent="0.2">
      <c r="B67" s="173"/>
      <c r="C67" s="218"/>
      <c r="D67" s="210"/>
      <c r="E67" s="216"/>
      <c r="F67" s="216"/>
      <c r="G67" s="252"/>
      <c r="H67" s="215"/>
      <c r="I67" s="211"/>
      <c r="J67" s="212"/>
      <c r="K67" s="213"/>
      <c r="L67" s="211"/>
      <c r="M67" s="214"/>
      <c r="N67" s="217"/>
      <c r="O67" s="214"/>
      <c r="P67" s="214"/>
      <c r="Q67" s="538"/>
      <c r="R67" s="530" t="str">
        <f t="shared" si="0"/>
        <v/>
      </c>
      <c r="S67" s="186"/>
      <c r="T67" s="186"/>
      <c r="U67" s="186"/>
      <c r="V67" s="186"/>
      <c r="W67" s="186"/>
      <c r="X67" s="186"/>
      <c r="Y67" s="186"/>
      <c r="Z67" s="198"/>
    </row>
    <row r="68" spans="2:26" ht="12.75" customHeight="1" x14ac:dyDescent="0.2">
      <c r="B68" s="173"/>
      <c r="C68" s="218"/>
      <c r="D68" s="210"/>
      <c r="E68" s="216"/>
      <c r="F68" s="216"/>
      <c r="G68" s="252"/>
      <c r="H68" s="215"/>
      <c r="I68" s="211"/>
      <c r="J68" s="212"/>
      <c r="K68" s="213"/>
      <c r="L68" s="211"/>
      <c r="M68" s="214"/>
      <c r="N68" s="217"/>
      <c r="O68" s="214"/>
      <c r="P68" s="214"/>
      <c r="Q68" s="538"/>
      <c r="R68" s="530" t="str">
        <f t="shared" si="0"/>
        <v/>
      </c>
      <c r="S68" s="186"/>
      <c r="T68" s="186"/>
      <c r="U68" s="186"/>
      <c r="V68" s="186"/>
      <c r="W68" s="186"/>
      <c r="X68" s="186"/>
      <c r="Y68" s="186"/>
      <c r="Z68" s="198"/>
    </row>
    <row r="69" spans="2:26" ht="12.75" customHeight="1" x14ac:dyDescent="0.2">
      <c r="B69" s="173"/>
      <c r="C69" s="218"/>
      <c r="D69" s="210"/>
      <c r="E69" s="216"/>
      <c r="F69" s="216"/>
      <c r="G69" s="252"/>
      <c r="H69" s="215"/>
      <c r="I69" s="211"/>
      <c r="J69" s="212"/>
      <c r="K69" s="213"/>
      <c r="L69" s="211"/>
      <c r="M69" s="214"/>
      <c r="N69" s="217"/>
      <c r="O69" s="214"/>
      <c r="P69" s="214"/>
      <c r="Q69" s="538"/>
      <c r="R69" s="530" t="str">
        <f t="shared" si="0"/>
        <v/>
      </c>
      <c r="S69" s="186"/>
      <c r="T69" s="186"/>
      <c r="U69" s="186"/>
      <c r="V69" s="186"/>
      <c r="W69" s="186"/>
      <c r="X69" s="186"/>
      <c r="Y69" s="186"/>
      <c r="Z69" s="198"/>
    </row>
    <row r="70" spans="2:26" ht="12.75" customHeight="1" x14ac:dyDescent="0.2">
      <c r="B70" s="173"/>
      <c r="C70" s="218"/>
      <c r="D70" s="210"/>
      <c r="E70" s="216"/>
      <c r="F70" s="216"/>
      <c r="G70" s="252"/>
      <c r="H70" s="215"/>
      <c r="I70" s="211"/>
      <c r="J70" s="212"/>
      <c r="K70" s="213"/>
      <c r="L70" s="211"/>
      <c r="M70" s="214"/>
      <c r="N70" s="217"/>
      <c r="O70" s="214"/>
      <c r="P70" s="214"/>
      <c r="Q70" s="538"/>
      <c r="R70" s="530" t="str">
        <f t="shared" ref="R24:R73" si="1">IF(SUM(I70:K70)+SUM(L70:P70)*2=0,"",SUM(I70:K70)+SUM(L70:P70)*2)</f>
        <v/>
      </c>
      <c r="S70" s="186"/>
      <c r="T70" s="186"/>
      <c r="U70" s="186"/>
      <c r="V70" s="186"/>
      <c r="W70" s="186"/>
      <c r="X70" s="186"/>
      <c r="Y70" s="186"/>
      <c r="Z70" s="198"/>
    </row>
    <row r="71" spans="2:26" ht="12.75" customHeight="1" x14ac:dyDescent="0.2">
      <c r="B71" s="173"/>
      <c r="C71" s="218"/>
      <c r="D71" s="210"/>
      <c r="E71" s="216"/>
      <c r="F71" s="216"/>
      <c r="G71" s="252"/>
      <c r="H71" s="215"/>
      <c r="I71" s="211"/>
      <c r="J71" s="212"/>
      <c r="K71" s="213"/>
      <c r="L71" s="211"/>
      <c r="M71" s="214"/>
      <c r="N71" s="217"/>
      <c r="O71" s="214"/>
      <c r="P71" s="214"/>
      <c r="Q71" s="538"/>
      <c r="R71" s="530" t="str">
        <f t="shared" si="1"/>
        <v/>
      </c>
      <c r="S71" s="186"/>
      <c r="T71" s="186"/>
      <c r="U71" s="186"/>
      <c r="V71" s="186"/>
      <c r="W71" s="186"/>
      <c r="X71" s="186"/>
      <c r="Y71" s="186"/>
      <c r="Z71" s="198"/>
    </row>
    <row r="72" spans="2:26" ht="12.75" customHeight="1" x14ac:dyDescent="0.2">
      <c r="B72" s="173"/>
      <c r="C72" s="218"/>
      <c r="D72" s="210"/>
      <c r="E72" s="216"/>
      <c r="F72" s="216"/>
      <c r="G72" s="252"/>
      <c r="H72" s="215"/>
      <c r="I72" s="211"/>
      <c r="J72" s="212"/>
      <c r="K72" s="213"/>
      <c r="L72" s="211"/>
      <c r="M72" s="214"/>
      <c r="N72" s="217"/>
      <c r="O72" s="214"/>
      <c r="P72" s="214"/>
      <c r="Q72" s="538"/>
      <c r="R72" s="530" t="str">
        <f t="shared" si="1"/>
        <v/>
      </c>
      <c r="S72" s="186"/>
      <c r="T72" s="186"/>
      <c r="U72" s="186"/>
      <c r="V72" s="186"/>
      <c r="W72" s="186"/>
      <c r="X72" s="186"/>
      <c r="Y72" s="186"/>
      <c r="Z72" s="198"/>
    </row>
    <row r="73" spans="2:26" ht="12.75" customHeight="1" thickBot="1" x14ac:dyDescent="0.25">
      <c r="B73" s="173"/>
      <c r="C73" s="219"/>
      <c r="D73" s="220"/>
      <c r="E73" s="221"/>
      <c r="F73" s="221"/>
      <c r="G73" s="253"/>
      <c r="H73" s="172"/>
      <c r="I73" s="211"/>
      <c r="J73" s="212"/>
      <c r="K73" s="213"/>
      <c r="L73" s="211"/>
      <c r="M73" s="214"/>
      <c r="N73" s="217"/>
      <c r="O73" s="214"/>
      <c r="P73" s="214"/>
      <c r="Q73" s="538"/>
      <c r="R73" s="531" t="str">
        <f t="shared" si="1"/>
        <v/>
      </c>
      <c r="S73" s="186"/>
      <c r="T73" s="186"/>
      <c r="U73" s="186"/>
      <c r="V73" s="186"/>
      <c r="W73" s="186"/>
      <c r="X73" s="186"/>
      <c r="Y73" s="186"/>
      <c r="Z73" s="198"/>
    </row>
    <row r="74" spans="2:26" ht="12.75" customHeight="1" thickBot="1" x14ac:dyDescent="0.25">
      <c r="B74" s="173"/>
      <c r="C74" s="362" t="s">
        <v>49</v>
      </c>
      <c r="D74" s="363"/>
      <c r="E74" s="363"/>
      <c r="F74" s="363"/>
      <c r="G74" s="363"/>
      <c r="H74" s="364"/>
      <c r="I74" s="356" t="str">
        <f>IF(SUM(I23:I73)=0,"",SUM(I23:I73))</f>
        <v/>
      </c>
      <c r="J74" s="357">
        <f>IF(SUM(J23:J73)=0,"",SUM(J23:J73))</f>
        <v>4947</v>
      </c>
      <c r="K74" s="355" t="str">
        <f t="shared" ref="J74:R74" si="2">IF(SUM(K23:K73)=0,"",SUM(K23:K73))</f>
        <v/>
      </c>
      <c r="L74" s="358" t="str">
        <f t="shared" si="2"/>
        <v/>
      </c>
      <c r="M74" s="359">
        <f>IF(SUM(M23:M73)=0,"",SUM(M23:M73))</f>
        <v>1315</v>
      </c>
      <c r="N74" s="357" t="str">
        <f t="shared" si="2"/>
        <v/>
      </c>
      <c r="O74" s="359" t="str">
        <f t="shared" si="2"/>
        <v/>
      </c>
      <c r="P74" s="355" t="str">
        <f t="shared" si="2"/>
        <v/>
      </c>
      <c r="Q74" s="358" t="str">
        <f t="shared" si="2"/>
        <v/>
      </c>
      <c r="R74" s="355">
        <f>IF(SUM(R23:R73)=0,"",SUM(R23:R73))</f>
        <v>6262</v>
      </c>
      <c r="S74" s="222"/>
      <c r="T74" s="222"/>
      <c r="U74" s="222"/>
      <c r="V74" s="222"/>
      <c r="W74" s="222"/>
      <c r="X74" s="222"/>
      <c r="Y74" s="222"/>
      <c r="Z74" s="223"/>
    </row>
    <row r="75" spans="2:26" ht="9.9499999999999993" customHeight="1" thickBot="1" x14ac:dyDescent="0.25">
      <c r="B75" s="224"/>
      <c r="C75" s="225"/>
      <c r="D75" s="225"/>
      <c r="E75" s="226"/>
      <c r="F75" s="226"/>
      <c r="G75" s="227"/>
      <c r="H75" s="227"/>
      <c r="I75" s="227"/>
      <c r="J75" s="227"/>
      <c r="K75" s="227"/>
      <c r="L75" s="227"/>
      <c r="M75" s="227"/>
      <c r="N75" s="227"/>
      <c r="O75" s="227"/>
      <c r="P75" s="227"/>
      <c r="Q75" s="227"/>
      <c r="R75" s="227"/>
      <c r="S75" s="135"/>
      <c r="T75" s="225"/>
      <c r="U75" s="225"/>
      <c r="V75" s="225"/>
      <c r="W75" s="225"/>
      <c r="X75" s="225"/>
      <c r="Y75" s="225"/>
      <c r="Z75" s="228"/>
    </row>
    <row r="76" spans="2:26" ht="12.75" customHeight="1" x14ac:dyDescent="0.2">
      <c r="B76" s="229"/>
      <c r="I76" s="120"/>
      <c r="J76" s="120"/>
      <c r="K76" s="120"/>
      <c r="L76" s="120"/>
      <c r="M76" s="120"/>
      <c r="N76" s="120"/>
      <c r="O76" s="120"/>
      <c r="P76" s="120"/>
    </row>
    <row r="77" spans="2:26" ht="12.75" customHeight="1" x14ac:dyDescent="0.2">
      <c r="B77" s="229"/>
      <c r="C77" s="230"/>
      <c r="D77" s="230"/>
      <c r="E77" s="231"/>
      <c r="F77" s="231"/>
      <c r="G77" s="232"/>
      <c r="H77" s="232"/>
      <c r="I77" s="232">
        <f>SUM(I23:I73)</f>
        <v>0</v>
      </c>
      <c r="J77" s="232">
        <f t="shared" ref="J77:R77" si="3">SUM(J23:J73)</f>
        <v>4947</v>
      </c>
      <c r="K77" s="232">
        <f t="shared" si="3"/>
        <v>0</v>
      </c>
      <c r="L77" s="232">
        <f t="shared" si="3"/>
        <v>0</v>
      </c>
      <c r="M77" s="232">
        <f t="shared" si="3"/>
        <v>1315</v>
      </c>
      <c r="N77" s="232">
        <f t="shared" si="3"/>
        <v>0</v>
      </c>
      <c r="O77" s="232">
        <f t="shared" si="3"/>
        <v>0</v>
      </c>
      <c r="P77" s="232">
        <f t="shared" si="3"/>
        <v>0</v>
      </c>
      <c r="Q77" s="232">
        <f t="shared" si="3"/>
        <v>0</v>
      </c>
      <c r="R77" s="232">
        <f t="shared" si="3"/>
        <v>6262</v>
      </c>
      <c r="S77" s="233"/>
    </row>
    <row r="78" spans="2:26" ht="12.75" customHeight="1" x14ac:dyDescent="0.2">
      <c r="B78" s="229"/>
      <c r="C78" s="230"/>
      <c r="D78" s="230"/>
      <c r="E78" s="231"/>
      <c r="F78" s="231"/>
      <c r="G78" s="232"/>
      <c r="H78" s="232"/>
      <c r="I78" s="232"/>
      <c r="J78" s="232"/>
      <c r="K78" s="232"/>
      <c r="L78" s="232"/>
      <c r="M78" s="232"/>
      <c r="N78" s="232"/>
      <c r="O78" s="232"/>
      <c r="P78" s="232"/>
      <c r="Q78" s="232"/>
      <c r="R78" s="232"/>
      <c r="S78" s="233"/>
    </row>
    <row r="79" spans="2:26" ht="12.75" customHeight="1" x14ac:dyDescent="0.2">
      <c r="B79" s="229"/>
      <c r="C79" s="230"/>
      <c r="D79" s="230"/>
      <c r="E79" s="231"/>
      <c r="F79" s="231"/>
      <c r="G79" s="232"/>
      <c r="H79" s="232"/>
      <c r="I79" s="232"/>
      <c r="J79" s="232"/>
      <c r="K79" s="232"/>
      <c r="L79" s="232"/>
      <c r="M79" s="232"/>
      <c r="N79" s="232"/>
      <c r="O79" s="232"/>
      <c r="P79" s="232"/>
      <c r="Q79" s="232"/>
      <c r="R79" s="232"/>
      <c r="S79" s="233"/>
    </row>
    <row r="80" spans="2:26" ht="12.75" customHeight="1" x14ac:dyDescent="0.2">
      <c r="B80" s="229"/>
      <c r="I80" s="120"/>
      <c r="J80" s="120"/>
      <c r="K80" s="120"/>
      <c r="L80" s="120"/>
      <c r="M80" s="120"/>
      <c r="N80" s="120"/>
      <c r="O80" s="120"/>
      <c r="P80" s="120"/>
    </row>
    <row r="81" spans="2:16" ht="12.75" customHeight="1" x14ac:dyDescent="0.2">
      <c r="B81" s="229"/>
      <c r="I81" s="120"/>
      <c r="J81" s="120"/>
      <c r="K81" s="120"/>
      <c r="L81" s="120"/>
      <c r="M81" s="120"/>
      <c r="N81" s="120"/>
      <c r="O81" s="120"/>
      <c r="P81" s="120"/>
    </row>
    <row r="82" spans="2:16" ht="12.75" customHeight="1" x14ac:dyDescent="0.2">
      <c r="B82" s="229"/>
      <c r="I82" s="120"/>
      <c r="J82" s="120"/>
      <c r="K82" s="120"/>
      <c r="L82" s="120"/>
      <c r="M82" s="120"/>
      <c r="N82" s="120"/>
      <c r="O82" s="120"/>
      <c r="P82" s="120"/>
    </row>
    <row r="83" spans="2:16" ht="12.75" customHeight="1" x14ac:dyDescent="0.2">
      <c r="B83" s="229"/>
      <c r="I83" s="120"/>
      <c r="J83" s="120"/>
      <c r="K83" s="120"/>
      <c r="L83" s="120"/>
      <c r="M83" s="120"/>
      <c r="N83" s="120"/>
      <c r="O83" s="120"/>
      <c r="P83" s="120"/>
    </row>
    <row r="84" spans="2:16" ht="12.75" customHeight="1" x14ac:dyDescent="0.2">
      <c r="B84" s="229"/>
      <c r="I84" s="120"/>
      <c r="J84" s="120"/>
      <c r="K84" s="120"/>
      <c r="L84" s="120"/>
      <c r="M84" s="120"/>
      <c r="N84" s="120"/>
      <c r="O84" s="120"/>
      <c r="P84" s="120"/>
    </row>
    <row r="85" spans="2:16" ht="12.75" customHeight="1" x14ac:dyDescent="0.2">
      <c r="B85" s="229"/>
      <c r="I85" s="120"/>
      <c r="J85" s="120"/>
      <c r="K85" s="120"/>
      <c r="L85" s="120"/>
      <c r="M85" s="120"/>
      <c r="N85" s="120"/>
      <c r="O85" s="120"/>
      <c r="P85" s="120"/>
    </row>
    <row r="86" spans="2:16" ht="12.75" customHeight="1" x14ac:dyDescent="0.2">
      <c r="B86" s="229"/>
      <c r="I86" s="120"/>
      <c r="J86" s="120"/>
      <c r="K86" s="120"/>
      <c r="L86" s="120"/>
      <c r="M86" s="120"/>
      <c r="N86" s="120"/>
      <c r="O86" s="120"/>
      <c r="P86" s="120"/>
    </row>
    <row r="87" spans="2:16" ht="12.75" customHeight="1" x14ac:dyDescent="0.2">
      <c r="B87" s="229"/>
      <c r="I87" s="120"/>
      <c r="J87" s="120"/>
      <c r="K87" s="120"/>
      <c r="L87" s="120"/>
      <c r="M87" s="120"/>
      <c r="N87" s="120"/>
      <c r="O87" s="120"/>
      <c r="P87" s="120"/>
    </row>
    <row r="88" spans="2:16" ht="12.75" customHeight="1" x14ac:dyDescent="0.2">
      <c r="B88" s="229"/>
      <c r="I88" s="120"/>
      <c r="J88" s="120"/>
      <c r="K88" s="120"/>
      <c r="L88" s="120"/>
      <c r="M88" s="120"/>
      <c r="N88" s="120"/>
      <c r="O88" s="120"/>
      <c r="P88" s="120"/>
    </row>
    <row r="89" spans="2:16" ht="12.75" customHeight="1" x14ac:dyDescent="0.2">
      <c r="B89" s="229"/>
      <c r="I89" s="120"/>
      <c r="J89" s="120"/>
      <c r="K89" s="120"/>
      <c r="L89" s="120"/>
      <c r="M89" s="120"/>
      <c r="N89" s="120"/>
      <c r="O89" s="120"/>
      <c r="P89" s="120"/>
    </row>
    <row r="90" spans="2:16" ht="12.75" customHeight="1" x14ac:dyDescent="0.2">
      <c r="I90" s="120"/>
      <c r="J90" s="120"/>
      <c r="K90" s="120"/>
      <c r="L90" s="120"/>
      <c r="M90" s="120"/>
      <c r="N90" s="120"/>
      <c r="O90" s="120"/>
      <c r="P90" s="120"/>
    </row>
    <row r="91" spans="2:16" ht="12.75" customHeight="1" x14ac:dyDescent="0.2">
      <c r="I91" s="120"/>
      <c r="J91" s="120"/>
      <c r="K91" s="120"/>
      <c r="L91" s="120"/>
      <c r="M91" s="120"/>
      <c r="N91" s="120"/>
      <c r="O91" s="120"/>
      <c r="P91" s="120"/>
    </row>
    <row r="92" spans="2:16" ht="12.75" customHeight="1" x14ac:dyDescent="0.2">
      <c r="B92" s="230"/>
      <c r="I92" s="120"/>
      <c r="J92" s="120"/>
      <c r="K92" s="120"/>
      <c r="L92" s="120"/>
      <c r="M92" s="120"/>
      <c r="N92" s="120"/>
      <c r="O92" s="120"/>
      <c r="P92" s="120"/>
    </row>
    <row r="93" spans="2:16" ht="12.75" customHeight="1" x14ac:dyDescent="0.2">
      <c r="B93" s="230"/>
      <c r="I93" s="120"/>
      <c r="J93" s="120"/>
      <c r="K93" s="120"/>
      <c r="L93" s="120"/>
      <c r="M93" s="120"/>
      <c r="N93" s="120"/>
      <c r="O93" s="120"/>
      <c r="P93" s="120"/>
    </row>
    <row r="94" spans="2:16" ht="12.75" customHeight="1" x14ac:dyDescent="0.2">
      <c r="B94" s="230"/>
      <c r="I94" s="120"/>
      <c r="J94" s="120"/>
      <c r="K94" s="120"/>
      <c r="L94" s="120"/>
      <c r="M94" s="120"/>
      <c r="N94" s="120"/>
      <c r="O94" s="120"/>
      <c r="P94" s="120"/>
    </row>
    <row r="95" spans="2:16" ht="12.75" customHeight="1" x14ac:dyDescent="0.2">
      <c r="I95" s="120"/>
      <c r="J95" s="120"/>
      <c r="K95" s="120"/>
      <c r="L95" s="120"/>
      <c r="M95" s="120"/>
      <c r="N95" s="120"/>
      <c r="O95" s="120"/>
      <c r="P95" s="120"/>
    </row>
    <row r="96" spans="2:16" ht="12.75" customHeight="1" x14ac:dyDescent="0.2">
      <c r="I96" s="120"/>
      <c r="J96" s="120"/>
      <c r="K96" s="120"/>
      <c r="L96" s="120"/>
      <c r="M96" s="120"/>
      <c r="N96" s="120"/>
      <c r="O96" s="120"/>
      <c r="P96" s="120"/>
    </row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17" spans="1:48" x14ac:dyDescent="0.2">
      <c r="A117" s="120"/>
    </row>
    <row r="118" spans="1:48" x14ac:dyDescent="0.2">
      <c r="A118" s="120"/>
    </row>
    <row r="119" spans="1:48" x14ac:dyDescent="0.2">
      <c r="A119" s="120"/>
    </row>
    <row r="125" spans="1:48" x14ac:dyDescent="0.2">
      <c r="Y125" s="120"/>
    </row>
    <row r="126" spans="1:48" x14ac:dyDescent="0.2">
      <c r="Y126" s="120"/>
      <c r="Z126" s="120"/>
    </row>
    <row r="127" spans="1:48" s="120" customFormat="1" x14ac:dyDescent="0.2">
      <c r="A127" s="118"/>
      <c r="B127" s="118"/>
      <c r="C127" s="118"/>
      <c r="D127" s="118"/>
      <c r="E127" s="119"/>
      <c r="F127" s="119"/>
      <c r="I127" s="118"/>
      <c r="J127" s="118"/>
      <c r="K127" s="118"/>
      <c r="L127" s="118"/>
      <c r="M127" s="118"/>
      <c r="N127" s="118"/>
      <c r="O127" s="118"/>
      <c r="P127" s="118"/>
      <c r="S127" s="121"/>
      <c r="T127" s="118"/>
      <c r="U127" s="118"/>
      <c r="V127" s="118"/>
      <c r="W127" s="118"/>
      <c r="X127" s="118"/>
      <c r="AA127" s="118"/>
      <c r="AB127" s="118"/>
      <c r="AC127" s="118"/>
      <c r="AD127" s="118"/>
      <c r="AE127" s="118"/>
      <c r="AF127" s="118"/>
      <c r="AG127" s="118"/>
      <c r="AH127" s="118"/>
      <c r="AI127" s="118"/>
      <c r="AJ127" s="118"/>
      <c r="AK127" s="118"/>
      <c r="AL127" s="118"/>
      <c r="AM127" s="118"/>
      <c r="AN127" s="118"/>
      <c r="AO127" s="118"/>
      <c r="AP127" s="118"/>
      <c r="AQ127" s="118"/>
      <c r="AR127" s="118"/>
      <c r="AS127" s="118"/>
      <c r="AT127" s="118"/>
      <c r="AU127" s="118"/>
      <c r="AV127" s="118"/>
    </row>
    <row r="128" spans="1:48" s="120" customFormat="1" x14ac:dyDescent="0.2">
      <c r="A128" s="118"/>
      <c r="B128" s="118"/>
      <c r="C128" s="118"/>
      <c r="D128" s="118"/>
      <c r="E128" s="119"/>
      <c r="F128" s="119"/>
      <c r="I128" s="118"/>
      <c r="J128" s="118"/>
      <c r="K128" s="118"/>
      <c r="L128" s="118"/>
      <c r="M128" s="118"/>
      <c r="N128" s="118"/>
      <c r="O128" s="118"/>
      <c r="P128" s="118"/>
      <c r="S128" s="121"/>
      <c r="T128" s="118"/>
      <c r="U128" s="118"/>
      <c r="V128" s="118"/>
      <c r="W128" s="118"/>
      <c r="X128" s="118"/>
      <c r="Y128" s="118"/>
      <c r="AA128" s="118"/>
      <c r="AB128" s="118"/>
      <c r="AC128" s="118"/>
      <c r="AD128" s="118"/>
      <c r="AE128" s="118"/>
      <c r="AF128" s="118"/>
      <c r="AG128" s="118"/>
      <c r="AH128" s="118"/>
      <c r="AI128" s="118"/>
      <c r="AJ128" s="118"/>
      <c r="AK128" s="118"/>
      <c r="AL128" s="118"/>
      <c r="AM128" s="118"/>
      <c r="AN128" s="118"/>
      <c r="AO128" s="118"/>
      <c r="AP128" s="118"/>
      <c r="AQ128" s="118"/>
      <c r="AR128" s="118"/>
      <c r="AS128" s="118"/>
      <c r="AT128" s="118"/>
      <c r="AU128" s="118"/>
      <c r="AV128" s="118"/>
    </row>
    <row r="129" spans="1:48" s="120" customFormat="1" x14ac:dyDescent="0.2">
      <c r="A129" s="118"/>
      <c r="B129" s="118"/>
      <c r="C129" s="118"/>
      <c r="D129" s="118"/>
      <c r="E129" s="119"/>
      <c r="F129" s="119"/>
      <c r="I129" s="118"/>
      <c r="J129" s="118"/>
      <c r="K129" s="118"/>
      <c r="L129" s="118"/>
      <c r="M129" s="118"/>
      <c r="N129" s="118"/>
      <c r="O129" s="118"/>
      <c r="P129" s="118"/>
      <c r="S129" s="121"/>
      <c r="T129" s="118"/>
      <c r="U129" s="118"/>
      <c r="V129" s="118"/>
      <c r="W129" s="118"/>
      <c r="X129" s="118"/>
      <c r="Y129" s="118"/>
      <c r="Z129" s="118"/>
      <c r="AA129" s="118"/>
      <c r="AB129" s="118"/>
      <c r="AC129" s="118"/>
      <c r="AD129" s="118"/>
      <c r="AE129" s="118"/>
      <c r="AF129" s="118"/>
      <c r="AG129" s="118"/>
      <c r="AH129" s="118"/>
      <c r="AI129" s="118"/>
      <c r="AJ129" s="118"/>
      <c r="AK129" s="118"/>
      <c r="AL129" s="118"/>
      <c r="AM129" s="118"/>
      <c r="AN129" s="118"/>
      <c r="AO129" s="118"/>
      <c r="AP129" s="118"/>
      <c r="AQ129" s="118"/>
      <c r="AR129" s="118"/>
      <c r="AS129" s="118"/>
      <c r="AT129" s="118"/>
      <c r="AU129" s="118"/>
      <c r="AV129" s="118"/>
    </row>
  </sheetData>
  <mergeCells count="45">
    <mergeCell ref="D3:I3"/>
    <mergeCell ref="L3:Q3"/>
    <mergeCell ref="T3:W3"/>
    <mergeCell ref="D4:I4"/>
    <mergeCell ref="L4:Q4"/>
    <mergeCell ref="T4:W4"/>
    <mergeCell ref="D5:I5"/>
    <mergeCell ref="L5:Q5"/>
    <mergeCell ref="T5:W5"/>
    <mergeCell ref="D6:I6"/>
    <mergeCell ref="L6:Q6"/>
    <mergeCell ref="T6:W6"/>
    <mergeCell ref="D7:I7"/>
    <mergeCell ref="L7:Q7"/>
    <mergeCell ref="T7:W7"/>
    <mergeCell ref="D8:I8"/>
    <mergeCell ref="L8:Q8"/>
    <mergeCell ref="T8:W8"/>
    <mergeCell ref="B10:H10"/>
    <mergeCell ref="I10:P10"/>
    <mergeCell ref="Q10:R10"/>
    <mergeCell ref="S10:Z10"/>
    <mergeCell ref="I11:K11"/>
    <mergeCell ref="L11:P11"/>
    <mergeCell ref="Q11:Q21"/>
    <mergeCell ref="R11:R21"/>
    <mergeCell ref="S11:Z22"/>
    <mergeCell ref="I12:J18"/>
    <mergeCell ref="K12:K18"/>
    <mergeCell ref="L12:N12"/>
    <mergeCell ref="L13:N13"/>
    <mergeCell ref="L14:N14"/>
    <mergeCell ref="L15:N15"/>
    <mergeCell ref="L16:N16"/>
    <mergeCell ref="C74:H74"/>
    <mergeCell ref="L17:N17"/>
    <mergeCell ref="L18:N18"/>
    <mergeCell ref="O19:O21"/>
    <mergeCell ref="P19:P21"/>
    <mergeCell ref="I19:I21"/>
    <mergeCell ref="J19:J21"/>
    <mergeCell ref="K19:K21"/>
    <mergeCell ref="L19:L21"/>
    <mergeCell ref="M19:M21"/>
    <mergeCell ref="N19:N21"/>
  </mergeCells>
  <phoneticPr fontId="30" type="noConversion"/>
  <pageMargins left="0.75" right="0.75" top="1" bottom="1" header="0.5" footer="0.5"/>
  <pageSetup paperSize="17" scale="60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FA5F47-BF90-4F83-B122-5015C77332D3}">
  <sheetPr>
    <tabColor rgb="FF00B050"/>
  </sheetPr>
  <dimension ref="A1:AV129"/>
  <sheetViews>
    <sheetView zoomScale="55" zoomScaleNormal="55" workbookViewId="0">
      <pane ySplit="21" topLeftCell="A22" activePane="bottomLeft" state="frozen"/>
      <selection activeCell="B1" sqref="B1"/>
      <selection pane="bottomLeft" activeCell="R75" sqref="R75"/>
    </sheetView>
  </sheetViews>
  <sheetFormatPr defaultRowHeight="12.75" x14ac:dyDescent="0.2"/>
  <cols>
    <col min="1" max="1" width="9.140625" style="118"/>
    <col min="2" max="4" width="9.7109375" style="118" customWidth="1"/>
    <col min="5" max="6" width="9.7109375" style="119" customWidth="1"/>
    <col min="7" max="8" width="9.7109375" style="120" customWidth="1"/>
    <col min="9" max="10" width="9.7109375" style="118" customWidth="1"/>
    <col min="11" max="11" width="10.42578125" style="118" customWidth="1"/>
    <col min="12" max="12" width="11.7109375" style="118" customWidth="1"/>
    <col min="13" max="13" width="14.42578125" style="118" customWidth="1"/>
    <col min="14" max="15" width="8.7109375" style="118" customWidth="1"/>
    <col min="16" max="16" width="12.28515625" style="118" customWidth="1"/>
    <col min="17" max="18" width="16.7109375" style="120" customWidth="1"/>
    <col min="19" max="19" width="8.7109375" style="121" customWidth="1"/>
    <col min="20" max="23" width="8.7109375" style="118" customWidth="1"/>
    <col min="24" max="24" width="12.28515625" style="118" customWidth="1"/>
    <col min="25" max="25" width="10.140625" style="118" customWidth="1"/>
    <col min="26" max="26" width="10.5703125" style="118" bestFit="1" customWidth="1"/>
    <col min="27" max="16384" width="9.140625" style="118"/>
  </cols>
  <sheetData>
    <row r="1" spans="2:26" ht="13.5" thickBot="1" x14ac:dyDescent="0.25"/>
    <row r="2" spans="2:26" ht="12" customHeight="1" thickBot="1" x14ac:dyDescent="0.25">
      <c r="B2" s="122"/>
      <c r="C2" s="123"/>
      <c r="D2" s="123"/>
      <c r="E2" s="124"/>
      <c r="F2" s="124"/>
      <c r="G2" s="125"/>
      <c r="H2" s="125"/>
      <c r="I2" s="123"/>
      <c r="J2" s="123"/>
      <c r="K2" s="123"/>
      <c r="L2" s="123"/>
      <c r="M2" s="123"/>
      <c r="N2" s="123"/>
      <c r="O2" s="123"/>
      <c r="P2" s="123"/>
      <c r="Q2" s="123"/>
      <c r="R2" s="123"/>
      <c r="S2" s="123"/>
      <c r="T2" s="123"/>
      <c r="U2" s="123"/>
      <c r="V2" s="125"/>
      <c r="W2" s="125"/>
      <c r="X2" s="126"/>
      <c r="Y2" s="123"/>
      <c r="Z2" s="127"/>
    </row>
    <row r="3" spans="2:26" x14ac:dyDescent="0.2">
      <c r="B3" s="128"/>
      <c r="C3" s="129" t="s">
        <v>28</v>
      </c>
      <c r="D3" s="417" t="s">
        <v>29</v>
      </c>
      <c r="E3" s="418"/>
      <c r="F3" s="418"/>
      <c r="G3" s="418"/>
      <c r="H3" s="418"/>
      <c r="I3" s="419"/>
      <c r="K3" s="129" t="s">
        <v>28</v>
      </c>
      <c r="L3" s="417" t="s">
        <v>30</v>
      </c>
      <c r="M3" s="418"/>
      <c r="N3" s="418"/>
      <c r="O3" s="418"/>
      <c r="P3" s="418"/>
      <c r="Q3" s="419"/>
      <c r="R3" s="118"/>
      <c r="S3" s="129" t="s">
        <v>28</v>
      </c>
      <c r="T3" s="417" t="s">
        <v>30</v>
      </c>
      <c r="U3" s="418"/>
      <c r="V3" s="418"/>
      <c r="W3" s="419"/>
      <c r="Z3" s="130"/>
    </row>
    <row r="4" spans="2:26" x14ac:dyDescent="0.2">
      <c r="B4" s="128"/>
      <c r="C4" s="131">
        <v>1</v>
      </c>
      <c r="D4" s="411" t="s">
        <v>24</v>
      </c>
      <c r="E4" s="412"/>
      <c r="F4" s="412"/>
      <c r="G4" s="412"/>
      <c r="H4" s="412"/>
      <c r="I4" s="413"/>
      <c r="K4" s="131">
        <v>5</v>
      </c>
      <c r="L4" s="411" t="s">
        <v>31</v>
      </c>
      <c r="M4" s="412"/>
      <c r="N4" s="412"/>
      <c r="O4" s="412"/>
      <c r="P4" s="412"/>
      <c r="Q4" s="413"/>
      <c r="R4" s="118"/>
      <c r="S4" s="132">
        <v>10</v>
      </c>
      <c r="T4" s="411" t="s">
        <v>32</v>
      </c>
      <c r="U4" s="412"/>
      <c r="V4" s="412"/>
      <c r="W4" s="413"/>
      <c r="Z4" s="130"/>
    </row>
    <row r="5" spans="2:26" x14ac:dyDescent="0.2">
      <c r="B5" s="128"/>
      <c r="C5" s="131">
        <v>2</v>
      </c>
      <c r="D5" s="411" t="s">
        <v>26</v>
      </c>
      <c r="E5" s="412"/>
      <c r="F5" s="412"/>
      <c r="G5" s="412"/>
      <c r="H5" s="412"/>
      <c r="I5" s="413"/>
      <c r="K5" s="131">
        <v>6</v>
      </c>
      <c r="L5" s="411" t="s">
        <v>33</v>
      </c>
      <c r="M5" s="412"/>
      <c r="N5" s="412"/>
      <c r="O5" s="412"/>
      <c r="P5" s="412"/>
      <c r="Q5" s="413"/>
      <c r="R5" s="118"/>
      <c r="S5" s="132">
        <v>11</v>
      </c>
      <c r="T5" s="411" t="s">
        <v>34</v>
      </c>
      <c r="U5" s="412"/>
      <c r="V5" s="412"/>
      <c r="W5" s="413"/>
      <c r="Z5" s="130"/>
    </row>
    <row r="6" spans="2:26" x14ac:dyDescent="0.2">
      <c r="B6" s="128"/>
      <c r="C6" s="131">
        <v>3</v>
      </c>
      <c r="D6" s="411" t="s">
        <v>27</v>
      </c>
      <c r="E6" s="412"/>
      <c r="F6" s="412"/>
      <c r="G6" s="412"/>
      <c r="H6" s="412"/>
      <c r="I6" s="413"/>
      <c r="K6" s="131">
        <v>7</v>
      </c>
      <c r="L6" s="411" t="s">
        <v>35</v>
      </c>
      <c r="M6" s="412"/>
      <c r="N6" s="412"/>
      <c r="O6" s="412"/>
      <c r="P6" s="412"/>
      <c r="Q6" s="413"/>
      <c r="R6" s="118"/>
      <c r="S6" s="132">
        <v>12</v>
      </c>
      <c r="T6" s="411" t="s">
        <v>36</v>
      </c>
      <c r="U6" s="412"/>
      <c r="V6" s="412"/>
      <c r="W6" s="413"/>
      <c r="Z6" s="130"/>
    </row>
    <row r="7" spans="2:26" x14ac:dyDescent="0.2">
      <c r="B7" s="128"/>
      <c r="C7" s="131">
        <v>4</v>
      </c>
      <c r="D7" s="411" t="s">
        <v>25</v>
      </c>
      <c r="E7" s="412"/>
      <c r="F7" s="412"/>
      <c r="G7" s="412"/>
      <c r="H7" s="412"/>
      <c r="I7" s="413"/>
      <c r="K7" s="131">
        <v>8</v>
      </c>
      <c r="L7" s="411" t="s">
        <v>37</v>
      </c>
      <c r="M7" s="412"/>
      <c r="N7" s="412"/>
      <c r="O7" s="412"/>
      <c r="P7" s="412"/>
      <c r="Q7" s="413"/>
      <c r="R7" s="118"/>
      <c r="S7" s="132">
        <v>13</v>
      </c>
      <c r="T7" s="411" t="s">
        <v>38</v>
      </c>
      <c r="U7" s="412"/>
      <c r="V7" s="412"/>
      <c r="W7" s="413"/>
      <c r="Z7" s="130"/>
    </row>
    <row r="8" spans="2:26" ht="13.5" thickBot="1" x14ac:dyDescent="0.25">
      <c r="B8" s="128"/>
      <c r="C8" s="133"/>
      <c r="D8" s="414"/>
      <c r="E8" s="415"/>
      <c r="F8" s="415"/>
      <c r="G8" s="415"/>
      <c r="H8" s="415"/>
      <c r="I8" s="416"/>
      <c r="K8" s="133">
        <v>9</v>
      </c>
      <c r="L8" s="414" t="s">
        <v>39</v>
      </c>
      <c r="M8" s="415"/>
      <c r="N8" s="415"/>
      <c r="O8" s="415"/>
      <c r="P8" s="415"/>
      <c r="Q8" s="416"/>
      <c r="R8" s="118"/>
      <c r="S8" s="134">
        <v>14</v>
      </c>
      <c r="T8" s="414" t="s">
        <v>116</v>
      </c>
      <c r="U8" s="415"/>
      <c r="V8" s="415"/>
      <c r="W8" s="416"/>
      <c r="Z8" s="130"/>
    </row>
    <row r="9" spans="2:26" ht="13.5" thickBot="1" x14ac:dyDescent="0.25">
      <c r="B9" s="128"/>
      <c r="Q9" s="118"/>
      <c r="R9" s="118"/>
      <c r="S9" s="118"/>
      <c r="V9" s="120"/>
      <c r="W9" s="120"/>
      <c r="X9" s="135"/>
      <c r="Z9" s="130"/>
    </row>
    <row r="10" spans="2:26" s="136" customFormat="1" ht="24.75" customHeight="1" thickBot="1" x14ac:dyDescent="0.25">
      <c r="B10" s="378" t="s">
        <v>5</v>
      </c>
      <c r="C10" s="379"/>
      <c r="D10" s="379"/>
      <c r="E10" s="379"/>
      <c r="F10" s="379"/>
      <c r="G10" s="379"/>
      <c r="H10" s="380"/>
      <c r="I10" s="381" t="s">
        <v>40</v>
      </c>
      <c r="J10" s="382"/>
      <c r="K10" s="382"/>
      <c r="L10" s="382"/>
      <c r="M10" s="382"/>
      <c r="N10" s="382"/>
      <c r="O10" s="382"/>
      <c r="P10" s="382"/>
      <c r="Q10" s="383">
        <v>621</v>
      </c>
      <c r="R10" s="384"/>
      <c r="S10" s="381" t="s">
        <v>2</v>
      </c>
      <c r="T10" s="382"/>
      <c r="U10" s="382"/>
      <c r="V10" s="382"/>
      <c r="W10" s="382"/>
      <c r="X10" s="382"/>
      <c r="Y10" s="382"/>
      <c r="Z10" s="385"/>
    </row>
    <row r="11" spans="2:26" ht="12.75" customHeight="1" x14ac:dyDescent="0.2">
      <c r="B11" s="137"/>
      <c r="C11" s="138" t="s">
        <v>7</v>
      </c>
      <c r="D11" s="234" t="s">
        <v>8</v>
      </c>
      <c r="E11" s="235" t="s">
        <v>1</v>
      </c>
      <c r="F11" s="140" t="s">
        <v>9</v>
      </c>
      <c r="G11" s="139" t="s">
        <v>6</v>
      </c>
      <c r="H11" s="142" t="s">
        <v>16</v>
      </c>
      <c r="I11" s="386" t="s">
        <v>41</v>
      </c>
      <c r="J11" s="387"/>
      <c r="K11" s="388"/>
      <c r="L11" s="389" t="s">
        <v>42</v>
      </c>
      <c r="M11" s="390"/>
      <c r="N11" s="390"/>
      <c r="O11" s="390"/>
      <c r="P11" s="390"/>
      <c r="Q11" s="391" t="s">
        <v>23</v>
      </c>
      <c r="R11" s="394" t="s">
        <v>22</v>
      </c>
      <c r="S11" s="397"/>
      <c r="T11" s="398"/>
      <c r="U11" s="398"/>
      <c r="V11" s="398"/>
      <c r="W11" s="398"/>
      <c r="X11" s="398"/>
      <c r="Y11" s="398"/>
      <c r="Z11" s="399"/>
    </row>
    <row r="12" spans="2:26" ht="12.75" customHeight="1" x14ac:dyDescent="0.2">
      <c r="B12" s="143"/>
      <c r="C12" s="144" t="s">
        <v>11</v>
      </c>
      <c r="D12" s="229" t="s">
        <v>11</v>
      </c>
      <c r="E12" s="236" t="s">
        <v>9</v>
      </c>
      <c r="F12" s="146" t="s">
        <v>12</v>
      </c>
      <c r="G12" s="145" t="s">
        <v>9</v>
      </c>
      <c r="H12" s="148" t="s">
        <v>9</v>
      </c>
      <c r="I12" s="406" t="s">
        <v>43</v>
      </c>
      <c r="J12" s="407"/>
      <c r="K12" s="376" t="s">
        <v>44</v>
      </c>
      <c r="L12" s="408"/>
      <c r="M12" s="409"/>
      <c r="N12" s="410"/>
      <c r="O12" s="150"/>
      <c r="P12" s="151"/>
      <c r="Q12" s="392"/>
      <c r="R12" s="395"/>
      <c r="S12" s="400"/>
      <c r="T12" s="401"/>
      <c r="U12" s="401"/>
      <c r="V12" s="401"/>
      <c r="W12" s="401"/>
      <c r="X12" s="401"/>
      <c r="Y12" s="401"/>
      <c r="Z12" s="402"/>
    </row>
    <row r="13" spans="2:26" ht="12.75" customHeight="1" x14ac:dyDescent="0.2">
      <c r="B13" s="143"/>
      <c r="C13" s="144" t="s">
        <v>14</v>
      </c>
      <c r="D13" s="229" t="s">
        <v>14</v>
      </c>
      <c r="E13" s="236" t="s">
        <v>15</v>
      </c>
      <c r="F13" s="146" t="s">
        <v>16</v>
      </c>
      <c r="G13" s="145" t="s">
        <v>12</v>
      </c>
      <c r="H13" s="148" t="s">
        <v>10</v>
      </c>
      <c r="I13" s="375"/>
      <c r="J13" s="371"/>
      <c r="K13" s="376"/>
      <c r="L13" s="365"/>
      <c r="M13" s="366"/>
      <c r="N13" s="367"/>
      <c r="O13" s="152"/>
      <c r="P13" s="153"/>
      <c r="Q13" s="392"/>
      <c r="R13" s="395"/>
      <c r="S13" s="400"/>
      <c r="T13" s="401"/>
      <c r="U13" s="401"/>
      <c r="V13" s="401"/>
      <c r="W13" s="401"/>
      <c r="X13" s="401"/>
      <c r="Y13" s="401"/>
      <c r="Z13" s="402"/>
    </row>
    <row r="14" spans="2:26" ht="12.75" customHeight="1" x14ac:dyDescent="0.2">
      <c r="B14" s="143"/>
      <c r="C14" s="144" t="s">
        <v>12</v>
      </c>
      <c r="D14" s="229" t="s">
        <v>10</v>
      </c>
      <c r="E14" s="236"/>
      <c r="F14" s="146"/>
      <c r="G14" s="145" t="s">
        <v>15</v>
      </c>
      <c r="H14" s="148" t="s">
        <v>0</v>
      </c>
      <c r="I14" s="375"/>
      <c r="J14" s="371"/>
      <c r="K14" s="376"/>
      <c r="L14" s="365" t="s">
        <v>43</v>
      </c>
      <c r="M14" s="366"/>
      <c r="N14" s="367"/>
      <c r="O14" s="152" t="s">
        <v>44</v>
      </c>
      <c r="P14" s="153" t="s">
        <v>44</v>
      </c>
      <c r="Q14" s="392"/>
      <c r="R14" s="395"/>
      <c r="S14" s="400"/>
      <c r="T14" s="401"/>
      <c r="U14" s="401"/>
      <c r="V14" s="401"/>
      <c r="W14" s="401"/>
      <c r="X14" s="401"/>
      <c r="Y14" s="401"/>
      <c r="Z14" s="402"/>
    </row>
    <row r="15" spans="2:26" ht="12.75" customHeight="1" x14ac:dyDescent="0.2">
      <c r="B15" s="143"/>
      <c r="C15" s="144" t="s">
        <v>10</v>
      </c>
      <c r="D15" s="229" t="s">
        <v>9</v>
      </c>
      <c r="E15" s="236" t="s">
        <v>18</v>
      </c>
      <c r="F15" s="146" t="s">
        <v>18</v>
      </c>
      <c r="G15" s="145" t="s">
        <v>10</v>
      </c>
      <c r="H15" s="148" t="s">
        <v>17</v>
      </c>
      <c r="I15" s="375"/>
      <c r="J15" s="371"/>
      <c r="K15" s="376"/>
      <c r="L15" s="365" t="s">
        <v>45</v>
      </c>
      <c r="M15" s="366"/>
      <c r="N15" s="367"/>
      <c r="O15" s="152" t="s">
        <v>45</v>
      </c>
      <c r="P15" s="153" t="s">
        <v>44</v>
      </c>
      <c r="Q15" s="392"/>
      <c r="R15" s="395"/>
      <c r="S15" s="400"/>
      <c r="T15" s="401"/>
      <c r="U15" s="401"/>
      <c r="V15" s="401"/>
      <c r="W15" s="401"/>
      <c r="X15" s="401"/>
      <c r="Y15" s="401"/>
      <c r="Z15" s="402"/>
    </row>
    <row r="16" spans="2:26" ht="12.75" customHeight="1" x14ac:dyDescent="0.2">
      <c r="B16" s="143"/>
      <c r="C16" s="144" t="s">
        <v>13</v>
      </c>
      <c r="D16" s="229"/>
      <c r="E16" s="236" t="s">
        <v>6</v>
      </c>
      <c r="F16" s="146" t="s">
        <v>6</v>
      </c>
      <c r="G16" s="145" t="s">
        <v>19</v>
      </c>
      <c r="H16" s="148" t="s">
        <v>6</v>
      </c>
      <c r="I16" s="375"/>
      <c r="J16" s="371"/>
      <c r="K16" s="376"/>
      <c r="L16" s="365"/>
      <c r="M16" s="366"/>
      <c r="N16" s="367"/>
      <c r="O16" s="152"/>
      <c r="P16" s="153"/>
      <c r="Q16" s="392"/>
      <c r="R16" s="395"/>
      <c r="S16" s="400"/>
      <c r="T16" s="401"/>
      <c r="U16" s="401"/>
      <c r="V16" s="401"/>
      <c r="W16" s="401"/>
      <c r="X16" s="401"/>
      <c r="Y16" s="401"/>
      <c r="Z16" s="402"/>
    </row>
    <row r="17" spans="1:48" ht="12.75" customHeight="1" x14ac:dyDescent="0.2">
      <c r="B17" s="143"/>
      <c r="C17" s="144"/>
      <c r="D17" s="229"/>
      <c r="E17" s="236" t="s">
        <v>20</v>
      </c>
      <c r="F17" s="146" t="s">
        <v>20</v>
      </c>
      <c r="G17" s="145"/>
      <c r="H17" s="148"/>
      <c r="I17" s="375"/>
      <c r="J17" s="371"/>
      <c r="K17" s="376"/>
      <c r="L17" s="365"/>
      <c r="M17" s="366"/>
      <c r="N17" s="367"/>
      <c r="O17" s="152"/>
      <c r="P17" s="153"/>
      <c r="Q17" s="392"/>
      <c r="R17" s="395"/>
      <c r="S17" s="400"/>
      <c r="T17" s="401"/>
      <c r="U17" s="401"/>
      <c r="V17" s="401"/>
      <c r="W17" s="401"/>
      <c r="X17" s="401"/>
      <c r="Y17" s="401"/>
      <c r="Z17" s="402"/>
    </row>
    <row r="18" spans="1:48" ht="12.75" customHeight="1" x14ac:dyDescent="0.2">
      <c r="B18" s="143"/>
      <c r="C18" s="144"/>
      <c r="D18" s="229"/>
      <c r="E18" s="236"/>
      <c r="F18" s="146"/>
      <c r="G18" s="145" t="s">
        <v>3</v>
      </c>
      <c r="H18" s="148"/>
      <c r="I18" s="375"/>
      <c r="J18" s="371"/>
      <c r="K18" s="376"/>
      <c r="L18" s="368"/>
      <c r="M18" s="369"/>
      <c r="N18" s="370"/>
      <c r="O18" s="149"/>
      <c r="P18" s="154"/>
      <c r="Q18" s="392"/>
      <c r="R18" s="395"/>
      <c r="S18" s="400"/>
      <c r="T18" s="401"/>
      <c r="U18" s="401"/>
      <c r="V18" s="401"/>
      <c r="W18" s="401"/>
      <c r="X18" s="401"/>
      <c r="Y18" s="401"/>
      <c r="Z18" s="402"/>
    </row>
    <row r="19" spans="1:48" ht="12.75" customHeight="1" x14ac:dyDescent="0.2">
      <c r="B19" s="143"/>
      <c r="C19" s="144"/>
      <c r="D19" s="229"/>
      <c r="E19" s="236"/>
      <c r="F19" s="146"/>
      <c r="G19" s="145"/>
      <c r="H19" s="148"/>
      <c r="I19" s="375" t="s">
        <v>46</v>
      </c>
      <c r="J19" s="371" t="s">
        <v>47</v>
      </c>
      <c r="K19" s="376" t="s">
        <v>48</v>
      </c>
      <c r="L19" s="375" t="s">
        <v>46</v>
      </c>
      <c r="M19" s="371" t="s">
        <v>115</v>
      </c>
      <c r="N19" s="377" t="s">
        <v>47</v>
      </c>
      <c r="O19" s="371" t="s">
        <v>48</v>
      </c>
      <c r="P19" s="372" t="s">
        <v>25</v>
      </c>
      <c r="Q19" s="392"/>
      <c r="R19" s="395"/>
      <c r="S19" s="400"/>
      <c r="T19" s="401"/>
      <c r="U19" s="401"/>
      <c r="V19" s="401"/>
      <c r="W19" s="401"/>
      <c r="X19" s="401"/>
      <c r="Y19" s="401"/>
      <c r="Z19" s="402"/>
    </row>
    <row r="20" spans="1:48" ht="12.75" customHeight="1" x14ac:dyDescent="0.2">
      <c r="B20" s="143"/>
      <c r="C20" s="155"/>
      <c r="D20" s="237"/>
      <c r="E20" s="238"/>
      <c r="F20" s="157"/>
      <c r="G20" s="156"/>
      <c r="H20" s="159"/>
      <c r="I20" s="375"/>
      <c r="J20" s="371"/>
      <c r="K20" s="376"/>
      <c r="L20" s="375"/>
      <c r="M20" s="371"/>
      <c r="N20" s="377"/>
      <c r="O20" s="371"/>
      <c r="P20" s="373"/>
      <c r="Q20" s="392"/>
      <c r="R20" s="395"/>
      <c r="S20" s="400"/>
      <c r="T20" s="401"/>
      <c r="U20" s="401"/>
      <c r="V20" s="401"/>
      <c r="W20" s="401"/>
      <c r="X20" s="401"/>
      <c r="Y20" s="401"/>
      <c r="Z20" s="402"/>
    </row>
    <row r="21" spans="1:48" ht="12.75" customHeight="1" x14ac:dyDescent="0.2">
      <c r="B21" s="143"/>
      <c r="C21" s="144"/>
      <c r="D21" s="229"/>
      <c r="E21" s="236"/>
      <c r="F21" s="146"/>
      <c r="G21" s="145"/>
      <c r="H21" s="148"/>
      <c r="I21" s="375"/>
      <c r="J21" s="371"/>
      <c r="K21" s="376"/>
      <c r="L21" s="375"/>
      <c r="M21" s="371"/>
      <c r="N21" s="377"/>
      <c r="O21" s="371"/>
      <c r="P21" s="374"/>
      <c r="Q21" s="393"/>
      <c r="R21" s="396"/>
      <c r="S21" s="400"/>
      <c r="T21" s="401"/>
      <c r="U21" s="401"/>
      <c r="V21" s="401"/>
      <c r="W21" s="401"/>
      <c r="X21" s="401"/>
      <c r="Y21" s="401"/>
      <c r="Z21" s="402"/>
    </row>
    <row r="22" spans="1:48" ht="12.75" customHeight="1" thickBot="1" x14ac:dyDescent="0.25">
      <c r="B22" s="143"/>
      <c r="C22" s="160"/>
      <c r="D22" s="239"/>
      <c r="E22" s="240"/>
      <c r="F22" s="162"/>
      <c r="G22" s="161"/>
      <c r="H22" s="164"/>
      <c r="I22" s="165"/>
      <c r="J22" s="166"/>
      <c r="K22" s="167"/>
      <c r="L22" s="165"/>
      <c r="M22" s="168"/>
      <c r="N22" s="169"/>
      <c r="O22" s="166"/>
      <c r="P22" s="170"/>
      <c r="Q22" s="171" t="s">
        <v>4</v>
      </c>
      <c r="R22" s="172" t="s">
        <v>4</v>
      </c>
      <c r="S22" s="403"/>
      <c r="T22" s="404"/>
      <c r="U22" s="404"/>
      <c r="V22" s="404"/>
      <c r="W22" s="404"/>
      <c r="X22" s="404"/>
      <c r="Y22" s="404"/>
      <c r="Z22" s="405"/>
    </row>
    <row r="23" spans="1:48" ht="12.75" customHeight="1" x14ac:dyDescent="0.2">
      <c r="B23" s="173"/>
      <c r="C23" s="138" t="s">
        <v>21</v>
      </c>
      <c r="D23" s="174">
        <v>270</v>
      </c>
      <c r="E23" s="241">
        <v>0</v>
      </c>
      <c r="F23" s="241"/>
      <c r="G23" s="139"/>
      <c r="H23" s="183"/>
      <c r="I23" s="178"/>
      <c r="J23" s="179"/>
      <c r="K23" s="180"/>
      <c r="L23" s="178"/>
      <c r="M23" s="181"/>
      <c r="N23" s="181"/>
      <c r="O23" s="181"/>
      <c r="P23" s="181"/>
      <c r="Q23" s="532"/>
      <c r="R23" s="540" t="str">
        <f>IF(SUM(I23:K23)+SUM(L23:P23)*2=0,"",SUM(I23:K23)+SUM(L23:P23)*2)</f>
        <v/>
      </c>
      <c r="S23" s="185" t="s">
        <v>342</v>
      </c>
      <c r="T23" s="185"/>
      <c r="U23" s="185"/>
      <c r="V23" s="185"/>
      <c r="W23" s="185"/>
      <c r="X23" s="186"/>
      <c r="Y23" s="186"/>
      <c r="Z23" s="187"/>
    </row>
    <row r="24" spans="1:48" s="205" customFormat="1" ht="12.75" customHeight="1" x14ac:dyDescent="0.2">
      <c r="A24" s="118"/>
      <c r="B24" s="204"/>
      <c r="C24" s="199"/>
      <c r="D24" s="200"/>
      <c r="E24" s="249"/>
      <c r="F24" s="248"/>
      <c r="G24" s="195"/>
      <c r="H24" s="203"/>
      <c r="I24" s="178"/>
      <c r="J24" s="179"/>
      <c r="K24" s="180"/>
      <c r="L24" s="178"/>
      <c r="M24" s="181"/>
      <c r="N24" s="181"/>
      <c r="O24" s="181"/>
      <c r="P24" s="181"/>
      <c r="Q24" s="536"/>
      <c r="R24" s="530" t="str">
        <f t="shared" ref="R24:R64" si="0">IF(SUM(I24:K24)+SUM(L24:P24)*2=0,"",SUM(I24:K24)+SUM(L24:P24)*2)</f>
        <v/>
      </c>
      <c r="S24" s="186"/>
      <c r="T24" s="186"/>
      <c r="U24" s="186"/>
      <c r="V24" s="186"/>
      <c r="W24" s="186"/>
      <c r="X24" s="186"/>
      <c r="Y24" s="186"/>
      <c r="Z24" s="198"/>
      <c r="AA24" s="120"/>
      <c r="AB24" s="120"/>
      <c r="AC24" s="120"/>
      <c r="AD24" s="120"/>
      <c r="AE24" s="120"/>
      <c r="AF24" s="118"/>
      <c r="AG24" s="118"/>
      <c r="AH24" s="118"/>
      <c r="AI24" s="118"/>
      <c r="AJ24" s="118"/>
      <c r="AK24" s="118"/>
      <c r="AL24" s="118"/>
      <c r="AM24" s="118"/>
      <c r="AN24" s="118"/>
      <c r="AO24" s="118"/>
      <c r="AP24" s="118"/>
      <c r="AQ24" s="118"/>
      <c r="AR24" s="118"/>
      <c r="AS24" s="118"/>
      <c r="AT24" s="118"/>
      <c r="AU24" s="118"/>
      <c r="AV24" s="118"/>
    </row>
    <row r="25" spans="1:48" s="205" customFormat="1" ht="12.75" customHeight="1" x14ac:dyDescent="0.2">
      <c r="A25" s="118"/>
      <c r="B25" s="204"/>
      <c r="C25" s="199" t="s">
        <v>21</v>
      </c>
      <c r="D25" s="200">
        <v>270</v>
      </c>
      <c r="E25" s="249">
        <v>2.13</v>
      </c>
      <c r="F25" s="248"/>
      <c r="G25" s="195"/>
      <c r="H25" s="203"/>
      <c r="I25" s="178"/>
      <c r="J25" s="179"/>
      <c r="K25" s="180"/>
      <c r="L25" s="178"/>
      <c r="M25" s="181"/>
      <c r="N25" s="181"/>
      <c r="O25" s="181"/>
      <c r="P25" s="202"/>
      <c r="Q25" s="535"/>
      <c r="R25" s="530" t="str">
        <f t="shared" si="0"/>
        <v/>
      </c>
      <c r="S25" s="186" t="s">
        <v>194</v>
      </c>
      <c r="T25" s="186"/>
      <c r="U25" s="186"/>
      <c r="V25" s="186"/>
      <c r="W25" s="186"/>
      <c r="X25" s="186"/>
      <c r="Y25" s="186"/>
      <c r="Z25" s="198"/>
      <c r="AA25" s="120"/>
      <c r="AB25" s="120"/>
      <c r="AC25" s="120"/>
      <c r="AD25" s="120"/>
      <c r="AE25" s="120"/>
      <c r="AF25" s="120"/>
      <c r="AG25" s="120"/>
      <c r="AH25" s="120"/>
      <c r="AI25" s="120"/>
      <c r="AJ25" s="120"/>
      <c r="AK25" s="120"/>
      <c r="AL25" s="120"/>
      <c r="AM25" s="120"/>
      <c r="AN25" s="120"/>
      <c r="AO25" s="120"/>
      <c r="AP25" s="120"/>
      <c r="AQ25" s="120"/>
      <c r="AR25" s="120"/>
      <c r="AS25" s="120"/>
      <c r="AT25" s="120"/>
      <c r="AU25" s="120"/>
      <c r="AV25" s="120"/>
    </row>
    <row r="26" spans="1:48" s="205" customFormat="1" ht="12.75" customHeight="1" x14ac:dyDescent="0.2">
      <c r="A26" s="118"/>
      <c r="B26" s="204"/>
      <c r="C26" s="199" t="s">
        <v>21</v>
      </c>
      <c r="D26" s="200" t="s">
        <v>193</v>
      </c>
      <c r="E26" s="249"/>
      <c r="F26" s="250"/>
      <c r="G26" s="195"/>
      <c r="H26" s="180">
        <v>5</v>
      </c>
      <c r="I26" s="178"/>
      <c r="J26" s="179"/>
      <c r="K26" s="180"/>
      <c r="L26" s="178"/>
      <c r="M26" s="181">
        <v>3</v>
      </c>
      <c r="N26" s="181"/>
      <c r="O26" s="181">
        <v>20</v>
      </c>
      <c r="P26" s="208"/>
      <c r="Q26" s="535"/>
      <c r="R26" s="530">
        <f>IF(SUM(I26:K26)+SUM(L26:P26)=0,"",SUM(I26:K26)+SUM(L26:P26))</f>
        <v>23</v>
      </c>
      <c r="S26" s="186" t="s">
        <v>196</v>
      </c>
      <c r="T26" s="186"/>
      <c r="U26" s="186"/>
      <c r="V26" s="186"/>
      <c r="W26" s="186"/>
      <c r="X26" s="186"/>
      <c r="Y26" s="186"/>
      <c r="Z26" s="198"/>
      <c r="AA26" s="120"/>
      <c r="AB26" s="120"/>
      <c r="AC26" s="120"/>
      <c r="AD26" s="120"/>
      <c r="AE26" s="120"/>
      <c r="AF26" s="120"/>
      <c r="AG26" s="120"/>
      <c r="AH26" s="120"/>
      <c r="AI26" s="120"/>
      <c r="AJ26" s="120"/>
      <c r="AK26" s="120"/>
      <c r="AL26" s="120"/>
      <c r="AM26" s="120"/>
      <c r="AN26" s="120"/>
      <c r="AO26" s="120"/>
      <c r="AP26" s="120"/>
      <c r="AQ26" s="120"/>
      <c r="AR26" s="120"/>
      <c r="AS26" s="120"/>
      <c r="AT26" s="120"/>
      <c r="AU26" s="120"/>
      <c r="AV26" s="120"/>
    </row>
    <row r="27" spans="1:48" s="205" customFormat="1" ht="12.75" customHeight="1" x14ac:dyDescent="0.2">
      <c r="A27" s="118"/>
      <c r="B27" s="204"/>
      <c r="C27" s="199" t="s">
        <v>21</v>
      </c>
      <c r="D27" s="200" t="s">
        <v>193</v>
      </c>
      <c r="E27" s="249"/>
      <c r="F27" s="250"/>
      <c r="G27" s="195"/>
      <c r="H27" s="180">
        <v>6</v>
      </c>
      <c r="I27" s="178"/>
      <c r="J27" s="179"/>
      <c r="K27" s="180"/>
      <c r="L27" s="178">
        <v>16</v>
      </c>
      <c r="M27" s="181">
        <v>35</v>
      </c>
      <c r="N27" s="181"/>
      <c r="O27" s="181">
        <v>16</v>
      </c>
      <c r="P27" s="208"/>
      <c r="Q27" s="535"/>
      <c r="R27" s="530">
        <f>IF(SUM(I27:K27)+SUM(L27:P27)=0,"",SUM(I27:K27)+SUM(L27:P27))</f>
        <v>67</v>
      </c>
      <c r="S27" s="186" t="s">
        <v>195</v>
      </c>
      <c r="T27" s="186"/>
      <c r="U27" s="186"/>
      <c r="V27" s="186"/>
      <c r="W27" s="186"/>
      <c r="X27" s="186"/>
      <c r="Y27" s="186"/>
      <c r="Z27" s="198"/>
      <c r="AA27" s="118"/>
      <c r="AB27" s="118"/>
      <c r="AC27" s="118"/>
      <c r="AD27" s="118"/>
      <c r="AE27" s="118"/>
      <c r="AF27" s="120"/>
      <c r="AG27" s="120"/>
      <c r="AH27" s="120"/>
      <c r="AI27" s="120"/>
      <c r="AJ27" s="120"/>
      <c r="AK27" s="120"/>
      <c r="AL27" s="120"/>
      <c r="AM27" s="120"/>
      <c r="AN27" s="120"/>
      <c r="AO27" s="120"/>
      <c r="AP27" s="120"/>
      <c r="AQ27" s="120"/>
      <c r="AR27" s="120"/>
      <c r="AS27" s="120"/>
      <c r="AT27" s="120"/>
      <c r="AU27" s="120"/>
      <c r="AV27" s="120"/>
    </row>
    <row r="28" spans="1:48" s="205" customFormat="1" ht="12.75" customHeight="1" x14ac:dyDescent="0.2">
      <c r="A28" s="118"/>
      <c r="B28" s="204"/>
      <c r="C28" s="199" t="s">
        <v>21</v>
      </c>
      <c r="D28" s="200" t="s">
        <v>210</v>
      </c>
      <c r="E28" s="249"/>
      <c r="F28" s="242"/>
      <c r="G28" s="195"/>
      <c r="H28" s="251">
        <v>6</v>
      </c>
      <c r="I28" s="178"/>
      <c r="J28" s="179"/>
      <c r="K28" s="180"/>
      <c r="L28" s="178">
        <v>16</v>
      </c>
      <c r="M28" s="181">
        <v>7</v>
      </c>
      <c r="N28" s="181"/>
      <c r="O28" s="181">
        <v>18</v>
      </c>
      <c r="P28" s="181"/>
      <c r="Q28" s="536"/>
      <c r="R28" s="530">
        <f>IF(SUM(I28:K28)+SUM(L28:P28)=0,"",SUM(I28:K28)+SUM(L28:P28))</f>
        <v>41</v>
      </c>
      <c r="S28" s="186" t="s">
        <v>197</v>
      </c>
      <c r="T28" s="186"/>
      <c r="U28" s="186"/>
      <c r="V28" s="186"/>
      <c r="W28" s="186"/>
      <c r="X28" s="186"/>
      <c r="Y28" s="186"/>
      <c r="Z28" s="198"/>
      <c r="AA28" s="118"/>
      <c r="AB28" s="118"/>
      <c r="AC28" s="118"/>
      <c r="AD28" s="118"/>
      <c r="AE28" s="118"/>
      <c r="AF28" s="118"/>
      <c r="AG28" s="118"/>
      <c r="AH28" s="118"/>
      <c r="AI28" s="118"/>
      <c r="AJ28" s="118"/>
      <c r="AK28" s="118"/>
      <c r="AL28" s="118"/>
      <c r="AM28" s="118"/>
      <c r="AN28" s="118"/>
      <c r="AO28" s="118"/>
      <c r="AP28" s="118"/>
      <c r="AQ28" s="118"/>
      <c r="AR28" s="118"/>
      <c r="AS28" s="118"/>
      <c r="AT28" s="118"/>
      <c r="AU28" s="118"/>
      <c r="AV28" s="118"/>
    </row>
    <row r="29" spans="1:48" s="205" customFormat="1" ht="12.75" customHeight="1" x14ac:dyDescent="0.2">
      <c r="A29" s="118"/>
      <c r="B29" s="204"/>
      <c r="C29" s="199" t="s">
        <v>21</v>
      </c>
      <c r="D29" s="200" t="s">
        <v>210</v>
      </c>
      <c r="E29" s="247"/>
      <c r="F29" s="242"/>
      <c r="G29" s="195"/>
      <c r="H29" s="251">
        <v>5</v>
      </c>
      <c r="I29" s="178"/>
      <c r="J29" s="179"/>
      <c r="K29" s="180"/>
      <c r="L29" s="178"/>
      <c r="M29" s="181"/>
      <c r="N29" s="181"/>
      <c r="O29" s="181">
        <v>22</v>
      </c>
      <c r="P29" s="181"/>
      <c r="Q29" s="536"/>
      <c r="R29" s="530">
        <f>IF(SUM(I29:K29)+SUM(L29:P29)=0,"",SUM(I29:K29)+SUM(L29:P29))</f>
        <v>22</v>
      </c>
      <c r="S29" s="186" t="s">
        <v>198</v>
      </c>
      <c r="T29" s="186"/>
      <c r="U29" s="186"/>
      <c r="V29" s="186"/>
      <c r="W29" s="186"/>
      <c r="X29" s="186"/>
      <c r="Y29" s="186"/>
      <c r="Z29" s="198"/>
      <c r="AA29" s="118"/>
      <c r="AB29" s="118"/>
      <c r="AC29" s="118"/>
      <c r="AD29" s="118"/>
      <c r="AE29" s="118"/>
      <c r="AF29" s="118"/>
      <c r="AG29" s="118"/>
      <c r="AH29" s="118"/>
      <c r="AI29" s="118"/>
      <c r="AJ29" s="118"/>
      <c r="AK29" s="118"/>
      <c r="AL29" s="118"/>
      <c r="AM29" s="118"/>
      <c r="AN29" s="118"/>
      <c r="AO29" s="118"/>
      <c r="AP29" s="118"/>
      <c r="AQ29" s="118"/>
      <c r="AR29" s="118"/>
      <c r="AS29" s="118"/>
      <c r="AT29" s="118"/>
      <c r="AU29" s="118"/>
      <c r="AV29" s="118"/>
    </row>
    <row r="30" spans="1:48" s="205" customFormat="1" ht="12.75" customHeight="1" x14ac:dyDescent="0.2">
      <c r="A30" s="118"/>
      <c r="B30" s="204"/>
      <c r="C30" s="199" t="s">
        <v>21</v>
      </c>
      <c r="D30" s="200" t="s">
        <v>210</v>
      </c>
      <c r="E30" s="242"/>
      <c r="F30" s="242"/>
      <c r="G30" s="195"/>
      <c r="H30" s="251">
        <v>5</v>
      </c>
      <c r="I30" s="178"/>
      <c r="J30" s="179"/>
      <c r="K30" s="180"/>
      <c r="L30" s="178"/>
      <c r="M30" s="181"/>
      <c r="N30" s="181"/>
      <c r="O30" s="181">
        <v>19</v>
      </c>
      <c r="P30" s="181"/>
      <c r="Q30" s="533"/>
      <c r="R30" s="530">
        <f>IF(SUM(I30:K30)+SUM(L30:P30)=0,"",SUM(I30:K30)+SUM(L30:P30))</f>
        <v>19</v>
      </c>
      <c r="S30" s="186" t="s">
        <v>199</v>
      </c>
      <c r="T30" s="186"/>
      <c r="U30" s="186"/>
      <c r="V30" s="186"/>
      <c r="W30" s="186"/>
      <c r="X30" s="186"/>
      <c r="Y30" s="186"/>
      <c r="Z30" s="198"/>
      <c r="AA30" s="118"/>
      <c r="AB30" s="118"/>
      <c r="AC30" s="118"/>
      <c r="AD30" s="118"/>
      <c r="AE30" s="118"/>
      <c r="AF30" s="118"/>
      <c r="AG30" s="118"/>
      <c r="AH30" s="118"/>
      <c r="AI30" s="118"/>
      <c r="AJ30" s="118"/>
      <c r="AK30" s="118"/>
      <c r="AL30" s="118"/>
      <c r="AM30" s="118"/>
      <c r="AN30" s="118"/>
      <c r="AO30" s="118"/>
      <c r="AP30" s="118"/>
      <c r="AQ30" s="118"/>
      <c r="AR30" s="118"/>
      <c r="AS30" s="118"/>
      <c r="AT30" s="118"/>
      <c r="AU30" s="118"/>
      <c r="AV30" s="118"/>
    </row>
    <row r="31" spans="1:48" s="205" customFormat="1" ht="12.75" customHeight="1" x14ac:dyDescent="0.2">
      <c r="A31" s="118"/>
      <c r="B31" s="204"/>
      <c r="C31" s="199"/>
      <c r="D31" s="200"/>
      <c r="E31" s="242"/>
      <c r="F31" s="242"/>
      <c r="G31" s="195"/>
      <c r="H31" s="251"/>
      <c r="I31" s="194"/>
      <c r="J31" s="209"/>
      <c r="K31" s="193"/>
      <c r="L31" s="194"/>
      <c r="M31" s="195"/>
      <c r="N31" s="195"/>
      <c r="O31" s="195"/>
      <c r="P31" s="195"/>
      <c r="Q31" s="537"/>
      <c r="R31" s="530" t="str">
        <f t="shared" si="0"/>
        <v/>
      </c>
      <c r="S31" s="186"/>
      <c r="T31" s="186"/>
      <c r="U31" s="186"/>
      <c r="V31" s="186"/>
      <c r="W31" s="186"/>
      <c r="X31" s="186"/>
      <c r="Y31" s="186"/>
      <c r="Z31" s="198"/>
      <c r="AA31" s="118"/>
      <c r="AB31" s="118"/>
      <c r="AC31" s="118"/>
      <c r="AD31" s="118"/>
      <c r="AE31" s="118"/>
      <c r="AF31" s="118"/>
      <c r="AG31" s="118"/>
      <c r="AH31" s="118"/>
      <c r="AI31" s="118"/>
      <c r="AJ31" s="118"/>
      <c r="AK31" s="118"/>
      <c r="AL31" s="118"/>
      <c r="AM31" s="118"/>
      <c r="AN31" s="118"/>
      <c r="AO31" s="118"/>
      <c r="AP31" s="118"/>
      <c r="AQ31" s="118"/>
      <c r="AR31" s="118"/>
      <c r="AS31" s="118"/>
      <c r="AT31" s="118"/>
      <c r="AU31" s="118"/>
      <c r="AV31" s="118"/>
    </row>
    <row r="32" spans="1:48" s="205" customFormat="1" ht="12.75" customHeight="1" x14ac:dyDescent="0.2">
      <c r="A32" s="118"/>
      <c r="B32" s="204"/>
      <c r="C32" s="199" t="s">
        <v>21</v>
      </c>
      <c r="D32" s="200">
        <v>270</v>
      </c>
      <c r="E32" s="216">
        <v>4.97</v>
      </c>
      <c r="F32" s="242"/>
      <c r="G32" s="195"/>
      <c r="H32" s="251"/>
      <c r="I32" s="194"/>
      <c r="J32" s="209"/>
      <c r="K32" s="193"/>
      <c r="L32" s="178"/>
      <c r="M32" s="195"/>
      <c r="N32" s="195"/>
      <c r="O32" s="195"/>
      <c r="P32" s="195"/>
      <c r="Q32" s="537"/>
      <c r="R32" s="530" t="str">
        <f t="shared" si="0"/>
        <v/>
      </c>
      <c r="S32" s="186" t="s">
        <v>200</v>
      </c>
      <c r="T32" s="186"/>
      <c r="U32" s="186"/>
      <c r="V32" s="186"/>
      <c r="W32" s="186"/>
      <c r="X32" s="186"/>
      <c r="Y32" s="186"/>
      <c r="Z32" s="198"/>
      <c r="AA32" s="118"/>
      <c r="AB32" s="118"/>
      <c r="AC32" s="118"/>
      <c r="AD32" s="118"/>
      <c r="AE32" s="118"/>
      <c r="AF32" s="118"/>
      <c r="AG32" s="118"/>
      <c r="AH32" s="118"/>
      <c r="AI32" s="118"/>
      <c r="AJ32" s="118"/>
      <c r="AK32" s="118"/>
      <c r="AL32" s="118"/>
      <c r="AM32" s="118"/>
      <c r="AN32" s="118"/>
      <c r="AO32" s="118"/>
      <c r="AP32" s="118"/>
      <c r="AQ32" s="118"/>
      <c r="AR32" s="118"/>
      <c r="AS32" s="118"/>
      <c r="AT32" s="118"/>
      <c r="AU32" s="118"/>
      <c r="AV32" s="118"/>
    </row>
    <row r="33" spans="1:48" s="205" customFormat="1" ht="12.75" customHeight="1" x14ac:dyDescent="0.2">
      <c r="A33" s="118"/>
      <c r="B33" s="204"/>
      <c r="C33" s="199" t="s">
        <v>21</v>
      </c>
      <c r="D33" s="200" t="s">
        <v>193</v>
      </c>
      <c r="E33" s="216"/>
      <c r="F33" s="242"/>
      <c r="G33" s="195"/>
      <c r="H33" s="251">
        <v>5</v>
      </c>
      <c r="I33" s="211"/>
      <c r="J33" s="212"/>
      <c r="K33" s="213"/>
      <c r="L33" s="211"/>
      <c r="M33" s="214">
        <v>5</v>
      </c>
      <c r="N33" s="214"/>
      <c r="O33" s="214">
        <v>25</v>
      </c>
      <c r="P33" s="214"/>
      <c r="Q33" s="538"/>
      <c r="R33" s="530">
        <f>IF(SUM(I33:K33)+SUM(L33:P33)=0,"",SUM(I33:K33)+SUM(L33:P33))</f>
        <v>30</v>
      </c>
      <c r="S33" s="186" t="s">
        <v>202</v>
      </c>
      <c r="T33" s="186"/>
      <c r="U33" s="186"/>
      <c r="V33" s="186"/>
      <c r="W33" s="186"/>
      <c r="X33" s="186"/>
      <c r="Y33" s="186"/>
      <c r="Z33" s="198"/>
      <c r="AA33" s="118"/>
      <c r="AB33" s="118"/>
      <c r="AC33" s="118"/>
      <c r="AD33" s="118"/>
      <c r="AE33" s="118"/>
      <c r="AF33" s="118"/>
      <c r="AG33" s="118"/>
      <c r="AH33" s="118"/>
      <c r="AI33" s="118"/>
      <c r="AJ33" s="118"/>
      <c r="AK33" s="118"/>
      <c r="AL33" s="118"/>
      <c r="AM33" s="118"/>
      <c r="AN33" s="118"/>
      <c r="AO33" s="118"/>
      <c r="AP33" s="118"/>
      <c r="AQ33" s="118"/>
      <c r="AR33" s="118"/>
      <c r="AS33" s="118"/>
      <c r="AT33" s="118"/>
      <c r="AU33" s="118"/>
      <c r="AV33" s="118"/>
    </row>
    <row r="34" spans="1:48" s="205" customFormat="1" ht="12.75" customHeight="1" x14ac:dyDescent="0.2">
      <c r="A34" s="118"/>
      <c r="B34" s="204"/>
      <c r="C34" s="188" t="s">
        <v>21</v>
      </c>
      <c r="D34" s="189" t="s">
        <v>193</v>
      </c>
      <c r="E34" s="216"/>
      <c r="F34" s="242"/>
      <c r="G34" s="195"/>
      <c r="H34" s="251">
        <v>6</v>
      </c>
      <c r="I34" s="211"/>
      <c r="J34" s="212"/>
      <c r="K34" s="213"/>
      <c r="L34" s="211">
        <v>16</v>
      </c>
      <c r="M34" s="214">
        <v>18</v>
      </c>
      <c r="N34" s="214"/>
      <c r="O34" s="214">
        <v>20</v>
      </c>
      <c r="P34" s="214"/>
      <c r="Q34" s="538"/>
      <c r="R34" s="530">
        <f>IF(SUM(I34:K34)+SUM(L34:P34)=0,"",SUM(I34:K34)+SUM(L34:P34))</f>
        <v>54</v>
      </c>
      <c r="S34" s="186" t="s">
        <v>201</v>
      </c>
      <c r="T34" s="186"/>
      <c r="U34" s="186"/>
      <c r="V34" s="186"/>
      <c r="W34" s="186"/>
      <c r="X34" s="186"/>
      <c r="Y34" s="186"/>
      <c r="Z34" s="198"/>
      <c r="AA34" s="118"/>
      <c r="AB34" s="118"/>
      <c r="AC34" s="118"/>
      <c r="AD34" s="118"/>
      <c r="AE34" s="118"/>
      <c r="AF34" s="118"/>
      <c r="AG34" s="118"/>
      <c r="AH34" s="118"/>
      <c r="AI34" s="118"/>
      <c r="AJ34" s="118"/>
      <c r="AK34" s="118"/>
      <c r="AL34" s="118"/>
      <c r="AM34" s="118"/>
      <c r="AN34" s="118"/>
      <c r="AO34" s="118"/>
      <c r="AP34" s="118"/>
      <c r="AQ34" s="118"/>
      <c r="AR34" s="118"/>
      <c r="AS34" s="118"/>
      <c r="AT34" s="118"/>
      <c r="AU34" s="118"/>
      <c r="AV34" s="118"/>
    </row>
    <row r="35" spans="1:48" s="205" customFormat="1" ht="12.75" customHeight="1" x14ac:dyDescent="0.2">
      <c r="A35" s="118"/>
      <c r="B35" s="204"/>
      <c r="C35" s="199" t="s">
        <v>21</v>
      </c>
      <c r="D35" s="200" t="s">
        <v>210</v>
      </c>
      <c r="E35" s="216"/>
      <c r="F35" s="216"/>
      <c r="G35" s="214"/>
      <c r="H35" s="251">
        <v>5</v>
      </c>
      <c r="I35" s="211"/>
      <c r="J35" s="212"/>
      <c r="K35" s="213"/>
      <c r="L35" s="211"/>
      <c r="M35" s="214"/>
      <c r="N35" s="214"/>
      <c r="O35" s="214">
        <v>40</v>
      </c>
      <c r="P35" s="214"/>
      <c r="Q35" s="538"/>
      <c r="R35" s="530">
        <f>IF(SUM(I35:K35)+SUM(L35:P35)=0,"",SUM(I35:K35)+SUM(L35:P35))</f>
        <v>40</v>
      </c>
      <c r="S35" s="186" t="s">
        <v>203</v>
      </c>
      <c r="T35" s="186"/>
      <c r="U35" s="186"/>
      <c r="V35" s="186"/>
      <c r="W35" s="186"/>
      <c r="X35" s="186"/>
      <c r="Y35" s="186"/>
      <c r="Z35" s="198"/>
      <c r="AA35" s="118"/>
      <c r="AB35" s="118"/>
      <c r="AC35" s="118"/>
      <c r="AD35" s="118"/>
      <c r="AE35" s="118"/>
      <c r="AF35" s="118"/>
      <c r="AG35" s="118"/>
      <c r="AH35" s="118"/>
      <c r="AI35" s="118"/>
      <c r="AJ35" s="118"/>
      <c r="AK35" s="118"/>
      <c r="AL35" s="118"/>
      <c r="AM35" s="118"/>
      <c r="AN35" s="118"/>
      <c r="AO35" s="118"/>
      <c r="AP35" s="118"/>
      <c r="AQ35" s="118"/>
      <c r="AR35" s="118"/>
      <c r="AS35" s="118"/>
      <c r="AT35" s="118"/>
      <c r="AU35" s="118"/>
      <c r="AV35" s="118"/>
    </row>
    <row r="36" spans="1:48" s="205" customFormat="1" ht="12.75" customHeight="1" x14ac:dyDescent="0.2">
      <c r="A36" s="118"/>
      <c r="B36" s="204"/>
      <c r="C36" s="199" t="s">
        <v>21</v>
      </c>
      <c r="D36" s="200" t="s">
        <v>210</v>
      </c>
      <c r="E36" s="216"/>
      <c r="F36" s="216"/>
      <c r="G36" s="214"/>
      <c r="H36" s="251">
        <v>6</v>
      </c>
      <c r="I36" s="211"/>
      <c r="J36" s="212"/>
      <c r="K36" s="213"/>
      <c r="L36" s="211">
        <v>16</v>
      </c>
      <c r="M36" s="214">
        <v>28</v>
      </c>
      <c r="N36" s="214"/>
      <c r="O36" s="214">
        <v>19</v>
      </c>
      <c r="P36" s="214"/>
      <c r="Q36" s="538"/>
      <c r="R36" s="530">
        <f>IF(SUM(I36:K36)+SUM(L36:P36)=0,"",SUM(I36:K36)+SUM(L36:P36))</f>
        <v>63</v>
      </c>
      <c r="S36" s="186" t="s">
        <v>204</v>
      </c>
      <c r="T36" s="186"/>
      <c r="U36" s="186"/>
      <c r="V36" s="186"/>
      <c r="W36" s="186"/>
      <c r="X36" s="186"/>
      <c r="Y36" s="186"/>
      <c r="Z36" s="198"/>
      <c r="AA36" s="118"/>
      <c r="AB36" s="118"/>
      <c r="AC36" s="118"/>
      <c r="AD36" s="118"/>
      <c r="AE36" s="118"/>
      <c r="AF36" s="118"/>
      <c r="AG36" s="118"/>
      <c r="AH36" s="118"/>
      <c r="AI36" s="118"/>
      <c r="AJ36" s="118"/>
      <c r="AK36" s="118"/>
      <c r="AL36" s="118"/>
      <c r="AM36" s="118"/>
      <c r="AN36" s="118"/>
      <c r="AO36" s="118"/>
      <c r="AP36" s="118"/>
      <c r="AQ36" s="118"/>
      <c r="AR36" s="118"/>
      <c r="AS36" s="118"/>
      <c r="AT36" s="118"/>
      <c r="AU36" s="118"/>
      <c r="AV36" s="118"/>
    </row>
    <row r="37" spans="1:48" s="205" customFormat="1" ht="12.75" customHeight="1" x14ac:dyDescent="0.2">
      <c r="A37" s="118"/>
      <c r="B37" s="173"/>
      <c r="C37" s="206" t="s">
        <v>21</v>
      </c>
      <c r="D37" s="200" t="s">
        <v>210</v>
      </c>
      <c r="E37" s="216"/>
      <c r="F37" s="216"/>
      <c r="G37" s="214"/>
      <c r="H37" s="251">
        <v>5</v>
      </c>
      <c r="I37" s="211"/>
      <c r="J37" s="212"/>
      <c r="K37" s="213"/>
      <c r="L37" s="211"/>
      <c r="M37" s="214"/>
      <c r="N37" s="214"/>
      <c r="O37" s="214">
        <v>11</v>
      </c>
      <c r="P37" s="214"/>
      <c r="Q37" s="538"/>
      <c r="R37" s="530">
        <f>IF(SUM(I37:K37)+SUM(L37:P37)=0,"",SUM(I37:K37)+SUM(L37:P37))</f>
        <v>11</v>
      </c>
      <c r="S37" s="186" t="s">
        <v>206</v>
      </c>
      <c r="T37" s="186"/>
      <c r="U37" s="186"/>
      <c r="V37" s="186"/>
      <c r="W37" s="186"/>
      <c r="X37" s="186"/>
      <c r="Y37" s="186"/>
      <c r="Z37" s="198"/>
      <c r="AA37" s="118"/>
      <c r="AB37" s="118"/>
      <c r="AC37" s="118"/>
      <c r="AD37" s="118"/>
      <c r="AE37" s="118"/>
      <c r="AF37" s="118"/>
      <c r="AG37" s="118"/>
      <c r="AH37" s="118"/>
      <c r="AI37" s="118"/>
      <c r="AJ37" s="118"/>
      <c r="AK37" s="118"/>
      <c r="AL37" s="118"/>
      <c r="AM37" s="118"/>
      <c r="AN37" s="118"/>
      <c r="AO37" s="118"/>
      <c r="AP37" s="118"/>
      <c r="AQ37" s="118"/>
      <c r="AR37" s="118"/>
      <c r="AS37" s="118"/>
      <c r="AT37" s="118"/>
      <c r="AU37" s="118"/>
      <c r="AV37" s="118"/>
    </row>
    <row r="38" spans="1:48" s="205" customFormat="1" ht="12.75" customHeight="1" x14ac:dyDescent="0.2">
      <c r="A38" s="118"/>
      <c r="B38" s="173"/>
      <c r="C38" s="206" t="s">
        <v>21</v>
      </c>
      <c r="D38" s="200" t="s">
        <v>193</v>
      </c>
      <c r="E38" s="216"/>
      <c r="F38" s="216"/>
      <c r="G38" s="214"/>
      <c r="H38" s="251">
        <v>5</v>
      </c>
      <c r="I38" s="211"/>
      <c r="J38" s="212"/>
      <c r="K38" s="213"/>
      <c r="L38" s="211"/>
      <c r="M38" s="214"/>
      <c r="N38" s="214"/>
      <c r="O38" s="214">
        <v>24</v>
      </c>
      <c r="P38" s="214"/>
      <c r="Q38" s="538"/>
      <c r="R38" s="530">
        <f>IF(SUM(I38:K38)+SUM(L38:P38)=0,"",SUM(I38:K38)+SUM(L38:P38))</f>
        <v>24</v>
      </c>
      <c r="S38" s="186" t="s">
        <v>205</v>
      </c>
      <c r="T38" s="186"/>
      <c r="U38" s="186"/>
      <c r="V38" s="186"/>
      <c r="W38" s="186"/>
      <c r="X38" s="186"/>
      <c r="Y38" s="186"/>
      <c r="Z38" s="198"/>
      <c r="AA38" s="118"/>
      <c r="AB38" s="118"/>
      <c r="AC38" s="118"/>
      <c r="AD38" s="118"/>
      <c r="AE38" s="118"/>
      <c r="AF38" s="118"/>
      <c r="AG38" s="118"/>
      <c r="AH38" s="118"/>
      <c r="AI38" s="118"/>
      <c r="AJ38" s="118"/>
      <c r="AK38" s="118"/>
      <c r="AL38" s="118"/>
      <c r="AM38" s="118"/>
      <c r="AN38" s="118"/>
      <c r="AO38" s="118"/>
      <c r="AP38" s="118"/>
      <c r="AQ38" s="118"/>
      <c r="AR38" s="118"/>
      <c r="AS38" s="118"/>
      <c r="AT38" s="118"/>
      <c r="AU38" s="118"/>
      <c r="AV38" s="118"/>
    </row>
    <row r="39" spans="1:48" s="205" customFormat="1" ht="12.75" customHeight="1" x14ac:dyDescent="0.2">
      <c r="A39" s="118"/>
      <c r="B39" s="173"/>
      <c r="C39" s="206"/>
      <c r="D39" s="200"/>
      <c r="E39" s="216"/>
      <c r="F39" s="216"/>
      <c r="G39" s="214"/>
      <c r="H39" s="215"/>
      <c r="I39" s="211"/>
      <c r="J39" s="212"/>
      <c r="K39" s="213"/>
      <c r="L39" s="211"/>
      <c r="M39" s="214"/>
      <c r="N39" s="214"/>
      <c r="O39" s="214"/>
      <c r="P39" s="214"/>
      <c r="Q39" s="538"/>
      <c r="R39" s="530" t="str">
        <f t="shared" si="0"/>
        <v/>
      </c>
      <c r="S39" s="186"/>
      <c r="T39" s="186"/>
      <c r="U39" s="186"/>
      <c r="V39" s="186"/>
      <c r="W39" s="186"/>
      <c r="X39" s="186"/>
      <c r="Y39" s="186"/>
      <c r="Z39" s="198"/>
      <c r="AA39" s="118"/>
      <c r="AB39" s="118"/>
      <c r="AC39" s="118"/>
      <c r="AD39" s="118"/>
      <c r="AE39" s="118"/>
      <c r="AF39" s="118"/>
      <c r="AG39" s="118"/>
      <c r="AH39" s="118"/>
      <c r="AI39" s="118"/>
      <c r="AJ39" s="118"/>
      <c r="AK39" s="118"/>
      <c r="AL39" s="118"/>
      <c r="AM39" s="118"/>
      <c r="AN39" s="118"/>
      <c r="AO39" s="118"/>
      <c r="AP39" s="118"/>
      <c r="AQ39" s="118"/>
      <c r="AR39" s="118"/>
      <c r="AS39" s="118"/>
      <c r="AT39" s="118"/>
      <c r="AU39" s="118"/>
      <c r="AV39" s="118"/>
    </row>
    <row r="40" spans="1:48" s="205" customFormat="1" ht="12.75" customHeight="1" x14ac:dyDescent="0.2">
      <c r="A40" s="118"/>
      <c r="B40" s="173"/>
      <c r="C40" s="206" t="s">
        <v>21</v>
      </c>
      <c r="D40" s="200">
        <v>270</v>
      </c>
      <c r="E40" s="216">
        <v>7.04</v>
      </c>
      <c r="F40" s="216"/>
      <c r="G40" s="214"/>
      <c r="H40" s="215"/>
      <c r="I40" s="211"/>
      <c r="J40" s="212"/>
      <c r="K40" s="213"/>
      <c r="L40" s="211"/>
      <c r="M40" s="214"/>
      <c r="N40" s="217"/>
      <c r="O40" s="214"/>
      <c r="P40" s="214"/>
      <c r="Q40" s="538"/>
      <c r="R40" s="530" t="str">
        <f t="shared" si="0"/>
        <v/>
      </c>
      <c r="S40" s="186" t="s">
        <v>211</v>
      </c>
      <c r="T40" s="186"/>
      <c r="U40" s="186"/>
      <c r="V40" s="186"/>
      <c r="W40" s="186"/>
      <c r="X40" s="186"/>
      <c r="Y40" s="186"/>
      <c r="Z40" s="198"/>
      <c r="AA40" s="118"/>
      <c r="AB40" s="118"/>
      <c r="AC40" s="118"/>
      <c r="AD40" s="118"/>
      <c r="AE40" s="118"/>
      <c r="AF40" s="118"/>
      <c r="AG40" s="118"/>
      <c r="AH40" s="118"/>
      <c r="AI40" s="118"/>
      <c r="AJ40" s="118"/>
      <c r="AK40" s="118"/>
      <c r="AL40" s="118"/>
      <c r="AM40" s="118"/>
      <c r="AN40" s="118"/>
      <c r="AO40" s="118"/>
      <c r="AP40" s="118"/>
      <c r="AQ40" s="118"/>
      <c r="AR40" s="118"/>
      <c r="AS40" s="118"/>
      <c r="AT40" s="118"/>
      <c r="AU40" s="118"/>
      <c r="AV40" s="118"/>
    </row>
    <row r="41" spans="1:48" s="205" customFormat="1" ht="12.75" customHeight="1" x14ac:dyDescent="0.2">
      <c r="A41" s="118"/>
      <c r="B41" s="173"/>
      <c r="C41" s="206" t="s">
        <v>21</v>
      </c>
      <c r="D41" s="200" t="s">
        <v>210</v>
      </c>
      <c r="E41" s="216"/>
      <c r="F41" s="216"/>
      <c r="G41" s="214"/>
      <c r="H41" s="215">
        <v>6</v>
      </c>
      <c r="I41" s="211"/>
      <c r="J41" s="212"/>
      <c r="K41" s="213"/>
      <c r="L41" s="211"/>
      <c r="M41" s="214"/>
      <c r="N41" s="217"/>
      <c r="O41" s="214">
        <v>13</v>
      </c>
      <c r="P41" s="214"/>
      <c r="Q41" s="538"/>
      <c r="R41" s="530">
        <f>IF(SUM(I41:K41)+SUM(L41:P41)=0,"",SUM(I41:K41)+SUM(L41:P41))</f>
        <v>13</v>
      </c>
      <c r="S41" s="186" t="s">
        <v>213</v>
      </c>
      <c r="T41" s="186"/>
      <c r="U41" s="186"/>
      <c r="V41" s="186"/>
      <c r="W41" s="186"/>
      <c r="X41" s="186"/>
      <c r="Y41" s="186"/>
      <c r="Z41" s="198"/>
      <c r="AA41" s="118"/>
      <c r="AB41" s="118"/>
      <c r="AC41" s="118"/>
      <c r="AD41" s="118"/>
      <c r="AE41" s="118"/>
      <c r="AF41" s="118"/>
      <c r="AG41" s="118"/>
      <c r="AH41" s="118"/>
      <c r="AI41" s="118"/>
      <c r="AJ41" s="118"/>
      <c r="AK41" s="118"/>
      <c r="AL41" s="118"/>
      <c r="AM41" s="118"/>
      <c r="AN41" s="118"/>
      <c r="AO41" s="118"/>
      <c r="AP41" s="118"/>
      <c r="AQ41" s="118"/>
      <c r="AR41" s="118"/>
      <c r="AS41" s="118"/>
      <c r="AT41" s="118"/>
      <c r="AU41" s="118"/>
      <c r="AV41" s="118"/>
    </row>
    <row r="42" spans="1:48" s="205" customFormat="1" ht="12.75" customHeight="1" x14ac:dyDescent="0.2">
      <c r="A42" s="118"/>
      <c r="B42" s="173"/>
      <c r="C42" s="206" t="s">
        <v>21</v>
      </c>
      <c r="D42" s="200" t="s">
        <v>210</v>
      </c>
      <c r="E42" s="216"/>
      <c r="F42" s="216"/>
      <c r="G42" s="252"/>
      <c r="H42" s="215">
        <v>5</v>
      </c>
      <c r="I42" s="211"/>
      <c r="J42" s="212"/>
      <c r="K42" s="213"/>
      <c r="L42" s="211"/>
      <c r="M42" s="214">
        <v>8</v>
      </c>
      <c r="N42" s="217"/>
      <c r="O42" s="214">
        <v>26</v>
      </c>
      <c r="P42" s="214"/>
      <c r="Q42" s="538"/>
      <c r="R42" s="530">
        <f>IF(SUM(I42:K42)+SUM(L42:P42)=0,"",SUM(I42:K42)+SUM(L42:P42))</f>
        <v>34</v>
      </c>
      <c r="S42" s="186" t="s">
        <v>216</v>
      </c>
      <c r="T42" s="186"/>
      <c r="U42" s="186"/>
      <c r="V42" s="186"/>
      <c r="W42" s="186"/>
      <c r="X42" s="186"/>
      <c r="Y42" s="186"/>
      <c r="Z42" s="198"/>
      <c r="AA42" s="118"/>
      <c r="AB42" s="118"/>
      <c r="AC42" s="118"/>
      <c r="AD42" s="118"/>
      <c r="AE42" s="118"/>
      <c r="AF42" s="118"/>
      <c r="AG42" s="118"/>
      <c r="AH42" s="118"/>
      <c r="AI42" s="118"/>
      <c r="AJ42" s="118"/>
      <c r="AK42" s="118"/>
      <c r="AL42" s="118"/>
      <c r="AM42" s="118"/>
      <c r="AN42" s="118"/>
      <c r="AO42" s="118"/>
      <c r="AP42" s="118"/>
      <c r="AQ42" s="118"/>
      <c r="AR42" s="118"/>
      <c r="AS42" s="118"/>
      <c r="AT42" s="118"/>
      <c r="AU42" s="118"/>
      <c r="AV42" s="118"/>
    </row>
    <row r="43" spans="1:48" s="205" customFormat="1" ht="12.75" customHeight="1" x14ac:dyDescent="0.2">
      <c r="A43" s="118"/>
      <c r="B43" s="173"/>
      <c r="C43" s="206" t="s">
        <v>21</v>
      </c>
      <c r="D43" s="200" t="s">
        <v>193</v>
      </c>
      <c r="E43" s="216"/>
      <c r="F43" s="216"/>
      <c r="G43" s="252"/>
      <c r="H43" s="215">
        <v>5</v>
      </c>
      <c r="I43" s="211"/>
      <c r="J43" s="212"/>
      <c r="K43" s="213"/>
      <c r="L43" s="211"/>
      <c r="M43" s="214">
        <v>50</v>
      </c>
      <c r="N43" s="217"/>
      <c r="O43" s="214">
        <v>34</v>
      </c>
      <c r="P43" s="214"/>
      <c r="Q43" s="538"/>
      <c r="R43" s="530">
        <f>IF(SUM(I43:K43)+SUM(L43:P43)=0,"",SUM(I43:K43)+SUM(L43:P43))</f>
        <v>84</v>
      </c>
      <c r="S43" s="186" t="s">
        <v>214</v>
      </c>
      <c r="T43" s="186"/>
      <c r="U43" s="186"/>
      <c r="V43" s="186"/>
      <c r="W43" s="186"/>
      <c r="X43" s="186"/>
      <c r="Y43" s="186"/>
      <c r="Z43" s="198"/>
      <c r="AA43" s="118"/>
      <c r="AB43" s="118"/>
      <c r="AC43" s="118"/>
      <c r="AD43" s="118"/>
      <c r="AE43" s="118"/>
      <c r="AF43" s="118"/>
      <c r="AG43" s="118"/>
      <c r="AH43" s="118"/>
      <c r="AI43" s="118"/>
      <c r="AJ43" s="118"/>
      <c r="AK43" s="118"/>
      <c r="AL43" s="118"/>
      <c r="AM43" s="118"/>
      <c r="AN43" s="118"/>
      <c r="AO43" s="118"/>
      <c r="AP43" s="118"/>
      <c r="AQ43" s="118"/>
      <c r="AR43" s="118"/>
      <c r="AS43" s="118"/>
      <c r="AT43" s="118"/>
      <c r="AU43" s="118"/>
      <c r="AV43" s="118"/>
    </row>
    <row r="44" spans="1:48" s="205" customFormat="1" ht="12.75" customHeight="1" x14ac:dyDescent="0.2">
      <c r="A44" s="118"/>
      <c r="B44" s="173"/>
      <c r="C44" s="206" t="s">
        <v>21</v>
      </c>
      <c r="D44" s="200" t="s">
        <v>193</v>
      </c>
      <c r="E44" s="216"/>
      <c r="F44" s="216"/>
      <c r="G44" s="252"/>
      <c r="H44" s="215">
        <v>6</v>
      </c>
      <c r="I44" s="211"/>
      <c r="J44" s="212"/>
      <c r="K44" s="213"/>
      <c r="L44" s="211"/>
      <c r="M44" s="214">
        <v>24</v>
      </c>
      <c r="N44" s="217"/>
      <c r="O44" s="214">
        <v>13</v>
      </c>
      <c r="P44" s="214"/>
      <c r="Q44" s="538"/>
      <c r="R44" s="530">
        <f>IF(SUM(I44:K44)+SUM(L44:P44)=0,"",SUM(I44:K44)+SUM(L44:P44))</f>
        <v>37</v>
      </c>
      <c r="S44" s="186" t="s">
        <v>212</v>
      </c>
      <c r="T44" s="186"/>
      <c r="U44" s="186"/>
      <c r="V44" s="186"/>
      <c r="W44" s="186"/>
      <c r="X44" s="186"/>
      <c r="Y44" s="186"/>
      <c r="Z44" s="198"/>
      <c r="AA44" s="118"/>
      <c r="AB44" s="118"/>
      <c r="AC44" s="118"/>
      <c r="AD44" s="118"/>
      <c r="AE44" s="118"/>
      <c r="AF44" s="118"/>
      <c r="AG44" s="118"/>
      <c r="AH44" s="118"/>
      <c r="AI44" s="118"/>
      <c r="AJ44" s="118"/>
      <c r="AK44" s="118"/>
      <c r="AL44" s="118"/>
      <c r="AM44" s="118"/>
      <c r="AN44" s="118"/>
      <c r="AO44" s="118"/>
      <c r="AP44" s="118"/>
      <c r="AQ44" s="118"/>
      <c r="AR44" s="118"/>
      <c r="AS44" s="118"/>
      <c r="AT44" s="118"/>
      <c r="AU44" s="118"/>
      <c r="AV44" s="118"/>
    </row>
    <row r="45" spans="1:48" s="205" customFormat="1" ht="12.75" customHeight="1" x14ac:dyDescent="0.2">
      <c r="A45" s="118"/>
      <c r="B45" s="173"/>
      <c r="C45" s="206" t="s">
        <v>21</v>
      </c>
      <c r="D45" s="200" t="s">
        <v>193</v>
      </c>
      <c r="E45" s="216"/>
      <c r="F45" s="216"/>
      <c r="G45" s="252"/>
      <c r="H45" s="215">
        <v>5</v>
      </c>
      <c r="I45" s="211"/>
      <c r="J45" s="212"/>
      <c r="K45" s="213"/>
      <c r="L45" s="211"/>
      <c r="M45" s="214">
        <v>5</v>
      </c>
      <c r="N45" s="217"/>
      <c r="O45" s="214">
        <v>8</v>
      </c>
      <c r="P45" s="214"/>
      <c r="Q45" s="538"/>
      <c r="R45" s="530">
        <f>IF(SUM(I45:K45)+SUM(L45:P45)=0,"",SUM(I45:K45)+SUM(L45:P45))</f>
        <v>13</v>
      </c>
      <c r="S45" s="186" t="s">
        <v>217</v>
      </c>
      <c r="T45" s="186"/>
      <c r="U45" s="186"/>
      <c r="V45" s="186"/>
      <c r="W45" s="186"/>
      <c r="X45" s="186"/>
      <c r="Y45" s="186"/>
      <c r="Z45" s="198"/>
      <c r="AA45" s="118"/>
      <c r="AB45" s="118"/>
      <c r="AC45" s="118"/>
      <c r="AD45" s="118"/>
      <c r="AE45" s="118"/>
      <c r="AF45" s="118"/>
      <c r="AG45" s="118"/>
      <c r="AH45" s="118"/>
      <c r="AI45" s="118"/>
      <c r="AJ45" s="118"/>
      <c r="AK45" s="118"/>
      <c r="AL45" s="118"/>
      <c r="AM45" s="118"/>
      <c r="AN45" s="118"/>
      <c r="AO45" s="118"/>
      <c r="AP45" s="118"/>
      <c r="AQ45" s="118"/>
      <c r="AR45" s="118"/>
      <c r="AS45" s="118"/>
      <c r="AT45" s="118"/>
      <c r="AU45" s="118"/>
      <c r="AV45" s="118"/>
    </row>
    <row r="46" spans="1:48" s="205" customFormat="1" ht="12.75" customHeight="1" x14ac:dyDescent="0.2">
      <c r="A46" s="118"/>
      <c r="B46" s="173"/>
      <c r="C46" s="206" t="s">
        <v>21</v>
      </c>
      <c r="D46" s="200" t="s">
        <v>210</v>
      </c>
      <c r="E46" s="216"/>
      <c r="F46" s="216"/>
      <c r="G46" s="252"/>
      <c r="H46" s="215">
        <v>6</v>
      </c>
      <c r="I46" s="211"/>
      <c r="J46" s="212"/>
      <c r="K46" s="213"/>
      <c r="L46" s="211"/>
      <c r="M46" s="214"/>
      <c r="N46" s="217"/>
      <c r="O46" s="214">
        <v>15</v>
      </c>
      <c r="P46" s="214"/>
      <c r="Q46" s="538"/>
      <c r="R46" s="530">
        <f>IF(SUM(I46:K46)+SUM(L46:P46)=0,"",SUM(I46:K46)+SUM(L46:P46))</f>
        <v>15</v>
      </c>
      <c r="S46" s="186" t="s">
        <v>215</v>
      </c>
      <c r="T46" s="186"/>
      <c r="U46" s="186"/>
      <c r="V46" s="186"/>
      <c r="W46" s="186"/>
      <c r="X46" s="186"/>
      <c r="Y46" s="186"/>
      <c r="Z46" s="198"/>
      <c r="AA46" s="118"/>
      <c r="AB46" s="118"/>
      <c r="AC46" s="118"/>
      <c r="AD46" s="118"/>
      <c r="AE46" s="118"/>
      <c r="AF46" s="118"/>
      <c r="AG46" s="118"/>
      <c r="AH46" s="118"/>
      <c r="AI46" s="118"/>
      <c r="AJ46" s="118"/>
      <c r="AK46" s="118"/>
      <c r="AL46" s="118"/>
      <c r="AM46" s="118"/>
      <c r="AN46" s="118"/>
      <c r="AO46" s="118"/>
      <c r="AP46" s="118"/>
      <c r="AQ46" s="118"/>
      <c r="AR46" s="118"/>
      <c r="AS46" s="118"/>
      <c r="AT46" s="118"/>
      <c r="AU46" s="118"/>
      <c r="AV46" s="118"/>
    </row>
    <row r="47" spans="1:48" s="205" customFormat="1" ht="12.75" customHeight="1" x14ac:dyDescent="0.2">
      <c r="A47" s="118"/>
      <c r="B47" s="173"/>
      <c r="C47" s="206"/>
      <c r="D47" s="200"/>
      <c r="E47" s="216"/>
      <c r="F47" s="216"/>
      <c r="G47" s="252"/>
      <c r="H47" s="215"/>
      <c r="I47" s="211"/>
      <c r="J47" s="212"/>
      <c r="K47" s="213"/>
      <c r="L47" s="211"/>
      <c r="M47" s="214"/>
      <c r="N47" s="217"/>
      <c r="O47" s="214"/>
      <c r="P47" s="214"/>
      <c r="Q47" s="538"/>
      <c r="R47" s="530" t="str">
        <f t="shared" si="0"/>
        <v/>
      </c>
      <c r="S47" s="186"/>
      <c r="T47" s="186"/>
      <c r="U47" s="186"/>
      <c r="V47" s="186"/>
      <c r="W47" s="186"/>
      <c r="X47" s="186"/>
      <c r="Y47" s="186"/>
      <c r="Z47" s="198"/>
      <c r="AA47" s="118"/>
      <c r="AB47" s="118"/>
      <c r="AC47" s="118"/>
      <c r="AD47" s="118"/>
      <c r="AE47" s="118"/>
      <c r="AF47" s="118"/>
      <c r="AG47" s="118"/>
      <c r="AH47" s="118"/>
      <c r="AI47" s="118"/>
      <c r="AJ47" s="118"/>
      <c r="AK47" s="118"/>
      <c r="AL47" s="118"/>
      <c r="AM47" s="118"/>
      <c r="AN47" s="118"/>
      <c r="AO47" s="118"/>
      <c r="AP47" s="118"/>
      <c r="AQ47" s="118"/>
      <c r="AR47" s="118"/>
      <c r="AS47" s="118"/>
      <c r="AT47" s="118"/>
      <c r="AU47" s="118"/>
      <c r="AV47" s="118"/>
    </row>
    <row r="48" spans="1:48" s="205" customFormat="1" ht="12.75" customHeight="1" x14ac:dyDescent="0.2">
      <c r="A48" s="118"/>
      <c r="B48" s="173"/>
      <c r="C48" s="206" t="s">
        <v>21</v>
      </c>
      <c r="D48" s="200">
        <v>270</v>
      </c>
      <c r="E48" s="216">
        <v>8.69</v>
      </c>
      <c r="F48" s="216"/>
      <c r="G48" s="252"/>
      <c r="H48" s="215"/>
      <c r="I48" s="211"/>
      <c r="J48" s="212"/>
      <c r="K48" s="213"/>
      <c r="L48" s="211"/>
      <c r="M48" s="214"/>
      <c r="N48" s="217"/>
      <c r="O48" s="214"/>
      <c r="P48" s="214"/>
      <c r="Q48" s="538"/>
      <c r="R48" s="530" t="str">
        <f t="shared" si="0"/>
        <v/>
      </c>
      <c r="S48" s="186" t="s">
        <v>219</v>
      </c>
      <c r="T48" s="186"/>
      <c r="U48" s="186"/>
      <c r="V48" s="186"/>
      <c r="W48" s="186"/>
      <c r="X48" s="186"/>
      <c r="Y48" s="186"/>
      <c r="Z48" s="198"/>
      <c r="AA48" s="118"/>
      <c r="AB48" s="118"/>
      <c r="AC48" s="118"/>
      <c r="AD48" s="118"/>
      <c r="AE48" s="118"/>
      <c r="AF48" s="118"/>
      <c r="AG48" s="118"/>
      <c r="AH48" s="118"/>
      <c r="AI48" s="118"/>
      <c r="AJ48" s="118"/>
      <c r="AK48" s="118"/>
      <c r="AL48" s="118"/>
      <c r="AM48" s="118"/>
      <c r="AN48" s="118"/>
      <c r="AO48" s="118"/>
      <c r="AP48" s="118"/>
      <c r="AQ48" s="118"/>
      <c r="AR48" s="118"/>
      <c r="AS48" s="118"/>
      <c r="AT48" s="118"/>
      <c r="AU48" s="118"/>
      <c r="AV48" s="118"/>
    </row>
    <row r="49" spans="1:48" s="205" customFormat="1" ht="12.75" customHeight="1" x14ac:dyDescent="0.2">
      <c r="A49" s="118"/>
      <c r="B49" s="173"/>
      <c r="C49" s="206" t="s">
        <v>21</v>
      </c>
      <c r="D49" s="200" t="s">
        <v>210</v>
      </c>
      <c r="E49" s="216"/>
      <c r="F49" s="216"/>
      <c r="G49" s="252"/>
      <c r="H49" s="215">
        <v>6</v>
      </c>
      <c r="I49" s="211"/>
      <c r="J49" s="212">
        <v>7</v>
      </c>
      <c r="K49" s="213"/>
      <c r="L49" s="211"/>
      <c r="M49" s="214">
        <v>12</v>
      </c>
      <c r="N49" s="217"/>
      <c r="O49" s="214"/>
      <c r="P49" s="214"/>
      <c r="Q49" s="538"/>
      <c r="R49" s="530">
        <f>IF(SUM(I49:K49)+SUM(L49:P49)=0,"",SUM(I49:K49)+SUM(L49:P49))</f>
        <v>19</v>
      </c>
      <c r="S49" s="186" t="s">
        <v>230</v>
      </c>
      <c r="T49" s="186"/>
      <c r="U49" s="186"/>
      <c r="V49" s="186"/>
      <c r="W49" s="186"/>
      <c r="X49" s="186"/>
      <c r="Y49" s="186"/>
      <c r="Z49" s="198"/>
      <c r="AA49" s="118"/>
      <c r="AB49" s="118"/>
      <c r="AC49" s="118"/>
      <c r="AD49" s="118"/>
      <c r="AE49" s="118"/>
      <c r="AF49" s="118"/>
      <c r="AG49" s="118"/>
      <c r="AH49" s="118"/>
      <c r="AI49" s="118"/>
      <c r="AJ49" s="118"/>
      <c r="AK49" s="118"/>
      <c r="AL49" s="118"/>
      <c r="AM49" s="118"/>
      <c r="AN49" s="118"/>
      <c r="AO49" s="118"/>
      <c r="AP49" s="118"/>
      <c r="AQ49" s="118"/>
      <c r="AR49" s="118"/>
      <c r="AS49" s="118"/>
      <c r="AT49" s="118"/>
      <c r="AU49" s="118"/>
      <c r="AV49" s="118"/>
    </row>
    <row r="50" spans="1:48" s="205" customFormat="1" ht="12.75" customHeight="1" x14ac:dyDescent="0.2">
      <c r="A50" s="118"/>
      <c r="B50" s="173"/>
      <c r="C50" s="218" t="s">
        <v>21</v>
      </c>
      <c r="D50" s="210" t="s">
        <v>193</v>
      </c>
      <c r="E50" s="216"/>
      <c r="F50" s="216"/>
      <c r="G50" s="252"/>
      <c r="H50" s="215">
        <v>5</v>
      </c>
      <c r="I50" s="211"/>
      <c r="J50" s="212">
        <v>39</v>
      </c>
      <c r="K50" s="213"/>
      <c r="L50" s="211"/>
      <c r="M50" s="214">
        <v>13</v>
      </c>
      <c r="N50" s="217"/>
      <c r="O50" s="214">
        <v>32</v>
      </c>
      <c r="P50" s="214"/>
      <c r="Q50" s="538"/>
      <c r="R50" s="530">
        <f>IF(SUM(I50:K50)+SUM(L50:P50)=0,"",SUM(I50:K50)+SUM(L50:P50))</f>
        <v>84</v>
      </c>
      <c r="S50" s="121" t="s">
        <v>220</v>
      </c>
      <c r="T50" s="186"/>
      <c r="U50" s="186"/>
      <c r="V50" s="186"/>
      <c r="W50" s="186"/>
      <c r="X50" s="186"/>
      <c r="Y50" s="186"/>
      <c r="Z50" s="198"/>
      <c r="AA50" s="118"/>
      <c r="AB50" s="118"/>
      <c r="AC50" s="118"/>
      <c r="AD50" s="118"/>
      <c r="AE50" s="118"/>
      <c r="AF50" s="118"/>
      <c r="AG50" s="118"/>
      <c r="AH50" s="118"/>
      <c r="AI50" s="118"/>
      <c r="AJ50" s="118"/>
      <c r="AK50" s="118"/>
      <c r="AL50" s="118"/>
      <c r="AM50" s="118"/>
      <c r="AN50" s="118"/>
      <c r="AO50" s="118"/>
      <c r="AP50" s="118"/>
      <c r="AQ50" s="118"/>
      <c r="AR50" s="118"/>
      <c r="AS50" s="118"/>
      <c r="AT50" s="118"/>
      <c r="AU50" s="118"/>
      <c r="AV50" s="118"/>
    </row>
    <row r="51" spans="1:48" s="205" customFormat="1" ht="12.75" customHeight="1" x14ac:dyDescent="0.2">
      <c r="A51" s="118"/>
      <c r="B51" s="173"/>
      <c r="C51" s="218" t="s">
        <v>21</v>
      </c>
      <c r="D51" s="210" t="s">
        <v>210</v>
      </c>
      <c r="E51" s="216"/>
      <c r="F51" s="216"/>
      <c r="G51" s="252"/>
      <c r="H51" s="215">
        <v>5</v>
      </c>
      <c r="I51" s="211"/>
      <c r="J51" s="212">
        <v>22</v>
      </c>
      <c r="K51" s="213"/>
      <c r="L51" s="211"/>
      <c r="M51" s="214"/>
      <c r="N51" s="217"/>
      <c r="O51" s="214">
        <v>32</v>
      </c>
      <c r="P51" s="214"/>
      <c r="Q51" s="538"/>
      <c r="R51" s="530">
        <f>IF(SUM(I51:K51)+SUM(L51:P51)=0,"",SUM(I51:K51)+SUM(L51:P51))</f>
        <v>54</v>
      </c>
      <c r="S51" s="186" t="s">
        <v>221</v>
      </c>
      <c r="T51" s="186"/>
      <c r="U51" s="186"/>
      <c r="V51" s="186"/>
      <c r="W51" s="186"/>
      <c r="X51" s="186"/>
      <c r="Y51" s="186"/>
      <c r="Z51" s="198"/>
      <c r="AA51" s="118"/>
      <c r="AB51" s="118"/>
      <c r="AC51" s="118"/>
      <c r="AD51" s="118"/>
      <c r="AE51" s="118"/>
      <c r="AF51" s="118"/>
      <c r="AG51" s="118"/>
      <c r="AH51" s="118"/>
      <c r="AI51" s="118"/>
      <c r="AJ51" s="118"/>
      <c r="AK51" s="118"/>
      <c r="AL51" s="118"/>
      <c r="AM51" s="118"/>
      <c r="AN51" s="118"/>
      <c r="AO51" s="118"/>
      <c r="AP51" s="118"/>
      <c r="AQ51" s="118"/>
      <c r="AR51" s="118"/>
      <c r="AS51" s="118"/>
      <c r="AT51" s="118"/>
      <c r="AU51" s="118"/>
      <c r="AV51" s="118"/>
    </row>
    <row r="52" spans="1:48" s="205" customFormat="1" ht="12.75" customHeight="1" x14ac:dyDescent="0.2">
      <c r="A52" s="118"/>
      <c r="B52" s="173"/>
      <c r="C52" s="218" t="s">
        <v>21</v>
      </c>
      <c r="D52" s="210" t="s">
        <v>193</v>
      </c>
      <c r="E52" s="216"/>
      <c r="F52" s="216"/>
      <c r="G52" s="252"/>
      <c r="H52" s="215">
        <v>6</v>
      </c>
      <c r="I52" s="211"/>
      <c r="J52" s="212"/>
      <c r="K52" s="213"/>
      <c r="L52" s="211"/>
      <c r="M52" s="214"/>
      <c r="N52" s="217"/>
      <c r="O52" s="214">
        <v>16</v>
      </c>
      <c r="P52" s="214"/>
      <c r="Q52" s="538"/>
      <c r="R52" s="530">
        <f>IF(SUM(I52:K52)+SUM(L52:P52)=0,"",SUM(I52:K52)+SUM(L52:P52))</f>
        <v>16</v>
      </c>
      <c r="S52" s="186" t="s">
        <v>226</v>
      </c>
      <c r="T52" s="186"/>
      <c r="U52" s="186"/>
      <c r="V52" s="186"/>
      <c r="W52" s="186"/>
      <c r="X52" s="186"/>
      <c r="Y52" s="186"/>
      <c r="Z52" s="198"/>
      <c r="AA52" s="118"/>
      <c r="AB52" s="118"/>
      <c r="AC52" s="118"/>
      <c r="AD52" s="118"/>
      <c r="AE52" s="118"/>
      <c r="AF52" s="118"/>
      <c r="AG52" s="118"/>
      <c r="AH52" s="118"/>
      <c r="AI52" s="118"/>
      <c r="AJ52" s="118"/>
      <c r="AK52" s="118"/>
      <c r="AL52" s="118"/>
      <c r="AM52" s="118"/>
      <c r="AN52" s="118"/>
      <c r="AO52" s="118"/>
      <c r="AP52" s="118"/>
      <c r="AQ52" s="118"/>
      <c r="AR52" s="118"/>
      <c r="AS52" s="118"/>
      <c r="AT52" s="118"/>
      <c r="AU52" s="118"/>
      <c r="AV52" s="118"/>
    </row>
    <row r="53" spans="1:48" s="205" customFormat="1" ht="12.75" customHeight="1" x14ac:dyDescent="0.2">
      <c r="A53" s="118"/>
      <c r="B53" s="173"/>
      <c r="C53" s="218" t="s">
        <v>21</v>
      </c>
      <c r="D53" s="210" t="s">
        <v>210</v>
      </c>
      <c r="E53" s="216"/>
      <c r="F53" s="216"/>
      <c r="G53" s="252"/>
      <c r="H53" s="215">
        <v>6</v>
      </c>
      <c r="I53" s="211"/>
      <c r="J53" s="212">
        <v>30</v>
      </c>
      <c r="K53" s="213"/>
      <c r="L53" s="211"/>
      <c r="M53" s="214"/>
      <c r="N53" s="217"/>
      <c r="O53" s="214">
        <v>44</v>
      </c>
      <c r="P53" s="214"/>
      <c r="Q53" s="538"/>
      <c r="R53" s="530">
        <f>IF(SUM(I53:K53)+SUM(L53:P53)=0,"",SUM(I53:K53)+SUM(L53:P53))</f>
        <v>74</v>
      </c>
      <c r="S53" s="186" t="s">
        <v>222</v>
      </c>
      <c r="T53" s="186"/>
      <c r="U53" s="186"/>
      <c r="V53" s="186"/>
      <c r="W53" s="186"/>
      <c r="X53" s="186"/>
      <c r="Y53" s="186"/>
      <c r="Z53" s="198"/>
      <c r="AA53" s="118"/>
      <c r="AB53" s="118"/>
      <c r="AC53" s="118"/>
      <c r="AD53" s="118"/>
      <c r="AE53" s="118"/>
      <c r="AF53" s="118"/>
      <c r="AG53" s="118"/>
      <c r="AH53" s="118"/>
      <c r="AI53" s="118"/>
      <c r="AJ53" s="118"/>
      <c r="AK53" s="118"/>
      <c r="AL53" s="118"/>
      <c r="AM53" s="118"/>
      <c r="AN53" s="118"/>
      <c r="AO53" s="118"/>
      <c r="AP53" s="118"/>
      <c r="AQ53" s="118"/>
      <c r="AR53" s="118"/>
      <c r="AS53" s="118"/>
      <c r="AT53" s="118"/>
      <c r="AU53" s="118"/>
      <c r="AV53" s="118"/>
    </row>
    <row r="54" spans="1:48" ht="12.75" customHeight="1" x14ac:dyDescent="0.2">
      <c r="B54" s="173"/>
      <c r="C54" s="218" t="s">
        <v>21</v>
      </c>
      <c r="D54" s="210" t="s">
        <v>210</v>
      </c>
      <c r="E54" s="216"/>
      <c r="F54" s="216"/>
      <c r="G54" s="252"/>
      <c r="H54" s="215">
        <v>5</v>
      </c>
      <c r="I54" s="211"/>
      <c r="J54" s="212">
        <v>18</v>
      </c>
      <c r="K54" s="213"/>
      <c r="L54" s="211"/>
      <c r="M54" s="214">
        <v>6</v>
      </c>
      <c r="N54" s="217"/>
      <c r="O54" s="214">
        <v>37</v>
      </c>
      <c r="P54" s="214"/>
      <c r="Q54" s="538"/>
      <c r="R54" s="530">
        <f>IF(SUM(I54:K54)+SUM(L54:P54)=0,"",SUM(I54:K54)+SUM(L54:P54))</f>
        <v>61</v>
      </c>
      <c r="S54" s="186" t="s">
        <v>224</v>
      </c>
      <c r="T54" s="186"/>
      <c r="U54" s="186"/>
      <c r="V54" s="186"/>
      <c r="W54" s="186"/>
      <c r="X54" s="186"/>
      <c r="Y54" s="186"/>
      <c r="Z54" s="198"/>
    </row>
    <row r="55" spans="1:48" ht="12.75" customHeight="1" x14ac:dyDescent="0.2">
      <c r="B55" s="173"/>
      <c r="C55" s="218" t="s">
        <v>21</v>
      </c>
      <c r="D55" s="210" t="s">
        <v>193</v>
      </c>
      <c r="E55" s="216"/>
      <c r="F55" s="216"/>
      <c r="G55" s="252"/>
      <c r="H55" s="215">
        <v>5</v>
      </c>
      <c r="I55" s="211"/>
      <c r="J55" s="212"/>
      <c r="K55" s="213"/>
      <c r="L55" s="211"/>
      <c r="M55" s="214"/>
      <c r="N55" s="217"/>
      <c r="O55" s="214">
        <v>14</v>
      </c>
      <c r="P55" s="214"/>
      <c r="Q55" s="538"/>
      <c r="R55" s="530">
        <f>IF(SUM(I55:K55)+SUM(L55:P55)=0,"",SUM(I55:K55)+SUM(L55:P55))</f>
        <v>14</v>
      </c>
      <c r="S55" s="186" t="s">
        <v>223</v>
      </c>
      <c r="T55" s="186"/>
      <c r="U55" s="186"/>
      <c r="V55" s="186"/>
      <c r="W55" s="186"/>
      <c r="X55" s="186"/>
      <c r="Y55" s="186"/>
      <c r="Z55" s="198"/>
    </row>
    <row r="56" spans="1:48" ht="12.75" customHeight="1" x14ac:dyDescent="0.2">
      <c r="B56" s="173"/>
      <c r="C56" s="218" t="s">
        <v>21</v>
      </c>
      <c r="D56" s="210" t="s">
        <v>193</v>
      </c>
      <c r="E56" s="216"/>
      <c r="F56" s="216"/>
      <c r="G56" s="252"/>
      <c r="H56" s="215">
        <v>6</v>
      </c>
      <c r="I56" s="211"/>
      <c r="J56" s="212"/>
      <c r="K56" s="213"/>
      <c r="L56" s="211">
        <v>12</v>
      </c>
      <c r="M56" s="214"/>
      <c r="N56" s="217">
        <v>27</v>
      </c>
      <c r="O56" s="214">
        <v>32</v>
      </c>
      <c r="P56" s="214"/>
      <c r="Q56" s="538"/>
      <c r="R56" s="530">
        <f>IF(SUM(I56:K56)+SUM(L56:P56)=0,"",SUM(I56:K56)+SUM(L56:P56))</f>
        <v>71</v>
      </c>
      <c r="S56" s="186" t="s">
        <v>225</v>
      </c>
      <c r="T56" s="186"/>
      <c r="U56" s="186"/>
      <c r="V56" s="186"/>
      <c r="W56" s="186"/>
      <c r="X56" s="186"/>
      <c r="Y56" s="186"/>
      <c r="Z56" s="198"/>
    </row>
    <row r="57" spans="1:48" ht="12.75" customHeight="1" x14ac:dyDescent="0.2">
      <c r="B57" s="173"/>
      <c r="C57" s="218" t="s">
        <v>21</v>
      </c>
      <c r="D57" s="210" t="s">
        <v>210</v>
      </c>
      <c r="E57" s="216"/>
      <c r="F57" s="216"/>
      <c r="G57" s="252"/>
      <c r="H57" s="215">
        <v>6</v>
      </c>
      <c r="I57" s="211"/>
      <c r="J57" s="212"/>
      <c r="K57" s="213"/>
      <c r="L57" s="211"/>
      <c r="M57" s="214"/>
      <c r="N57" s="217"/>
      <c r="O57" s="214">
        <v>21</v>
      </c>
      <c r="P57" s="214"/>
      <c r="Q57" s="538"/>
      <c r="R57" s="530">
        <f>IF(SUM(I57:K57)+SUM(L57:P57)=0,"",SUM(I57:K57)+SUM(L57:P57))</f>
        <v>21</v>
      </c>
      <c r="S57" s="186" t="s">
        <v>227</v>
      </c>
      <c r="T57" s="186"/>
      <c r="U57" s="186"/>
      <c r="V57" s="186"/>
      <c r="W57" s="186"/>
      <c r="X57" s="186"/>
      <c r="Y57" s="186"/>
      <c r="Z57" s="198"/>
    </row>
    <row r="58" spans="1:48" ht="12.75" customHeight="1" x14ac:dyDescent="0.2">
      <c r="B58" s="173"/>
      <c r="C58" s="218" t="s">
        <v>21</v>
      </c>
      <c r="D58" s="210" t="s">
        <v>210</v>
      </c>
      <c r="E58" s="216"/>
      <c r="F58" s="216"/>
      <c r="G58" s="252"/>
      <c r="H58" s="215">
        <v>5</v>
      </c>
      <c r="I58" s="211"/>
      <c r="J58" s="212">
        <v>8</v>
      </c>
      <c r="K58" s="213"/>
      <c r="L58" s="211"/>
      <c r="M58" s="214">
        <v>11</v>
      </c>
      <c r="N58" s="217"/>
      <c r="O58" s="214"/>
      <c r="P58" s="214"/>
      <c r="Q58" s="538"/>
      <c r="R58" s="530">
        <f>IF(SUM(I58:K58)+SUM(L58:P58)=0,"",SUM(I58:K58)+SUM(L58:P58))</f>
        <v>19</v>
      </c>
      <c r="S58" s="186" t="s">
        <v>231</v>
      </c>
      <c r="T58" s="186"/>
      <c r="U58" s="186"/>
      <c r="V58" s="186"/>
      <c r="W58" s="186"/>
      <c r="X58" s="186"/>
      <c r="Y58" s="186"/>
      <c r="Z58" s="198"/>
    </row>
    <row r="59" spans="1:48" ht="12.75" customHeight="1" x14ac:dyDescent="0.2">
      <c r="B59" s="173"/>
      <c r="C59" s="218"/>
      <c r="D59" s="210"/>
      <c r="E59" s="216"/>
      <c r="F59" s="216"/>
      <c r="G59" s="252"/>
      <c r="H59" s="215"/>
      <c r="I59" s="211"/>
      <c r="J59" s="212"/>
      <c r="K59" s="213"/>
      <c r="L59" s="211"/>
      <c r="M59" s="214"/>
      <c r="N59" s="217"/>
      <c r="O59" s="214"/>
      <c r="P59" s="214"/>
      <c r="Q59" s="538"/>
      <c r="R59" s="530" t="str">
        <f t="shared" si="0"/>
        <v/>
      </c>
      <c r="S59" s="186"/>
      <c r="T59" s="186"/>
      <c r="U59" s="186"/>
      <c r="V59" s="186"/>
      <c r="W59" s="186"/>
      <c r="X59" s="186"/>
      <c r="Y59" s="186"/>
      <c r="Z59" s="198"/>
    </row>
    <row r="60" spans="1:48" ht="12.75" customHeight="1" x14ac:dyDescent="0.2">
      <c r="B60" s="173"/>
      <c r="C60" s="218" t="s">
        <v>21</v>
      </c>
      <c r="D60" s="210">
        <v>270</v>
      </c>
      <c r="E60" s="216">
        <v>10.49</v>
      </c>
      <c r="F60" s="216"/>
      <c r="G60" s="252"/>
      <c r="H60" s="215"/>
      <c r="I60" s="211"/>
      <c r="J60" s="212"/>
      <c r="K60" s="213"/>
      <c r="L60" s="211"/>
      <c r="M60" s="214"/>
      <c r="N60" s="217"/>
      <c r="O60" s="214"/>
      <c r="P60" s="214"/>
      <c r="Q60" s="538"/>
      <c r="R60" s="530" t="str">
        <f t="shared" si="0"/>
        <v/>
      </c>
      <c r="S60" s="186" t="s">
        <v>235</v>
      </c>
      <c r="T60" s="186"/>
      <c r="U60" s="186"/>
      <c r="V60" s="186"/>
      <c r="W60" s="186"/>
      <c r="X60" s="186"/>
      <c r="Y60" s="186"/>
      <c r="Z60" s="198"/>
    </row>
    <row r="61" spans="1:48" ht="12.75" customHeight="1" x14ac:dyDescent="0.2">
      <c r="B61" s="173"/>
      <c r="C61" s="218" t="s">
        <v>21</v>
      </c>
      <c r="D61" s="210" t="s">
        <v>193</v>
      </c>
      <c r="E61" s="216"/>
      <c r="F61" s="216"/>
      <c r="G61" s="252"/>
      <c r="H61" s="215">
        <v>6</v>
      </c>
      <c r="I61" s="211"/>
      <c r="J61" s="212"/>
      <c r="K61" s="213"/>
      <c r="L61" s="211">
        <v>19</v>
      </c>
      <c r="M61" s="214">
        <v>33</v>
      </c>
      <c r="N61" s="217"/>
      <c r="O61" s="214">
        <v>17</v>
      </c>
      <c r="P61" s="214"/>
      <c r="Q61" s="538"/>
      <c r="R61" s="530">
        <f>IF(SUM(I61:K61)+SUM(L61:P61)=0,"",SUM(I61:K61)+SUM(L61:P61))</f>
        <v>69</v>
      </c>
      <c r="S61" s="186" t="s">
        <v>236</v>
      </c>
      <c r="T61" s="186"/>
      <c r="U61" s="186"/>
      <c r="V61" s="186"/>
      <c r="W61" s="186"/>
      <c r="X61" s="186"/>
      <c r="Y61" s="186"/>
      <c r="Z61" s="198"/>
    </row>
    <row r="62" spans="1:48" ht="12.75" customHeight="1" x14ac:dyDescent="0.2">
      <c r="B62" s="173"/>
      <c r="C62" s="218" t="s">
        <v>21</v>
      </c>
      <c r="D62" s="210" t="s">
        <v>193</v>
      </c>
      <c r="E62" s="216"/>
      <c r="F62" s="216"/>
      <c r="G62" s="252"/>
      <c r="H62" s="215">
        <v>5</v>
      </c>
      <c r="I62" s="211"/>
      <c r="J62" s="212"/>
      <c r="K62" s="213"/>
      <c r="L62" s="211"/>
      <c r="M62" s="214">
        <v>12</v>
      </c>
      <c r="N62" s="217"/>
      <c r="O62" s="214">
        <v>18</v>
      </c>
      <c r="P62" s="214"/>
      <c r="Q62" s="538"/>
      <c r="R62" s="530">
        <f>IF(SUM(I62:K62)+SUM(L62:P62)=0,"",SUM(I62:K62)+SUM(L62:P62))</f>
        <v>30</v>
      </c>
      <c r="S62" s="186" t="s">
        <v>237</v>
      </c>
      <c r="T62" s="186"/>
      <c r="U62" s="186"/>
      <c r="V62" s="186"/>
      <c r="W62" s="186"/>
      <c r="X62" s="186"/>
      <c r="Y62" s="186"/>
      <c r="Z62" s="198"/>
    </row>
    <row r="63" spans="1:48" ht="12.75" customHeight="1" x14ac:dyDescent="0.2">
      <c r="B63" s="173"/>
      <c r="C63" s="218" t="s">
        <v>21</v>
      </c>
      <c r="D63" s="210" t="s">
        <v>210</v>
      </c>
      <c r="E63" s="216"/>
      <c r="F63" s="216"/>
      <c r="G63" s="252"/>
      <c r="H63" s="215">
        <v>5</v>
      </c>
      <c r="I63" s="211"/>
      <c r="J63" s="212"/>
      <c r="K63" s="213"/>
      <c r="L63" s="211"/>
      <c r="M63" s="214">
        <v>15</v>
      </c>
      <c r="N63" s="217"/>
      <c r="O63" s="214">
        <v>19</v>
      </c>
      <c r="P63" s="214"/>
      <c r="Q63" s="538"/>
      <c r="R63" s="530">
        <f>IF(SUM(I63:K63)+SUM(L63:P63)=0,"",SUM(I63:K63)+SUM(L63:P63))</f>
        <v>34</v>
      </c>
      <c r="S63" s="186" t="s">
        <v>238</v>
      </c>
      <c r="T63" s="186"/>
      <c r="U63" s="186"/>
      <c r="V63" s="186"/>
      <c r="W63" s="186"/>
      <c r="X63" s="186"/>
      <c r="Y63" s="186"/>
      <c r="Z63" s="198"/>
    </row>
    <row r="64" spans="1:48" ht="12.75" customHeight="1" x14ac:dyDescent="0.2">
      <c r="B64" s="173"/>
      <c r="C64" s="218" t="s">
        <v>21</v>
      </c>
      <c r="D64" s="210" t="s">
        <v>210</v>
      </c>
      <c r="E64" s="216"/>
      <c r="F64" s="216"/>
      <c r="G64" s="252"/>
      <c r="H64" s="215">
        <v>6</v>
      </c>
      <c r="I64" s="211"/>
      <c r="J64" s="212"/>
      <c r="K64" s="213"/>
      <c r="L64" s="211">
        <v>19</v>
      </c>
      <c r="M64" s="214">
        <v>29</v>
      </c>
      <c r="N64" s="217"/>
      <c r="O64" s="214">
        <v>17</v>
      </c>
      <c r="P64" s="214"/>
      <c r="Q64" s="538"/>
      <c r="R64" s="530">
        <f>IF(SUM(I64:K64)+SUM(L64:P64)=0,"",SUM(I64:K64)+SUM(L64:P64))</f>
        <v>65</v>
      </c>
      <c r="S64" s="558" t="s">
        <v>239</v>
      </c>
      <c r="T64" s="558"/>
      <c r="U64" s="558"/>
      <c r="V64" s="558"/>
      <c r="W64" s="558"/>
      <c r="X64" s="558"/>
      <c r="Y64" s="558"/>
      <c r="Z64" s="559"/>
    </row>
    <row r="65" spans="1:48" ht="12.75" customHeight="1" x14ac:dyDescent="0.2">
      <c r="B65" s="173"/>
      <c r="C65" s="188"/>
      <c r="D65" s="189"/>
      <c r="E65" s="545"/>
      <c r="F65" s="545"/>
      <c r="G65" s="195"/>
      <c r="H65" s="560"/>
      <c r="I65" s="194"/>
      <c r="J65" s="209"/>
      <c r="K65" s="193"/>
      <c r="L65" s="194"/>
      <c r="M65" s="195"/>
      <c r="N65" s="195"/>
      <c r="O65" s="195"/>
      <c r="P65" s="195"/>
      <c r="Q65" s="537"/>
      <c r="R65" s="530"/>
      <c r="S65" s="186"/>
      <c r="T65" s="186"/>
      <c r="U65" s="186"/>
      <c r="V65" s="186"/>
      <c r="W65" s="561"/>
      <c r="X65" s="186"/>
      <c r="Y65" s="186"/>
      <c r="Z65" s="198"/>
    </row>
    <row r="66" spans="1:48" ht="12.75" customHeight="1" x14ac:dyDescent="0.2">
      <c r="B66" s="173"/>
      <c r="C66" s="199"/>
      <c r="D66" s="200"/>
      <c r="E66" s="243"/>
      <c r="F66" s="243"/>
      <c r="G66" s="195"/>
      <c r="H66" s="203"/>
      <c r="I66" s="178"/>
      <c r="J66" s="179"/>
      <c r="K66" s="180"/>
      <c r="L66" s="178"/>
      <c r="M66" s="181"/>
      <c r="N66" s="181"/>
      <c r="O66" s="181"/>
      <c r="P66" s="202"/>
      <c r="Q66" s="534"/>
      <c r="R66" s="541"/>
      <c r="S66" s="186"/>
      <c r="T66" s="186"/>
      <c r="U66" s="186"/>
      <c r="V66" s="186"/>
      <c r="W66" s="186"/>
      <c r="X66" s="186"/>
      <c r="Y66" s="186"/>
      <c r="Z66" s="198"/>
    </row>
    <row r="67" spans="1:48" ht="12.75" customHeight="1" x14ac:dyDescent="0.2">
      <c r="B67" s="204"/>
      <c r="C67" s="199"/>
      <c r="D67" s="200"/>
      <c r="E67" s="243"/>
      <c r="F67" s="243"/>
      <c r="G67" s="195"/>
      <c r="H67" s="203"/>
      <c r="I67" s="178"/>
      <c r="J67" s="179"/>
      <c r="K67" s="180"/>
      <c r="L67" s="178"/>
      <c r="M67" s="181"/>
      <c r="N67" s="181"/>
      <c r="O67" s="181"/>
      <c r="P67" s="202"/>
      <c r="Q67" s="535"/>
      <c r="R67" s="530"/>
      <c r="S67" s="186"/>
      <c r="T67" s="186"/>
      <c r="X67" s="186"/>
      <c r="Y67" s="186"/>
      <c r="Z67" s="198"/>
    </row>
    <row r="68" spans="1:48" s="205" customFormat="1" ht="12.75" customHeight="1" x14ac:dyDescent="0.2">
      <c r="A68" s="118"/>
      <c r="B68" s="204"/>
      <c r="C68" s="199"/>
      <c r="D68" s="200"/>
      <c r="E68" s="243"/>
      <c r="F68" s="243"/>
      <c r="G68" s="195"/>
      <c r="H68" s="203"/>
      <c r="I68" s="178"/>
      <c r="J68" s="179"/>
      <c r="K68" s="180"/>
      <c r="L68" s="178"/>
      <c r="M68" s="181"/>
      <c r="N68" s="181"/>
      <c r="O68" s="181"/>
      <c r="P68" s="202"/>
      <c r="Q68" s="535"/>
      <c r="R68" s="530"/>
      <c r="S68" s="186"/>
      <c r="T68" s="186"/>
      <c r="U68" s="186"/>
      <c r="V68" s="186"/>
      <c r="W68" s="186"/>
      <c r="X68" s="186"/>
      <c r="Y68" s="186"/>
      <c r="Z68" s="198"/>
      <c r="AA68" s="118"/>
      <c r="AB68" s="118"/>
      <c r="AC68" s="118"/>
      <c r="AD68" s="118"/>
      <c r="AE68" s="118"/>
      <c r="AF68" s="118"/>
      <c r="AG68" s="118"/>
      <c r="AH68" s="118"/>
      <c r="AI68" s="118"/>
      <c r="AJ68" s="118"/>
      <c r="AK68" s="118"/>
      <c r="AL68" s="118"/>
      <c r="AM68" s="118"/>
      <c r="AN68" s="118"/>
      <c r="AO68" s="118"/>
      <c r="AP68" s="118"/>
      <c r="AQ68" s="118"/>
      <c r="AR68" s="118"/>
      <c r="AS68" s="118"/>
      <c r="AT68" s="118"/>
      <c r="AU68" s="118"/>
      <c r="AV68" s="118"/>
    </row>
    <row r="69" spans="1:48" s="205" customFormat="1" ht="12.75" customHeight="1" x14ac:dyDescent="0.2">
      <c r="A69" s="118"/>
      <c r="B69" s="204"/>
      <c r="C69" s="199"/>
      <c r="D69" s="200"/>
      <c r="E69" s="243"/>
      <c r="F69" s="243"/>
      <c r="G69" s="195"/>
      <c r="H69" s="203"/>
      <c r="I69" s="178"/>
      <c r="J69" s="179"/>
      <c r="K69" s="180"/>
      <c r="L69" s="178"/>
      <c r="M69" s="181"/>
      <c r="N69" s="181"/>
      <c r="O69" s="181"/>
      <c r="P69" s="202"/>
      <c r="Q69" s="534"/>
      <c r="R69" s="530"/>
      <c r="S69" s="186"/>
      <c r="T69" s="186"/>
      <c r="U69" s="186"/>
      <c r="V69" s="186"/>
      <c r="W69" s="186"/>
      <c r="X69" s="186"/>
      <c r="Y69" s="186"/>
      <c r="Z69" s="198"/>
      <c r="AA69" s="118"/>
      <c r="AB69" s="118"/>
      <c r="AC69" s="118"/>
      <c r="AD69" s="118"/>
      <c r="AE69" s="118"/>
      <c r="AF69" s="118"/>
      <c r="AG69" s="118"/>
      <c r="AH69" s="118"/>
      <c r="AI69" s="118"/>
      <c r="AJ69" s="118"/>
      <c r="AK69" s="118"/>
      <c r="AL69" s="118"/>
      <c r="AM69" s="118"/>
      <c r="AN69" s="118"/>
      <c r="AO69" s="118"/>
      <c r="AP69" s="118"/>
      <c r="AQ69" s="118"/>
      <c r="AR69" s="118"/>
      <c r="AS69" s="118"/>
      <c r="AT69" s="118"/>
      <c r="AU69" s="118"/>
      <c r="AV69" s="118"/>
    </row>
    <row r="70" spans="1:48" s="205" customFormat="1" ht="12.75" customHeight="1" x14ac:dyDescent="0.2">
      <c r="A70" s="118"/>
      <c r="B70" s="204"/>
      <c r="C70" s="199"/>
      <c r="D70" s="200"/>
      <c r="E70" s="243"/>
      <c r="F70" s="243"/>
      <c r="G70" s="195"/>
      <c r="H70" s="203"/>
      <c r="I70" s="178"/>
      <c r="J70" s="179"/>
      <c r="K70" s="180"/>
      <c r="L70" s="178"/>
      <c r="M70" s="181"/>
      <c r="N70" s="181"/>
      <c r="O70" s="181"/>
      <c r="P70" s="202"/>
      <c r="Q70" s="536"/>
      <c r="R70" s="530"/>
      <c r="S70" s="186"/>
      <c r="T70" s="186"/>
      <c r="U70" s="186"/>
      <c r="V70" s="186"/>
      <c r="W70" s="186"/>
      <c r="X70" s="186"/>
      <c r="Y70" s="186"/>
      <c r="Z70" s="198"/>
      <c r="AA70" s="118"/>
      <c r="AB70" s="118"/>
      <c r="AC70" s="118"/>
      <c r="AD70" s="118"/>
      <c r="AE70" s="118"/>
      <c r="AF70" s="118"/>
      <c r="AG70" s="118"/>
      <c r="AH70" s="118"/>
      <c r="AI70" s="118"/>
      <c r="AJ70" s="118"/>
      <c r="AK70" s="118"/>
      <c r="AL70" s="118"/>
      <c r="AM70" s="118"/>
      <c r="AN70" s="118"/>
      <c r="AO70" s="118"/>
      <c r="AP70" s="118"/>
      <c r="AQ70" s="118"/>
      <c r="AR70" s="118"/>
      <c r="AS70" s="118"/>
      <c r="AT70" s="118"/>
      <c r="AU70" s="118"/>
      <c r="AV70" s="118"/>
    </row>
    <row r="71" spans="1:48" s="205" customFormat="1" ht="12.75" customHeight="1" x14ac:dyDescent="0.2">
      <c r="A71" s="118"/>
      <c r="B71" s="204"/>
      <c r="C71" s="199"/>
      <c r="D71" s="200"/>
      <c r="E71" s="243"/>
      <c r="F71" s="243"/>
      <c r="G71" s="195"/>
      <c r="H71" s="203"/>
      <c r="I71" s="178"/>
      <c r="J71" s="179"/>
      <c r="K71" s="180"/>
      <c r="L71" s="178"/>
      <c r="M71" s="181"/>
      <c r="N71" s="181"/>
      <c r="O71" s="181"/>
      <c r="P71" s="202"/>
      <c r="Q71" s="533"/>
      <c r="R71" s="530"/>
      <c r="S71" s="186"/>
      <c r="T71" s="186"/>
      <c r="U71" s="186"/>
      <c r="V71" s="186"/>
      <c r="W71" s="186"/>
      <c r="X71" s="186"/>
      <c r="Y71" s="186"/>
      <c r="Z71" s="198"/>
      <c r="AA71" s="118"/>
      <c r="AB71" s="118"/>
      <c r="AC71" s="118"/>
      <c r="AD71" s="118"/>
      <c r="AE71" s="118"/>
      <c r="AF71" s="118"/>
      <c r="AG71" s="118"/>
      <c r="AH71" s="118"/>
      <c r="AI71" s="118"/>
      <c r="AJ71" s="118"/>
      <c r="AK71" s="118"/>
      <c r="AL71" s="118"/>
      <c r="AM71" s="118"/>
      <c r="AN71" s="118"/>
      <c r="AO71" s="118"/>
      <c r="AP71" s="118"/>
      <c r="AQ71" s="118"/>
      <c r="AR71" s="118"/>
      <c r="AS71" s="118"/>
      <c r="AT71" s="118"/>
      <c r="AU71" s="118"/>
      <c r="AV71" s="118"/>
    </row>
    <row r="72" spans="1:48" s="205" customFormat="1" ht="12.75" customHeight="1" x14ac:dyDescent="0.2">
      <c r="A72" s="118"/>
      <c r="B72" s="204"/>
      <c r="C72" s="199"/>
      <c r="D72" s="200"/>
      <c r="E72" s="243"/>
      <c r="F72" s="243"/>
      <c r="G72" s="195"/>
      <c r="H72" s="203"/>
      <c r="I72" s="178"/>
      <c r="J72" s="179"/>
      <c r="K72" s="180"/>
      <c r="L72" s="178"/>
      <c r="M72" s="181"/>
      <c r="N72" s="181"/>
      <c r="O72" s="181"/>
      <c r="P72" s="181"/>
      <c r="Q72" s="533"/>
      <c r="R72" s="530"/>
      <c r="S72" s="186"/>
      <c r="T72" s="186"/>
      <c r="U72" s="186"/>
      <c r="V72" s="186"/>
      <c r="W72" s="186"/>
      <c r="X72" s="186"/>
      <c r="Y72" s="186"/>
      <c r="Z72" s="198"/>
      <c r="AA72" s="118"/>
      <c r="AB72" s="118"/>
      <c r="AC72" s="118"/>
      <c r="AD72" s="118"/>
      <c r="AE72" s="118"/>
      <c r="AF72" s="118"/>
      <c r="AG72" s="118"/>
      <c r="AH72" s="118"/>
      <c r="AI72" s="118"/>
      <c r="AJ72" s="118"/>
      <c r="AK72" s="118"/>
      <c r="AL72" s="118"/>
      <c r="AM72" s="118"/>
      <c r="AN72" s="118"/>
      <c r="AO72" s="118"/>
      <c r="AP72" s="118"/>
      <c r="AQ72" s="118"/>
      <c r="AR72" s="118"/>
      <c r="AS72" s="118"/>
      <c r="AT72" s="118"/>
      <c r="AU72" s="118"/>
      <c r="AV72" s="118"/>
    </row>
    <row r="73" spans="1:48" s="205" customFormat="1" ht="12.75" customHeight="1" thickBot="1" x14ac:dyDescent="0.25">
      <c r="A73" s="118"/>
      <c r="B73" s="204"/>
      <c r="C73" s="206"/>
      <c r="D73" s="200"/>
      <c r="E73" s="247"/>
      <c r="F73" s="248"/>
      <c r="G73" s="195"/>
      <c r="H73" s="203"/>
      <c r="I73" s="178"/>
      <c r="J73" s="179"/>
      <c r="K73" s="180"/>
      <c r="L73" s="178"/>
      <c r="M73" s="181"/>
      <c r="N73" s="181"/>
      <c r="O73" s="181"/>
      <c r="P73" s="181"/>
      <c r="Q73" s="536"/>
      <c r="R73" s="530"/>
      <c r="S73" s="186"/>
      <c r="T73" s="186"/>
      <c r="U73" s="186"/>
      <c r="V73" s="186"/>
      <c r="W73" s="186"/>
      <c r="X73" s="186"/>
      <c r="Y73" s="186"/>
      <c r="Z73" s="198"/>
      <c r="AA73" s="118"/>
      <c r="AB73" s="118"/>
      <c r="AC73" s="118"/>
      <c r="AD73" s="118"/>
      <c r="AE73" s="118"/>
      <c r="AF73" s="118"/>
      <c r="AG73" s="118"/>
      <c r="AH73" s="118"/>
      <c r="AI73" s="118"/>
      <c r="AJ73" s="118"/>
      <c r="AK73" s="118"/>
      <c r="AL73" s="118"/>
      <c r="AM73" s="118"/>
      <c r="AN73" s="118"/>
      <c r="AO73" s="118"/>
      <c r="AP73" s="118"/>
      <c r="AQ73" s="118"/>
      <c r="AR73" s="118"/>
      <c r="AS73" s="118"/>
      <c r="AT73" s="118"/>
      <c r="AU73" s="118"/>
      <c r="AV73" s="118"/>
    </row>
    <row r="74" spans="1:48" ht="12.75" customHeight="1" thickBot="1" x14ac:dyDescent="0.25">
      <c r="B74" s="173"/>
      <c r="C74" s="362" t="s">
        <v>49</v>
      </c>
      <c r="D74" s="363"/>
      <c r="E74" s="363"/>
      <c r="F74" s="363"/>
      <c r="G74" s="363"/>
      <c r="H74" s="364"/>
      <c r="I74" s="356" t="str">
        <f>IF(SUM(I23:I64)=0,"",SUM(I23:I64))</f>
        <v/>
      </c>
      <c r="J74" s="357">
        <f>IF(SUM(J23:J64)=0,"",SUM(J23:J64))</f>
        <v>124</v>
      </c>
      <c r="K74" s="355" t="str">
        <f>IF(SUM(K23:K64)=0,"",SUM(K23:K64))</f>
        <v/>
      </c>
      <c r="L74" s="358">
        <f>IF(SUM(L23:L64)=0,"",SUM(L23:L64))</f>
        <v>114</v>
      </c>
      <c r="M74" s="359">
        <f>IF(SUM(M23:M64)=0,"",SUM(M23:M64))</f>
        <v>314</v>
      </c>
      <c r="N74" s="357">
        <f>IF(SUM(N23:N64)=0,"",SUM(N23:N64))</f>
        <v>27</v>
      </c>
      <c r="O74" s="359">
        <f>IF(SUM(O23:O64)=0,"",SUM(O23:O64))</f>
        <v>642</v>
      </c>
      <c r="P74" s="355" t="str">
        <f>IF(SUM(P23:P64)=0,"",SUM(P23:P64))</f>
        <v/>
      </c>
      <c r="Q74" s="358" t="str">
        <f>IF(SUM(Q23:Q64)=0,"",SUM(Q23:Q64))</f>
        <v/>
      </c>
      <c r="R74" s="355">
        <f>IF(SUM(R23:R64)=0,"",SUM(R23:R64))</f>
        <v>1221</v>
      </c>
      <c r="S74" s="222"/>
      <c r="T74" s="222"/>
      <c r="U74" s="222"/>
      <c r="V74" s="222"/>
      <c r="W74" s="222"/>
      <c r="X74" s="222"/>
      <c r="Y74" s="222"/>
      <c r="Z74" s="223"/>
    </row>
    <row r="75" spans="1:48" ht="9.9499999999999993" customHeight="1" thickBot="1" x14ac:dyDescent="0.25">
      <c r="B75" s="224"/>
      <c r="C75" s="225"/>
      <c r="D75" s="225"/>
      <c r="E75" s="226"/>
      <c r="F75" s="226"/>
      <c r="G75" s="227"/>
      <c r="H75" s="227"/>
      <c r="I75" s="227"/>
      <c r="J75" s="227"/>
      <c r="K75" s="227"/>
      <c r="L75" s="227"/>
      <c r="M75" s="227"/>
      <c r="N75" s="227"/>
      <c r="O75" s="227"/>
      <c r="P75" s="227"/>
      <c r="Q75" s="227"/>
      <c r="R75" s="227"/>
      <c r="S75" s="135"/>
      <c r="T75" s="225"/>
      <c r="U75" s="225"/>
      <c r="V75" s="225"/>
      <c r="W75" s="225"/>
      <c r="X75" s="225"/>
      <c r="Y75" s="225"/>
      <c r="Z75" s="228"/>
    </row>
    <row r="76" spans="1:48" ht="12.75" customHeight="1" x14ac:dyDescent="0.2">
      <c r="B76" s="229"/>
      <c r="I76" s="120"/>
      <c r="J76" s="120"/>
      <c r="K76" s="120"/>
      <c r="L76" s="120"/>
      <c r="M76" s="120"/>
      <c r="N76" s="120"/>
      <c r="O76" s="120"/>
      <c r="P76" s="120"/>
    </row>
    <row r="77" spans="1:48" ht="12.75" customHeight="1" x14ac:dyDescent="0.2">
      <c r="B77" s="229"/>
      <c r="C77" s="230"/>
      <c r="D77" s="230"/>
      <c r="E77" s="231"/>
      <c r="F77" s="231"/>
      <c r="G77" s="232"/>
      <c r="H77" s="232"/>
      <c r="I77" s="232">
        <f>SUM(I23:I64)</f>
        <v>0</v>
      </c>
      <c r="J77" s="232">
        <f t="shared" ref="J77:R77" si="1">SUM(J23:J64)</f>
        <v>124</v>
      </c>
      <c r="K77" s="232">
        <f t="shared" si="1"/>
        <v>0</v>
      </c>
      <c r="L77" s="232">
        <f t="shared" si="1"/>
        <v>114</v>
      </c>
      <c r="M77" s="232">
        <f t="shared" si="1"/>
        <v>314</v>
      </c>
      <c r="N77" s="232">
        <f t="shared" si="1"/>
        <v>27</v>
      </c>
      <c r="O77" s="232">
        <f t="shared" si="1"/>
        <v>642</v>
      </c>
      <c r="P77" s="232">
        <f t="shared" si="1"/>
        <v>0</v>
      </c>
      <c r="Q77" s="232">
        <f t="shared" si="1"/>
        <v>0</v>
      </c>
      <c r="R77" s="232">
        <f t="shared" si="1"/>
        <v>1221</v>
      </c>
      <c r="S77" s="233"/>
    </row>
    <row r="78" spans="1:48" ht="12.75" customHeight="1" x14ac:dyDescent="0.2">
      <c r="B78" s="229"/>
      <c r="C78" s="230"/>
      <c r="D78" s="230"/>
      <c r="E78" s="231"/>
      <c r="F78" s="231"/>
      <c r="G78" s="232"/>
      <c r="H78" s="232"/>
      <c r="I78" s="232"/>
      <c r="J78" s="232"/>
      <c r="K78" s="232"/>
      <c r="L78" s="232"/>
      <c r="M78" s="232"/>
      <c r="N78" s="232"/>
      <c r="O78" s="232"/>
      <c r="P78" s="232"/>
      <c r="Q78" s="232"/>
      <c r="R78" s="232"/>
      <c r="S78" s="233"/>
    </row>
    <row r="79" spans="1:48" ht="12.75" customHeight="1" x14ac:dyDescent="0.2">
      <c r="B79" s="229"/>
      <c r="C79" s="230"/>
      <c r="D79" s="230"/>
      <c r="E79" s="231"/>
      <c r="F79" s="231"/>
      <c r="G79" s="232"/>
      <c r="H79" s="232"/>
      <c r="I79" s="232"/>
      <c r="J79" s="232"/>
      <c r="K79" s="232"/>
      <c r="L79" s="232"/>
      <c r="M79" s="232"/>
      <c r="N79" s="232"/>
      <c r="O79" s="232"/>
      <c r="P79" s="232"/>
      <c r="Q79" s="232"/>
      <c r="R79" s="232"/>
      <c r="S79" s="233"/>
    </row>
    <row r="80" spans="1:48" ht="12.75" customHeight="1" x14ac:dyDescent="0.2">
      <c r="B80" s="229"/>
      <c r="I80" s="120"/>
      <c r="J80" s="120"/>
      <c r="K80" s="120"/>
      <c r="L80" s="120"/>
      <c r="M80" s="120"/>
      <c r="N80" s="120"/>
      <c r="O80" s="120"/>
      <c r="P80" s="120"/>
    </row>
    <row r="81" spans="2:16" ht="12.75" customHeight="1" x14ac:dyDescent="0.2">
      <c r="B81" s="229"/>
      <c r="I81" s="120"/>
      <c r="J81" s="120"/>
      <c r="K81" s="120"/>
      <c r="L81" s="120"/>
      <c r="M81" s="120"/>
      <c r="N81" s="120"/>
      <c r="O81" s="120"/>
      <c r="P81" s="120"/>
    </row>
    <row r="82" spans="2:16" ht="12.75" customHeight="1" x14ac:dyDescent="0.2">
      <c r="B82" s="229"/>
      <c r="I82" s="120"/>
      <c r="J82" s="120"/>
      <c r="K82" s="120"/>
      <c r="L82" s="120"/>
      <c r="M82" s="120"/>
      <c r="N82" s="120"/>
      <c r="O82" s="120"/>
      <c r="P82" s="120"/>
    </row>
    <row r="83" spans="2:16" ht="12.75" customHeight="1" x14ac:dyDescent="0.2">
      <c r="B83" s="229"/>
      <c r="I83" s="120"/>
      <c r="J83" s="120"/>
      <c r="K83" s="120"/>
      <c r="L83" s="120"/>
      <c r="M83" s="120"/>
      <c r="N83" s="120"/>
      <c r="O83" s="120"/>
      <c r="P83" s="120"/>
    </row>
    <row r="84" spans="2:16" ht="12.75" customHeight="1" x14ac:dyDescent="0.2">
      <c r="B84" s="229"/>
      <c r="I84" s="120"/>
      <c r="J84" s="120"/>
      <c r="K84" s="120"/>
      <c r="L84" s="120"/>
      <c r="M84" s="120"/>
      <c r="N84" s="120"/>
      <c r="O84" s="120"/>
      <c r="P84" s="120"/>
    </row>
    <row r="85" spans="2:16" ht="12.75" customHeight="1" x14ac:dyDescent="0.2">
      <c r="B85" s="229"/>
      <c r="I85" s="120"/>
      <c r="J85" s="120"/>
      <c r="K85" s="120"/>
      <c r="L85" s="120"/>
      <c r="M85" s="120"/>
      <c r="N85" s="120"/>
      <c r="O85" s="120"/>
      <c r="P85" s="120"/>
    </row>
    <row r="86" spans="2:16" ht="12.75" customHeight="1" x14ac:dyDescent="0.2">
      <c r="B86" s="229"/>
      <c r="I86" s="120"/>
      <c r="J86" s="120"/>
      <c r="K86" s="120"/>
      <c r="L86" s="120"/>
      <c r="M86" s="120"/>
      <c r="N86" s="120"/>
      <c r="O86" s="120"/>
      <c r="P86" s="120"/>
    </row>
    <row r="87" spans="2:16" ht="12.75" customHeight="1" x14ac:dyDescent="0.2">
      <c r="B87" s="229"/>
      <c r="I87" s="120"/>
      <c r="J87" s="120"/>
      <c r="K87" s="120"/>
      <c r="L87" s="120"/>
      <c r="M87" s="120"/>
      <c r="N87" s="120"/>
      <c r="O87" s="120"/>
      <c r="P87" s="120"/>
    </row>
    <row r="88" spans="2:16" ht="12.75" customHeight="1" x14ac:dyDescent="0.2">
      <c r="B88" s="229"/>
      <c r="I88" s="120"/>
      <c r="J88" s="120"/>
      <c r="K88" s="120"/>
      <c r="L88" s="120"/>
      <c r="M88" s="120"/>
      <c r="N88" s="120"/>
      <c r="O88" s="120"/>
      <c r="P88" s="120"/>
    </row>
    <row r="89" spans="2:16" ht="12.75" customHeight="1" x14ac:dyDescent="0.2">
      <c r="B89" s="229"/>
      <c r="I89" s="120"/>
      <c r="J89" s="120"/>
      <c r="K89" s="120"/>
      <c r="L89" s="120"/>
      <c r="M89" s="120"/>
      <c r="N89" s="120"/>
      <c r="O89" s="120"/>
      <c r="P89" s="120"/>
    </row>
    <row r="90" spans="2:16" ht="12.75" customHeight="1" x14ac:dyDescent="0.2">
      <c r="I90" s="120"/>
      <c r="J90" s="120"/>
      <c r="K90" s="120"/>
      <c r="L90" s="120"/>
      <c r="M90" s="120"/>
      <c r="N90" s="120"/>
      <c r="O90" s="120"/>
      <c r="P90" s="120"/>
    </row>
    <row r="91" spans="2:16" ht="12.75" customHeight="1" x14ac:dyDescent="0.2">
      <c r="I91" s="120"/>
      <c r="J91" s="120"/>
      <c r="K91" s="120"/>
      <c r="L91" s="120"/>
      <c r="M91" s="120"/>
      <c r="N91" s="120"/>
      <c r="O91" s="120"/>
      <c r="P91" s="120"/>
    </row>
    <row r="92" spans="2:16" ht="12.75" customHeight="1" x14ac:dyDescent="0.2">
      <c r="B92" s="230"/>
      <c r="I92" s="120"/>
      <c r="J92" s="120"/>
      <c r="K92" s="120"/>
      <c r="L92" s="120"/>
      <c r="M92" s="120"/>
      <c r="N92" s="120"/>
      <c r="O92" s="120"/>
      <c r="P92" s="120"/>
    </row>
    <row r="93" spans="2:16" ht="12.75" customHeight="1" x14ac:dyDescent="0.2">
      <c r="B93" s="230"/>
      <c r="I93" s="120"/>
      <c r="J93" s="120"/>
      <c r="K93" s="120"/>
      <c r="L93" s="120"/>
      <c r="M93" s="120"/>
      <c r="N93" s="120"/>
      <c r="O93" s="120"/>
      <c r="P93" s="120"/>
    </row>
    <row r="94" spans="2:16" ht="12.75" customHeight="1" x14ac:dyDescent="0.2">
      <c r="B94" s="230"/>
      <c r="I94" s="120"/>
      <c r="J94" s="120"/>
      <c r="K94" s="120"/>
      <c r="L94" s="120"/>
      <c r="M94" s="120"/>
      <c r="N94" s="120"/>
      <c r="O94" s="120"/>
      <c r="P94" s="120"/>
    </row>
    <row r="95" spans="2:16" ht="12.75" customHeight="1" x14ac:dyDescent="0.2">
      <c r="I95" s="120"/>
      <c r="J95" s="120"/>
      <c r="K95" s="120"/>
      <c r="L95" s="120"/>
      <c r="M95" s="120"/>
      <c r="N95" s="120"/>
      <c r="O95" s="120"/>
      <c r="P95" s="120"/>
    </row>
    <row r="96" spans="2:16" ht="12.75" customHeight="1" x14ac:dyDescent="0.2">
      <c r="I96" s="120"/>
      <c r="J96" s="120"/>
      <c r="K96" s="120"/>
      <c r="L96" s="120"/>
      <c r="M96" s="120"/>
      <c r="N96" s="120"/>
      <c r="O96" s="120"/>
      <c r="P96" s="120"/>
    </row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17" spans="1:48" x14ac:dyDescent="0.2">
      <c r="A117" s="120"/>
    </row>
    <row r="118" spans="1:48" x14ac:dyDescent="0.2">
      <c r="A118" s="120"/>
    </row>
    <row r="119" spans="1:48" x14ac:dyDescent="0.2">
      <c r="A119" s="120"/>
    </row>
    <row r="125" spans="1:48" x14ac:dyDescent="0.2">
      <c r="Y125" s="120"/>
    </row>
    <row r="126" spans="1:48" x14ac:dyDescent="0.2">
      <c r="Y126" s="120"/>
      <c r="Z126" s="120"/>
    </row>
    <row r="127" spans="1:48" s="120" customFormat="1" x14ac:dyDescent="0.2">
      <c r="A127" s="118"/>
      <c r="B127" s="118"/>
      <c r="C127" s="118"/>
      <c r="D127" s="118"/>
      <c r="E127" s="119"/>
      <c r="F127" s="119"/>
      <c r="I127" s="118"/>
      <c r="J127" s="118"/>
      <c r="K127" s="118"/>
      <c r="L127" s="118"/>
      <c r="M127" s="118"/>
      <c r="N127" s="118"/>
      <c r="O127" s="118"/>
      <c r="P127" s="118"/>
      <c r="S127" s="121"/>
      <c r="T127" s="118"/>
      <c r="U127" s="118"/>
      <c r="V127" s="118"/>
      <c r="W127" s="118"/>
      <c r="X127" s="118"/>
      <c r="AA127" s="118"/>
      <c r="AB127" s="118"/>
      <c r="AC127" s="118"/>
      <c r="AD127" s="118"/>
      <c r="AE127" s="118"/>
      <c r="AF127" s="118"/>
      <c r="AG127" s="118"/>
      <c r="AH127" s="118"/>
      <c r="AI127" s="118"/>
      <c r="AJ127" s="118"/>
      <c r="AK127" s="118"/>
      <c r="AL127" s="118"/>
      <c r="AM127" s="118"/>
      <c r="AN127" s="118"/>
      <c r="AO127" s="118"/>
      <c r="AP127" s="118"/>
      <c r="AQ127" s="118"/>
      <c r="AR127" s="118"/>
      <c r="AS127" s="118"/>
      <c r="AT127" s="118"/>
      <c r="AU127" s="118"/>
      <c r="AV127" s="118"/>
    </row>
    <row r="128" spans="1:48" s="120" customFormat="1" x14ac:dyDescent="0.2">
      <c r="A128" s="118"/>
      <c r="B128" s="118"/>
      <c r="C128" s="118"/>
      <c r="D128" s="118"/>
      <c r="E128" s="119"/>
      <c r="F128" s="119"/>
      <c r="I128" s="118"/>
      <c r="J128" s="118"/>
      <c r="K128" s="118"/>
      <c r="L128" s="118"/>
      <c r="M128" s="118"/>
      <c r="N128" s="118"/>
      <c r="O128" s="118"/>
      <c r="P128" s="118"/>
      <c r="S128" s="121"/>
      <c r="T128" s="118"/>
      <c r="U128" s="118"/>
      <c r="V128" s="118"/>
      <c r="W128" s="118"/>
      <c r="X128" s="118"/>
      <c r="Y128" s="118"/>
      <c r="AA128" s="118"/>
      <c r="AB128" s="118"/>
      <c r="AC128" s="118"/>
      <c r="AD128" s="118"/>
      <c r="AE128" s="118"/>
      <c r="AF128" s="118"/>
      <c r="AG128" s="118"/>
      <c r="AH128" s="118"/>
      <c r="AI128" s="118"/>
      <c r="AJ128" s="118"/>
      <c r="AK128" s="118"/>
      <c r="AL128" s="118"/>
      <c r="AM128" s="118"/>
      <c r="AN128" s="118"/>
      <c r="AO128" s="118"/>
      <c r="AP128" s="118"/>
      <c r="AQ128" s="118"/>
      <c r="AR128" s="118"/>
      <c r="AS128" s="118"/>
      <c r="AT128" s="118"/>
      <c r="AU128" s="118"/>
      <c r="AV128" s="118"/>
    </row>
    <row r="129" spans="1:48" s="120" customFormat="1" x14ac:dyDescent="0.2">
      <c r="A129" s="118"/>
      <c r="B129" s="118"/>
      <c r="C129" s="118"/>
      <c r="D129" s="118"/>
      <c r="E129" s="119"/>
      <c r="F129" s="119"/>
      <c r="I129" s="118"/>
      <c r="J129" s="118"/>
      <c r="K129" s="118"/>
      <c r="L129" s="118"/>
      <c r="M129" s="118"/>
      <c r="N129" s="118"/>
      <c r="O129" s="118"/>
      <c r="P129" s="118"/>
      <c r="S129" s="121"/>
      <c r="T129" s="118"/>
      <c r="U129" s="118"/>
      <c r="V129" s="118"/>
      <c r="W129" s="118"/>
      <c r="X129" s="118"/>
      <c r="Y129" s="118"/>
      <c r="Z129" s="118"/>
      <c r="AA129" s="118"/>
      <c r="AB129" s="118"/>
      <c r="AC129" s="118"/>
      <c r="AD129" s="118"/>
      <c r="AE129" s="118"/>
      <c r="AF129" s="118"/>
      <c r="AG129" s="118"/>
      <c r="AH129" s="118"/>
      <c r="AI129" s="118"/>
      <c r="AJ129" s="118"/>
      <c r="AK129" s="118"/>
      <c r="AL129" s="118"/>
      <c r="AM129" s="118"/>
      <c r="AN129" s="118"/>
      <c r="AO129" s="118"/>
      <c r="AP129" s="118"/>
      <c r="AQ129" s="118"/>
      <c r="AR129" s="118"/>
      <c r="AS129" s="118"/>
      <c r="AT129" s="118"/>
      <c r="AU129" s="118"/>
      <c r="AV129" s="118"/>
    </row>
  </sheetData>
  <mergeCells count="45">
    <mergeCell ref="D3:I3"/>
    <mergeCell ref="L3:Q3"/>
    <mergeCell ref="T3:W3"/>
    <mergeCell ref="D4:I4"/>
    <mergeCell ref="L4:Q4"/>
    <mergeCell ref="T4:W4"/>
    <mergeCell ref="D5:I5"/>
    <mergeCell ref="L5:Q5"/>
    <mergeCell ref="T5:W5"/>
    <mergeCell ref="D6:I6"/>
    <mergeCell ref="L6:Q6"/>
    <mergeCell ref="T6:W6"/>
    <mergeCell ref="D7:I7"/>
    <mergeCell ref="L7:Q7"/>
    <mergeCell ref="T7:W7"/>
    <mergeCell ref="D8:I8"/>
    <mergeCell ref="L8:Q8"/>
    <mergeCell ref="T8:W8"/>
    <mergeCell ref="B10:H10"/>
    <mergeCell ref="I10:P10"/>
    <mergeCell ref="Q10:R10"/>
    <mergeCell ref="S10:Z10"/>
    <mergeCell ref="I11:K11"/>
    <mergeCell ref="L11:P11"/>
    <mergeCell ref="Q11:Q21"/>
    <mergeCell ref="R11:R21"/>
    <mergeCell ref="S11:Z22"/>
    <mergeCell ref="I12:J18"/>
    <mergeCell ref="K12:K18"/>
    <mergeCell ref="L12:N12"/>
    <mergeCell ref="L13:N13"/>
    <mergeCell ref="L14:N14"/>
    <mergeCell ref="L15:N15"/>
    <mergeCell ref="L16:N16"/>
    <mergeCell ref="C74:H74"/>
    <mergeCell ref="L17:N17"/>
    <mergeCell ref="L18:N18"/>
    <mergeCell ref="O19:O21"/>
    <mergeCell ref="P19:P21"/>
    <mergeCell ref="I19:I21"/>
    <mergeCell ref="J19:J21"/>
    <mergeCell ref="K19:K21"/>
    <mergeCell ref="L19:L21"/>
    <mergeCell ref="M19:M21"/>
    <mergeCell ref="N19:N21"/>
  </mergeCells>
  <pageMargins left="0.75" right="0.75" top="1" bottom="1" header="0.5" footer="0.5"/>
  <pageSetup paperSize="17" scale="60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D719AE-54C5-42DD-9B5B-19BA717ABC99}">
  <sheetPr>
    <tabColor rgb="FF00B050"/>
  </sheetPr>
  <dimension ref="A1:AY129"/>
  <sheetViews>
    <sheetView zoomScale="55" zoomScaleNormal="55" workbookViewId="0">
      <pane ySplit="21" topLeftCell="A22" activePane="bottomLeft" state="frozen"/>
      <selection activeCell="B1" sqref="B1"/>
      <selection pane="bottomLeft" activeCell="R64" sqref="R64"/>
    </sheetView>
  </sheetViews>
  <sheetFormatPr defaultRowHeight="12.75" x14ac:dyDescent="0.2"/>
  <cols>
    <col min="1" max="1" width="9.140625" style="118"/>
    <col min="2" max="4" width="9.7109375" style="118" customWidth="1"/>
    <col min="5" max="6" width="9.7109375" style="119" customWidth="1"/>
    <col min="7" max="8" width="9.7109375" style="120" customWidth="1"/>
    <col min="9" max="10" width="9.7109375" style="118" customWidth="1"/>
    <col min="11" max="11" width="10.42578125" style="118" customWidth="1"/>
    <col min="12" max="12" width="11.7109375" style="118" customWidth="1"/>
    <col min="13" max="13" width="14.42578125" style="118" customWidth="1"/>
    <col min="14" max="15" width="8.7109375" style="118" customWidth="1"/>
    <col min="16" max="16" width="12.28515625" style="118" customWidth="1"/>
    <col min="17" max="18" width="16.7109375" style="120" customWidth="1"/>
    <col min="19" max="19" width="8.7109375" style="121" customWidth="1"/>
    <col min="20" max="23" width="8.7109375" style="118" customWidth="1"/>
    <col min="24" max="24" width="12.28515625" style="118" customWidth="1"/>
    <col min="25" max="25" width="10.140625" style="118" customWidth="1"/>
    <col min="26" max="26" width="10.5703125" style="118" bestFit="1" customWidth="1"/>
    <col min="27" max="16384" width="9.140625" style="118"/>
  </cols>
  <sheetData>
    <row r="1" spans="2:26" ht="13.5" thickBot="1" x14ac:dyDescent="0.25"/>
    <row r="2" spans="2:26" ht="12" customHeight="1" thickBot="1" x14ac:dyDescent="0.25">
      <c r="B2" s="122"/>
      <c r="C2" s="123"/>
      <c r="D2" s="123"/>
      <c r="E2" s="124"/>
      <c r="F2" s="124"/>
      <c r="G2" s="125"/>
      <c r="H2" s="125"/>
      <c r="I2" s="123"/>
      <c r="J2" s="123"/>
      <c r="K2" s="123"/>
      <c r="L2" s="123"/>
      <c r="M2" s="123"/>
      <c r="N2" s="123"/>
      <c r="O2" s="123"/>
      <c r="P2" s="123"/>
      <c r="Q2" s="123"/>
      <c r="R2" s="123"/>
      <c r="S2" s="123"/>
      <c r="T2" s="123"/>
      <c r="U2" s="123"/>
      <c r="V2" s="125"/>
      <c r="W2" s="125"/>
      <c r="X2" s="126"/>
      <c r="Y2" s="123"/>
      <c r="Z2" s="127"/>
    </row>
    <row r="3" spans="2:26" x14ac:dyDescent="0.2">
      <c r="B3" s="128"/>
      <c r="C3" s="129" t="s">
        <v>28</v>
      </c>
      <c r="D3" s="417" t="s">
        <v>29</v>
      </c>
      <c r="E3" s="418"/>
      <c r="F3" s="418"/>
      <c r="G3" s="418"/>
      <c r="H3" s="418"/>
      <c r="I3" s="419"/>
      <c r="K3" s="129" t="s">
        <v>28</v>
      </c>
      <c r="L3" s="417" t="s">
        <v>30</v>
      </c>
      <c r="M3" s="418"/>
      <c r="N3" s="418"/>
      <c r="O3" s="418"/>
      <c r="P3" s="418"/>
      <c r="Q3" s="419"/>
      <c r="R3" s="118"/>
      <c r="S3" s="129" t="s">
        <v>28</v>
      </c>
      <c r="T3" s="417" t="s">
        <v>30</v>
      </c>
      <c r="U3" s="418"/>
      <c r="V3" s="418"/>
      <c r="W3" s="419"/>
      <c r="Z3" s="130"/>
    </row>
    <row r="4" spans="2:26" x14ac:dyDescent="0.2">
      <c r="B4" s="128"/>
      <c r="C4" s="131">
        <v>1</v>
      </c>
      <c r="D4" s="411" t="s">
        <v>24</v>
      </c>
      <c r="E4" s="412"/>
      <c r="F4" s="412"/>
      <c r="G4" s="412"/>
      <c r="H4" s="412"/>
      <c r="I4" s="413"/>
      <c r="K4" s="131">
        <v>5</v>
      </c>
      <c r="L4" s="411" t="s">
        <v>31</v>
      </c>
      <c r="M4" s="412"/>
      <c r="N4" s="412"/>
      <c r="O4" s="412"/>
      <c r="P4" s="412"/>
      <c r="Q4" s="413"/>
      <c r="R4" s="118"/>
      <c r="S4" s="132">
        <v>10</v>
      </c>
      <c r="T4" s="411" t="s">
        <v>32</v>
      </c>
      <c r="U4" s="412"/>
      <c r="V4" s="412"/>
      <c r="W4" s="413"/>
      <c r="Z4" s="130"/>
    </row>
    <row r="5" spans="2:26" x14ac:dyDescent="0.2">
      <c r="B5" s="128"/>
      <c r="C5" s="131">
        <v>2</v>
      </c>
      <c r="D5" s="411" t="s">
        <v>26</v>
      </c>
      <c r="E5" s="412"/>
      <c r="F5" s="412"/>
      <c r="G5" s="412"/>
      <c r="H5" s="412"/>
      <c r="I5" s="413"/>
      <c r="K5" s="131">
        <v>6</v>
      </c>
      <c r="L5" s="411" t="s">
        <v>33</v>
      </c>
      <c r="M5" s="412"/>
      <c r="N5" s="412"/>
      <c r="O5" s="412"/>
      <c r="P5" s="412"/>
      <c r="Q5" s="413"/>
      <c r="R5" s="118"/>
      <c r="S5" s="132">
        <v>11</v>
      </c>
      <c r="T5" s="411" t="s">
        <v>34</v>
      </c>
      <c r="U5" s="412"/>
      <c r="V5" s="412"/>
      <c r="W5" s="413"/>
      <c r="Z5" s="130"/>
    </row>
    <row r="6" spans="2:26" x14ac:dyDescent="0.2">
      <c r="B6" s="128"/>
      <c r="C6" s="131">
        <v>3</v>
      </c>
      <c r="D6" s="411" t="s">
        <v>27</v>
      </c>
      <c r="E6" s="412"/>
      <c r="F6" s="412"/>
      <c r="G6" s="412"/>
      <c r="H6" s="412"/>
      <c r="I6" s="413"/>
      <c r="K6" s="131">
        <v>7</v>
      </c>
      <c r="L6" s="411" t="s">
        <v>35</v>
      </c>
      <c r="M6" s="412"/>
      <c r="N6" s="412"/>
      <c r="O6" s="412"/>
      <c r="P6" s="412"/>
      <c r="Q6" s="413"/>
      <c r="R6" s="118"/>
      <c r="S6" s="132">
        <v>12</v>
      </c>
      <c r="T6" s="411" t="s">
        <v>36</v>
      </c>
      <c r="U6" s="412"/>
      <c r="V6" s="412"/>
      <c r="W6" s="413"/>
      <c r="Z6" s="130"/>
    </row>
    <row r="7" spans="2:26" x14ac:dyDescent="0.2">
      <c r="B7" s="128"/>
      <c r="C7" s="131">
        <v>4</v>
      </c>
      <c r="D7" s="411" t="s">
        <v>25</v>
      </c>
      <c r="E7" s="412"/>
      <c r="F7" s="412"/>
      <c r="G7" s="412"/>
      <c r="H7" s="412"/>
      <c r="I7" s="413"/>
      <c r="K7" s="131">
        <v>8</v>
      </c>
      <c r="L7" s="411" t="s">
        <v>37</v>
      </c>
      <c r="M7" s="412"/>
      <c r="N7" s="412"/>
      <c r="O7" s="412"/>
      <c r="P7" s="412"/>
      <c r="Q7" s="413"/>
      <c r="R7" s="118"/>
      <c r="S7" s="132">
        <v>13</v>
      </c>
      <c r="T7" s="411" t="s">
        <v>38</v>
      </c>
      <c r="U7" s="412"/>
      <c r="V7" s="412"/>
      <c r="W7" s="413"/>
      <c r="Z7" s="130"/>
    </row>
    <row r="8" spans="2:26" ht="13.5" thickBot="1" x14ac:dyDescent="0.25">
      <c r="B8" s="128"/>
      <c r="C8" s="133"/>
      <c r="D8" s="414"/>
      <c r="E8" s="415"/>
      <c r="F8" s="415"/>
      <c r="G8" s="415"/>
      <c r="H8" s="415"/>
      <c r="I8" s="416"/>
      <c r="K8" s="133">
        <v>9</v>
      </c>
      <c r="L8" s="414" t="s">
        <v>39</v>
      </c>
      <c r="M8" s="415"/>
      <c r="N8" s="415"/>
      <c r="O8" s="415"/>
      <c r="P8" s="415"/>
      <c r="Q8" s="416"/>
      <c r="R8" s="118"/>
      <c r="S8" s="134">
        <v>14</v>
      </c>
      <c r="T8" s="414" t="s">
        <v>116</v>
      </c>
      <c r="U8" s="415"/>
      <c r="V8" s="415"/>
      <c r="W8" s="416"/>
      <c r="Z8" s="130"/>
    </row>
    <row r="9" spans="2:26" ht="13.5" thickBot="1" x14ac:dyDescent="0.25">
      <c r="B9" s="128"/>
      <c r="Q9" s="118"/>
      <c r="R9" s="118"/>
      <c r="S9" s="118"/>
      <c r="V9" s="120"/>
      <c r="W9" s="120"/>
      <c r="X9" s="135"/>
      <c r="Z9" s="130"/>
    </row>
    <row r="10" spans="2:26" s="136" customFormat="1" ht="24.75" customHeight="1" thickBot="1" x14ac:dyDescent="0.25">
      <c r="B10" s="378" t="s">
        <v>5</v>
      </c>
      <c r="C10" s="379"/>
      <c r="D10" s="379"/>
      <c r="E10" s="379"/>
      <c r="F10" s="379"/>
      <c r="G10" s="379"/>
      <c r="H10" s="380"/>
      <c r="I10" s="381" t="s">
        <v>40</v>
      </c>
      <c r="J10" s="382"/>
      <c r="K10" s="382"/>
      <c r="L10" s="382"/>
      <c r="M10" s="382"/>
      <c r="N10" s="382"/>
      <c r="O10" s="382"/>
      <c r="P10" s="382"/>
      <c r="Q10" s="383">
        <v>621</v>
      </c>
      <c r="R10" s="384"/>
      <c r="S10" s="381" t="s">
        <v>2</v>
      </c>
      <c r="T10" s="382"/>
      <c r="U10" s="382"/>
      <c r="V10" s="382"/>
      <c r="W10" s="382"/>
      <c r="X10" s="382"/>
      <c r="Y10" s="382"/>
      <c r="Z10" s="385"/>
    </row>
    <row r="11" spans="2:26" ht="12.75" customHeight="1" x14ac:dyDescent="0.2">
      <c r="B11" s="137"/>
      <c r="C11" s="138" t="s">
        <v>7</v>
      </c>
      <c r="D11" s="234" t="s">
        <v>8</v>
      </c>
      <c r="E11" s="235" t="s">
        <v>1</v>
      </c>
      <c r="F11" s="140" t="s">
        <v>9</v>
      </c>
      <c r="G11" s="139" t="s">
        <v>6</v>
      </c>
      <c r="H11" s="142" t="s">
        <v>16</v>
      </c>
      <c r="I11" s="386" t="s">
        <v>41</v>
      </c>
      <c r="J11" s="387"/>
      <c r="K11" s="388"/>
      <c r="L11" s="389" t="s">
        <v>42</v>
      </c>
      <c r="M11" s="390"/>
      <c r="N11" s="390"/>
      <c r="O11" s="390"/>
      <c r="P11" s="390"/>
      <c r="Q11" s="391" t="s">
        <v>23</v>
      </c>
      <c r="R11" s="394" t="s">
        <v>22</v>
      </c>
      <c r="S11" s="397"/>
      <c r="T11" s="398"/>
      <c r="U11" s="398"/>
      <c r="V11" s="398"/>
      <c r="W11" s="398"/>
      <c r="X11" s="398"/>
      <c r="Y11" s="398"/>
      <c r="Z11" s="399"/>
    </row>
    <row r="12" spans="2:26" ht="12.75" customHeight="1" x14ac:dyDescent="0.2">
      <c r="B12" s="143"/>
      <c r="C12" s="144" t="s">
        <v>11</v>
      </c>
      <c r="D12" s="229" t="s">
        <v>11</v>
      </c>
      <c r="E12" s="236" t="s">
        <v>9</v>
      </c>
      <c r="F12" s="146" t="s">
        <v>12</v>
      </c>
      <c r="G12" s="145" t="s">
        <v>9</v>
      </c>
      <c r="H12" s="148" t="s">
        <v>9</v>
      </c>
      <c r="I12" s="406" t="s">
        <v>43</v>
      </c>
      <c r="J12" s="407"/>
      <c r="K12" s="376" t="s">
        <v>44</v>
      </c>
      <c r="L12" s="408"/>
      <c r="M12" s="409"/>
      <c r="N12" s="410"/>
      <c r="O12" s="150"/>
      <c r="P12" s="151"/>
      <c r="Q12" s="392"/>
      <c r="R12" s="395"/>
      <c r="S12" s="400"/>
      <c r="T12" s="401"/>
      <c r="U12" s="401"/>
      <c r="V12" s="401"/>
      <c r="W12" s="401"/>
      <c r="X12" s="401"/>
      <c r="Y12" s="401"/>
      <c r="Z12" s="402"/>
    </row>
    <row r="13" spans="2:26" ht="12.75" customHeight="1" x14ac:dyDescent="0.2">
      <c r="B13" s="143"/>
      <c r="C13" s="144" t="s">
        <v>14</v>
      </c>
      <c r="D13" s="229" t="s">
        <v>14</v>
      </c>
      <c r="E13" s="236" t="s">
        <v>15</v>
      </c>
      <c r="F13" s="146" t="s">
        <v>16</v>
      </c>
      <c r="G13" s="145" t="s">
        <v>12</v>
      </c>
      <c r="H13" s="148" t="s">
        <v>10</v>
      </c>
      <c r="I13" s="375"/>
      <c r="J13" s="371"/>
      <c r="K13" s="376"/>
      <c r="L13" s="365"/>
      <c r="M13" s="366"/>
      <c r="N13" s="367"/>
      <c r="O13" s="152"/>
      <c r="P13" s="153"/>
      <c r="Q13" s="392"/>
      <c r="R13" s="395"/>
      <c r="S13" s="400"/>
      <c r="T13" s="401"/>
      <c r="U13" s="401"/>
      <c r="V13" s="401"/>
      <c r="W13" s="401"/>
      <c r="X13" s="401"/>
      <c r="Y13" s="401"/>
      <c r="Z13" s="402"/>
    </row>
    <row r="14" spans="2:26" ht="12.75" customHeight="1" x14ac:dyDescent="0.2">
      <c r="B14" s="143"/>
      <c r="C14" s="144" t="s">
        <v>12</v>
      </c>
      <c r="D14" s="229" t="s">
        <v>10</v>
      </c>
      <c r="E14" s="236"/>
      <c r="F14" s="146"/>
      <c r="G14" s="145" t="s">
        <v>15</v>
      </c>
      <c r="H14" s="148" t="s">
        <v>0</v>
      </c>
      <c r="I14" s="375"/>
      <c r="J14" s="371"/>
      <c r="K14" s="376"/>
      <c r="L14" s="365" t="s">
        <v>43</v>
      </c>
      <c r="M14" s="366"/>
      <c r="N14" s="367"/>
      <c r="O14" s="152" t="s">
        <v>44</v>
      </c>
      <c r="P14" s="153" t="s">
        <v>44</v>
      </c>
      <c r="Q14" s="392"/>
      <c r="R14" s="395"/>
      <c r="S14" s="400"/>
      <c r="T14" s="401"/>
      <c r="U14" s="401"/>
      <c r="V14" s="401"/>
      <c r="W14" s="401"/>
      <c r="X14" s="401"/>
      <c r="Y14" s="401"/>
      <c r="Z14" s="402"/>
    </row>
    <row r="15" spans="2:26" ht="12.75" customHeight="1" x14ac:dyDescent="0.2">
      <c r="B15" s="143"/>
      <c r="C15" s="144" t="s">
        <v>10</v>
      </c>
      <c r="D15" s="229" t="s">
        <v>9</v>
      </c>
      <c r="E15" s="236" t="s">
        <v>18</v>
      </c>
      <c r="F15" s="146" t="s">
        <v>18</v>
      </c>
      <c r="G15" s="145" t="s">
        <v>10</v>
      </c>
      <c r="H15" s="148" t="s">
        <v>17</v>
      </c>
      <c r="I15" s="375"/>
      <c r="J15" s="371"/>
      <c r="K15" s="376"/>
      <c r="L15" s="365" t="s">
        <v>45</v>
      </c>
      <c r="M15" s="366"/>
      <c r="N15" s="367"/>
      <c r="O15" s="152" t="s">
        <v>45</v>
      </c>
      <c r="P15" s="153" t="s">
        <v>44</v>
      </c>
      <c r="Q15" s="392"/>
      <c r="R15" s="395"/>
      <c r="S15" s="400"/>
      <c r="T15" s="401"/>
      <c r="U15" s="401"/>
      <c r="V15" s="401"/>
      <c r="W15" s="401"/>
      <c r="X15" s="401"/>
      <c r="Y15" s="401"/>
      <c r="Z15" s="402"/>
    </row>
    <row r="16" spans="2:26" ht="12.75" customHeight="1" x14ac:dyDescent="0.2">
      <c r="B16" s="143"/>
      <c r="C16" s="144" t="s">
        <v>13</v>
      </c>
      <c r="D16" s="229"/>
      <c r="E16" s="236" t="s">
        <v>6</v>
      </c>
      <c r="F16" s="146" t="s">
        <v>6</v>
      </c>
      <c r="G16" s="145" t="s">
        <v>19</v>
      </c>
      <c r="H16" s="148" t="s">
        <v>6</v>
      </c>
      <c r="I16" s="375"/>
      <c r="J16" s="371"/>
      <c r="K16" s="376"/>
      <c r="L16" s="365"/>
      <c r="M16" s="366"/>
      <c r="N16" s="367"/>
      <c r="O16" s="152"/>
      <c r="P16" s="153"/>
      <c r="Q16" s="392"/>
      <c r="R16" s="395"/>
      <c r="S16" s="400"/>
      <c r="T16" s="401"/>
      <c r="U16" s="401"/>
      <c r="V16" s="401"/>
      <c r="W16" s="401"/>
      <c r="X16" s="401"/>
      <c r="Y16" s="401"/>
      <c r="Z16" s="402"/>
    </row>
    <row r="17" spans="1:51" ht="12.75" customHeight="1" x14ac:dyDescent="0.2">
      <c r="B17" s="143"/>
      <c r="C17" s="144"/>
      <c r="D17" s="229"/>
      <c r="E17" s="236" t="s">
        <v>20</v>
      </c>
      <c r="F17" s="146" t="s">
        <v>20</v>
      </c>
      <c r="G17" s="145"/>
      <c r="H17" s="148"/>
      <c r="I17" s="375"/>
      <c r="J17" s="371"/>
      <c r="K17" s="376"/>
      <c r="L17" s="365"/>
      <c r="M17" s="366"/>
      <c r="N17" s="367"/>
      <c r="O17" s="152"/>
      <c r="P17" s="153"/>
      <c r="Q17" s="392"/>
      <c r="R17" s="395"/>
      <c r="S17" s="400"/>
      <c r="T17" s="401"/>
      <c r="U17" s="401"/>
      <c r="V17" s="401"/>
      <c r="W17" s="401"/>
      <c r="X17" s="401"/>
      <c r="Y17" s="401"/>
      <c r="Z17" s="402"/>
    </row>
    <row r="18" spans="1:51" ht="12.75" customHeight="1" x14ac:dyDescent="0.2">
      <c r="B18" s="143"/>
      <c r="C18" s="144"/>
      <c r="D18" s="229"/>
      <c r="E18" s="236"/>
      <c r="F18" s="146"/>
      <c r="G18" s="145" t="s">
        <v>3</v>
      </c>
      <c r="H18" s="148"/>
      <c r="I18" s="375"/>
      <c r="J18" s="371"/>
      <c r="K18" s="376"/>
      <c r="L18" s="368"/>
      <c r="M18" s="369"/>
      <c r="N18" s="370"/>
      <c r="O18" s="149"/>
      <c r="P18" s="154"/>
      <c r="Q18" s="392"/>
      <c r="R18" s="395"/>
      <c r="S18" s="400"/>
      <c r="T18" s="401"/>
      <c r="U18" s="401"/>
      <c r="V18" s="401"/>
      <c r="W18" s="401"/>
      <c r="X18" s="401"/>
      <c r="Y18" s="401"/>
      <c r="Z18" s="402"/>
    </row>
    <row r="19" spans="1:51" ht="12.75" customHeight="1" x14ac:dyDescent="0.2">
      <c r="B19" s="143"/>
      <c r="C19" s="144"/>
      <c r="D19" s="229"/>
      <c r="E19" s="236"/>
      <c r="F19" s="146"/>
      <c r="G19" s="145"/>
      <c r="H19" s="148"/>
      <c r="I19" s="375" t="s">
        <v>46</v>
      </c>
      <c r="J19" s="371" t="s">
        <v>47</v>
      </c>
      <c r="K19" s="376" t="s">
        <v>48</v>
      </c>
      <c r="L19" s="375" t="s">
        <v>46</v>
      </c>
      <c r="M19" s="371" t="s">
        <v>115</v>
      </c>
      <c r="N19" s="377" t="s">
        <v>47</v>
      </c>
      <c r="O19" s="371" t="s">
        <v>48</v>
      </c>
      <c r="P19" s="372" t="s">
        <v>25</v>
      </c>
      <c r="Q19" s="392"/>
      <c r="R19" s="395"/>
      <c r="S19" s="400"/>
      <c r="T19" s="401"/>
      <c r="U19" s="401"/>
      <c r="V19" s="401"/>
      <c r="W19" s="401"/>
      <c r="X19" s="401"/>
      <c r="Y19" s="401"/>
      <c r="Z19" s="402"/>
    </row>
    <row r="20" spans="1:51" ht="12.75" customHeight="1" x14ac:dyDescent="0.2">
      <c r="B20" s="143"/>
      <c r="C20" s="155"/>
      <c r="D20" s="237"/>
      <c r="E20" s="238"/>
      <c r="F20" s="157"/>
      <c r="G20" s="156"/>
      <c r="H20" s="159"/>
      <c r="I20" s="375"/>
      <c r="J20" s="371"/>
      <c r="K20" s="376"/>
      <c r="L20" s="375"/>
      <c r="M20" s="371"/>
      <c r="N20" s="377"/>
      <c r="O20" s="371"/>
      <c r="P20" s="373"/>
      <c r="Q20" s="392"/>
      <c r="R20" s="395"/>
      <c r="S20" s="400"/>
      <c r="T20" s="401"/>
      <c r="U20" s="401"/>
      <c r="V20" s="401"/>
      <c r="W20" s="401"/>
      <c r="X20" s="401"/>
      <c r="Y20" s="401"/>
      <c r="Z20" s="402"/>
    </row>
    <row r="21" spans="1:51" ht="12.75" customHeight="1" x14ac:dyDescent="0.2">
      <c r="B21" s="143"/>
      <c r="C21" s="144"/>
      <c r="D21" s="229"/>
      <c r="E21" s="236"/>
      <c r="F21" s="146"/>
      <c r="G21" s="145"/>
      <c r="H21" s="148"/>
      <c r="I21" s="375"/>
      <c r="J21" s="371"/>
      <c r="K21" s="376"/>
      <c r="L21" s="375"/>
      <c r="M21" s="371"/>
      <c r="N21" s="377"/>
      <c r="O21" s="371"/>
      <c r="P21" s="374"/>
      <c r="Q21" s="393"/>
      <c r="R21" s="396"/>
      <c r="S21" s="400"/>
      <c r="T21" s="401"/>
      <c r="U21" s="401"/>
      <c r="V21" s="401"/>
      <c r="W21" s="401"/>
      <c r="X21" s="401"/>
      <c r="Y21" s="401"/>
      <c r="Z21" s="402"/>
    </row>
    <row r="22" spans="1:51" ht="12.75" customHeight="1" thickBot="1" x14ac:dyDescent="0.25">
      <c r="B22" s="143"/>
      <c r="C22" s="160"/>
      <c r="D22" s="239"/>
      <c r="E22" s="240"/>
      <c r="F22" s="162"/>
      <c r="G22" s="161"/>
      <c r="H22" s="164"/>
      <c r="I22" s="165"/>
      <c r="J22" s="166"/>
      <c r="K22" s="167"/>
      <c r="L22" s="165"/>
      <c r="M22" s="168"/>
      <c r="N22" s="169"/>
      <c r="O22" s="166"/>
      <c r="P22" s="170"/>
      <c r="Q22" s="171" t="s">
        <v>4</v>
      </c>
      <c r="R22" s="172" t="s">
        <v>4</v>
      </c>
      <c r="S22" s="403"/>
      <c r="T22" s="404"/>
      <c r="U22" s="404"/>
      <c r="V22" s="404"/>
      <c r="W22" s="404"/>
      <c r="X22" s="404"/>
      <c r="Y22" s="404"/>
      <c r="Z22" s="405"/>
    </row>
    <row r="23" spans="1:51" ht="12.75" customHeight="1" x14ac:dyDescent="0.2">
      <c r="B23" s="173"/>
      <c r="C23" s="138" t="s">
        <v>21</v>
      </c>
      <c r="D23" s="174">
        <v>270</v>
      </c>
      <c r="E23" s="241">
        <v>12.64</v>
      </c>
      <c r="F23" s="241"/>
      <c r="G23" s="139"/>
      <c r="H23" s="183"/>
      <c r="I23" s="178"/>
      <c r="J23" s="179"/>
      <c r="K23" s="180"/>
      <c r="L23" s="178"/>
      <c r="M23" s="181"/>
      <c r="N23" s="181"/>
      <c r="O23" s="181"/>
      <c r="P23" s="181"/>
      <c r="Q23" s="532"/>
      <c r="R23" s="540" t="str">
        <f>IF(SUM(I23:K23)+SUM(L23:P23)*2=0,"",SUM(I23:K23)+SUM(L23:P23)*2)</f>
        <v/>
      </c>
      <c r="S23" s="185" t="s">
        <v>243</v>
      </c>
      <c r="T23" s="185"/>
      <c r="U23" s="185"/>
      <c r="V23" s="185"/>
      <c r="W23" s="185"/>
      <c r="X23" s="186"/>
      <c r="Y23" s="186"/>
      <c r="Z23" s="187"/>
    </row>
    <row r="24" spans="1:51" ht="12.75" customHeight="1" x14ac:dyDescent="0.2">
      <c r="B24" s="173"/>
      <c r="C24" s="188" t="s">
        <v>21</v>
      </c>
      <c r="D24" s="189" t="s">
        <v>193</v>
      </c>
      <c r="E24" s="242"/>
      <c r="F24" s="242"/>
      <c r="G24" s="195"/>
      <c r="H24" s="251">
        <v>6</v>
      </c>
      <c r="I24" s="194"/>
      <c r="J24" s="209"/>
      <c r="K24" s="193"/>
      <c r="L24" s="194"/>
      <c r="M24" s="195">
        <v>8</v>
      </c>
      <c r="N24" s="195">
        <v>5</v>
      </c>
      <c r="O24" s="195">
        <v>14</v>
      </c>
      <c r="P24" s="195"/>
      <c r="Q24" s="533"/>
      <c r="R24" s="530">
        <f>IF(SUM(I24:K24)+SUM(L24:P24)=0,"",SUM(I24:K24)+SUM(L24:P24))</f>
        <v>27</v>
      </c>
      <c r="S24" s="186" t="s">
        <v>244</v>
      </c>
      <c r="T24" s="186"/>
      <c r="U24" s="186"/>
      <c r="V24" s="186"/>
      <c r="X24" s="186"/>
      <c r="Y24" s="186"/>
      <c r="Z24" s="198"/>
    </row>
    <row r="25" spans="1:51" ht="12.75" customHeight="1" x14ac:dyDescent="0.2">
      <c r="B25" s="173"/>
      <c r="C25" s="199" t="s">
        <v>21</v>
      </c>
      <c r="D25" s="200" t="s">
        <v>193</v>
      </c>
      <c r="E25" s="243"/>
      <c r="F25" s="243"/>
      <c r="G25" s="195"/>
      <c r="H25" s="203">
        <v>6</v>
      </c>
      <c r="I25" s="178"/>
      <c r="J25" s="179"/>
      <c r="K25" s="180"/>
      <c r="L25" s="178"/>
      <c r="M25" s="181">
        <v>3</v>
      </c>
      <c r="N25" s="181"/>
      <c r="O25" s="181">
        <v>16</v>
      </c>
      <c r="P25" s="202"/>
      <c r="Q25" s="534"/>
      <c r="R25" s="530">
        <f>IF(SUM(I25:K25)+SUM(L25:P25)=0,"",SUM(I25:K25)+SUM(L25:P25))</f>
        <v>19</v>
      </c>
      <c r="S25" s="186" t="s">
        <v>245</v>
      </c>
      <c r="T25" s="186"/>
      <c r="U25" s="186"/>
      <c r="V25" s="186"/>
      <c r="W25" s="186"/>
      <c r="X25" s="186"/>
      <c r="Y25" s="186"/>
      <c r="Z25" s="198"/>
      <c r="AW25" s="205"/>
      <c r="AX25" s="205"/>
      <c r="AY25" s="205"/>
    </row>
    <row r="26" spans="1:51" ht="12.75" customHeight="1" x14ac:dyDescent="0.2">
      <c r="B26" s="204"/>
      <c r="C26" s="199" t="s">
        <v>21</v>
      </c>
      <c r="D26" s="200" t="s">
        <v>193</v>
      </c>
      <c r="E26" s="243"/>
      <c r="F26" s="243"/>
      <c r="G26" s="195"/>
      <c r="H26" s="203">
        <v>5</v>
      </c>
      <c r="I26" s="178"/>
      <c r="J26" s="179"/>
      <c r="K26" s="180"/>
      <c r="L26" s="178"/>
      <c r="M26" s="181">
        <v>8</v>
      </c>
      <c r="N26" s="181"/>
      <c r="O26" s="181">
        <v>25</v>
      </c>
      <c r="P26" s="202"/>
      <c r="Q26" s="535"/>
      <c r="R26" s="530">
        <f>IF(SUM(I26:K26)+SUM(L26:P26)=0,"",SUM(I26:K26)+SUM(L26:P26))</f>
        <v>33</v>
      </c>
      <c r="S26" s="186" t="s">
        <v>246</v>
      </c>
      <c r="T26" s="186"/>
      <c r="X26" s="186"/>
      <c r="Y26" s="186"/>
      <c r="Z26" s="198"/>
      <c r="AY26" s="205"/>
    </row>
    <row r="27" spans="1:51" s="205" customFormat="1" ht="12.75" customHeight="1" x14ac:dyDescent="0.2">
      <c r="A27" s="118"/>
      <c r="B27" s="204"/>
      <c r="C27" s="199" t="s">
        <v>21</v>
      </c>
      <c r="D27" s="200" t="s">
        <v>210</v>
      </c>
      <c r="E27" s="243"/>
      <c r="F27" s="243"/>
      <c r="G27" s="195"/>
      <c r="H27" s="203">
        <v>6</v>
      </c>
      <c r="I27" s="178"/>
      <c r="J27" s="179"/>
      <c r="K27" s="180"/>
      <c r="L27" s="178"/>
      <c r="M27" s="181">
        <v>4</v>
      </c>
      <c r="N27" s="181"/>
      <c r="O27" s="181">
        <v>18</v>
      </c>
      <c r="P27" s="202"/>
      <c r="Q27" s="535"/>
      <c r="R27" s="530">
        <f>IF(SUM(I27:K27)+SUM(L27:P27)=0,"",SUM(I27:K27)+SUM(L27:P27))</f>
        <v>22</v>
      </c>
      <c r="S27" s="186" t="s">
        <v>247</v>
      </c>
      <c r="T27" s="186"/>
      <c r="U27" s="186"/>
      <c r="V27" s="186"/>
      <c r="W27" s="186"/>
      <c r="X27" s="186"/>
      <c r="Y27" s="186"/>
      <c r="Z27" s="198"/>
      <c r="AA27" s="118"/>
      <c r="AB27" s="118"/>
      <c r="AC27" s="118"/>
      <c r="AD27" s="118"/>
      <c r="AE27" s="118"/>
      <c r="AF27" s="118"/>
      <c r="AG27" s="118"/>
      <c r="AH27" s="118"/>
      <c r="AI27" s="118"/>
      <c r="AJ27" s="118"/>
      <c r="AK27" s="118"/>
      <c r="AL27" s="118"/>
      <c r="AM27" s="118"/>
      <c r="AN27" s="118"/>
      <c r="AO27" s="118"/>
      <c r="AP27" s="118"/>
      <c r="AQ27" s="118"/>
      <c r="AR27" s="118"/>
      <c r="AS27" s="118"/>
      <c r="AT27" s="118"/>
      <c r="AU27" s="118"/>
      <c r="AV27" s="118"/>
      <c r="AW27" s="118"/>
      <c r="AX27" s="118"/>
      <c r="AY27" s="118"/>
    </row>
    <row r="28" spans="1:51" s="205" customFormat="1" ht="12.75" customHeight="1" x14ac:dyDescent="0.2">
      <c r="A28" s="118"/>
      <c r="B28" s="204"/>
      <c r="C28" s="199" t="s">
        <v>21</v>
      </c>
      <c r="D28" s="200" t="s">
        <v>210</v>
      </c>
      <c r="E28" s="243"/>
      <c r="F28" s="243"/>
      <c r="G28" s="195"/>
      <c r="H28" s="203">
        <v>5</v>
      </c>
      <c r="I28" s="178"/>
      <c r="J28" s="179"/>
      <c r="K28" s="180"/>
      <c r="L28" s="178"/>
      <c r="M28" s="181">
        <v>3</v>
      </c>
      <c r="N28" s="181"/>
      <c r="O28" s="181">
        <v>16</v>
      </c>
      <c r="P28" s="202"/>
      <c r="Q28" s="534"/>
      <c r="R28" s="530">
        <f>IF(SUM(I28:K28)+SUM(L28:P28)=0,"",SUM(I28:K28)+SUM(L28:P28))</f>
        <v>19</v>
      </c>
      <c r="S28" s="186" t="s">
        <v>248</v>
      </c>
      <c r="T28" s="186"/>
      <c r="U28" s="186"/>
      <c r="V28" s="186"/>
      <c r="W28" s="186"/>
      <c r="X28" s="186"/>
      <c r="Y28" s="186"/>
      <c r="Z28" s="198"/>
      <c r="AA28" s="118"/>
      <c r="AB28" s="118"/>
      <c r="AC28" s="118"/>
      <c r="AD28" s="118"/>
      <c r="AE28" s="118"/>
      <c r="AF28" s="118"/>
      <c r="AG28" s="118"/>
      <c r="AH28" s="118"/>
      <c r="AI28" s="118"/>
      <c r="AJ28" s="118"/>
      <c r="AK28" s="118"/>
      <c r="AL28" s="118"/>
      <c r="AM28" s="118"/>
      <c r="AN28" s="118"/>
      <c r="AO28" s="118"/>
      <c r="AP28" s="118"/>
      <c r="AQ28" s="118"/>
      <c r="AR28" s="118"/>
      <c r="AS28" s="118"/>
      <c r="AT28" s="118"/>
      <c r="AU28" s="118"/>
      <c r="AV28" s="118"/>
      <c r="AW28" s="118"/>
      <c r="AX28" s="118"/>
      <c r="AY28" s="118"/>
    </row>
    <row r="29" spans="1:51" s="205" customFormat="1" ht="12.75" customHeight="1" x14ac:dyDescent="0.2">
      <c r="A29" s="118"/>
      <c r="B29" s="204"/>
      <c r="C29" s="199" t="s">
        <v>21</v>
      </c>
      <c r="D29" s="200" t="s">
        <v>210</v>
      </c>
      <c r="E29" s="243"/>
      <c r="F29" s="243"/>
      <c r="G29" s="195"/>
      <c r="H29" s="203">
        <v>5</v>
      </c>
      <c r="I29" s="178"/>
      <c r="J29" s="179"/>
      <c r="K29" s="180"/>
      <c r="L29" s="178"/>
      <c r="M29" s="181">
        <v>5</v>
      </c>
      <c r="N29" s="181"/>
      <c r="O29" s="181">
        <v>15</v>
      </c>
      <c r="P29" s="202"/>
      <c r="Q29" s="536"/>
      <c r="R29" s="530">
        <f>IF(SUM(I29:K29)+SUM(L29:P29)=0,"",SUM(I29:K29)+SUM(L29:P29))</f>
        <v>20</v>
      </c>
      <c r="S29" s="186" t="s">
        <v>249</v>
      </c>
      <c r="T29" s="186"/>
      <c r="U29" s="186"/>
      <c r="V29" s="186"/>
      <c r="W29" s="186"/>
      <c r="X29" s="186"/>
      <c r="Y29" s="186"/>
      <c r="Z29" s="198"/>
      <c r="AA29" s="118"/>
      <c r="AB29" s="118"/>
      <c r="AC29" s="118"/>
      <c r="AD29" s="118"/>
      <c r="AE29" s="118"/>
      <c r="AF29" s="118"/>
      <c r="AG29" s="118"/>
      <c r="AH29" s="118"/>
      <c r="AI29" s="118"/>
      <c r="AJ29" s="118"/>
      <c r="AK29" s="118"/>
      <c r="AL29" s="118"/>
      <c r="AM29" s="118"/>
      <c r="AN29" s="118"/>
      <c r="AO29" s="118"/>
      <c r="AP29" s="118"/>
      <c r="AQ29" s="118"/>
      <c r="AR29" s="118"/>
      <c r="AS29" s="118"/>
      <c r="AT29" s="118"/>
      <c r="AU29" s="118"/>
      <c r="AV29" s="118"/>
      <c r="AW29" s="118"/>
      <c r="AX29" s="118"/>
      <c r="AY29" s="118"/>
    </row>
    <row r="30" spans="1:51" s="205" customFormat="1" ht="12.75" customHeight="1" x14ac:dyDescent="0.2">
      <c r="A30" s="118"/>
      <c r="B30" s="204"/>
      <c r="C30" s="199"/>
      <c r="D30" s="200"/>
      <c r="E30" s="243"/>
      <c r="F30" s="243"/>
      <c r="G30" s="195"/>
      <c r="H30" s="203"/>
      <c r="I30" s="178"/>
      <c r="J30" s="179"/>
      <c r="K30" s="180"/>
      <c r="L30" s="178"/>
      <c r="M30" s="181"/>
      <c r="N30" s="181"/>
      <c r="O30" s="181"/>
      <c r="P30" s="202"/>
      <c r="Q30" s="533"/>
      <c r="R30" s="530" t="str">
        <f t="shared" ref="R24:R73" si="0">IF(SUM(I30:K30)+SUM(L30:P30)*2=0,"",SUM(I30:K30)+SUM(L30:P30)*2)</f>
        <v/>
      </c>
      <c r="S30" s="186"/>
      <c r="T30" s="186"/>
      <c r="U30" s="186"/>
      <c r="V30" s="186"/>
      <c r="W30" s="186"/>
      <c r="X30" s="186"/>
      <c r="Y30" s="186"/>
      <c r="Z30" s="198"/>
      <c r="AA30" s="118"/>
      <c r="AB30" s="118"/>
      <c r="AC30" s="118"/>
      <c r="AD30" s="118"/>
      <c r="AE30" s="118"/>
      <c r="AF30" s="118"/>
      <c r="AG30" s="118"/>
      <c r="AH30" s="118"/>
      <c r="AI30" s="118"/>
      <c r="AJ30" s="118"/>
      <c r="AK30" s="118"/>
      <c r="AL30" s="118"/>
      <c r="AM30" s="118"/>
      <c r="AN30" s="118"/>
      <c r="AO30" s="118"/>
      <c r="AP30" s="118"/>
      <c r="AQ30" s="118"/>
      <c r="AR30" s="118"/>
      <c r="AS30" s="118"/>
      <c r="AT30" s="118"/>
      <c r="AU30" s="118"/>
      <c r="AV30" s="118"/>
      <c r="AW30" s="118"/>
      <c r="AX30" s="118"/>
      <c r="AY30" s="118"/>
    </row>
    <row r="31" spans="1:51" s="205" customFormat="1" ht="12.75" customHeight="1" x14ac:dyDescent="0.2">
      <c r="A31" s="118"/>
      <c r="B31" s="204"/>
      <c r="C31" s="199" t="s">
        <v>21</v>
      </c>
      <c r="D31" s="200">
        <v>270</v>
      </c>
      <c r="E31" s="243">
        <v>15.63</v>
      </c>
      <c r="F31" s="243"/>
      <c r="G31" s="195"/>
      <c r="H31" s="203"/>
      <c r="I31" s="178"/>
      <c r="J31" s="179"/>
      <c r="K31" s="180"/>
      <c r="L31" s="178"/>
      <c r="M31" s="181"/>
      <c r="N31" s="181"/>
      <c r="O31" s="181"/>
      <c r="P31" s="181"/>
      <c r="Q31" s="533"/>
      <c r="R31" s="530" t="str">
        <f t="shared" si="0"/>
        <v/>
      </c>
      <c r="S31" s="186" t="s">
        <v>256</v>
      </c>
      <c r="T31" s="186"/>
      <c r="U31" s="186"/>
      <c r="V31" s="186"/>
      <c r="W31" s="186"/>
      <c r="X31" s="186"/>
      <c r="Y31" s="186"/>
      <c r="Z31" s="198"/>
      <c r="AA31" s="118"/>
      <c r="AB31" s="118"/>
      <c r="AC31" s="118"/>
      <c r="AD31" s="118"/>
      <c r="AE31" s="118"/>
      <c r="AF31" s="118"/>
      <c r="AG31" s="118"/>
      <c r="AH31" s="118"/>
      <c r="AI31" s="118"/>
      <c r="AJ31" s="118"/>
      <c r="AK31" s="118"/>
      <c r="AL31" s="118"/>
      <c r="AM31" s="118"/>
      <c r="AN31" s="118"/>
      <c r="AO31" s="118"/>
      <c r="AP31" s="118"/>
      <c r="AQ31" s="118"/>
      <c r="AR31" s="118"/>
      <c r="AS31" s="118"/>
      <c r="AT31" s="118"/>
      <c r="AU31" s="118"/>
      <c r="AV31" s="118"/>
      <c r="AW31" s="118"/>
      <c r="AX31" s="118"/>
      <c r="AY31" s="118"/>
    </row>
    <row r="32" spans="1:51" s="205" customFormat="1" ht="12.75" customHeight="1" x14ac:dyDescent="0.2">
      <c r="A32" s="118"/>
      <c r="B32" s="204"/>
      <c r="C32" s="206" t="s">
        <v>21</v>
      </c>
      <c r="D32" s="200" t="s">
        <v>210</v>
      </c>
      <c r="E32" s="247"/>
      <c r="F32" s="248"/>
      <c r="G32" s="195"/>
      <c r="H32" s="203">
        <v>5</v>
      </c>
      <c r="I32" s="178"/>
      <c r="J32" s="179"/>
      <c r="K32" s="180"/>
      <c r="L32" s="178"/>
      <c r="M32" s="181">
        <v>11</v>
      </c>
      <c r="N32" s="181">
        <v>4</v>
      </c>
      <c r="O32" s="181">
        <v>16</v>
      </c>
      <c r="P32" s="181"/>
      <c r="Q32" s="536"/>
      <c r="R32" s="530">
        <f>IF(SUM(I32:K32)+SUM(L32:P32)=0,"",SUM(I32:K32)+SUM(L32:P32))</f>
        <v>31</v>
      </c>
      <c r="S32" s="186" t="s">
        <v>254</v>
      </c>
      <c r="T32" s="186"/>
      <c r="U32" s="186"/>
      <c r="V32" s="186"/>
      <c r="W32" s="186"/>
      <c r="X32" s="186"/>
      <c r="Y32" s="186"/>
      <c r="Z32" s="198"/>
      <c r="AA32" s="118"/>
      <c r="AB32" s="118"/>
      <c r="AC32" s="118"/>
      <c r="AD32" s="118"/>
      <c r="AE32" s="118"/>
      <c r="AF32" s="118"/>
      <c r="AG32" s="118"/>
      <c r="AH32" s="118"/>
      <c r="AI32" s="118"/>
      <c r="AJ32" s="118"/>
      <c r="AK32" s="118"/>
      <c r="AL32" s="118"/>
      <c r="AM32" s="118"/>
      <c r="AN32" s="118"/>
      <c r="AO32" s="118"/>
      <c r="AP32" s="118"/>
      <c r="AQ32" s="118"/>
      <c r="AR32" s="118"/>
      <c r="AS32" s="118"/>
      <c r="AT32" s="118"/>
      <c r="AU32" s="118"/>
      <c r="AV32" s="118"/>
      <c r="AW32" s="118"/>
      <c r="AX32" s="118"/>
      <c r="AY32" s="118"/>
    </row>
    <row r="33" spans="1:51" s="205" customFormat="1" ht="12.75" customHeight="1" x14ac:dyDescent="0.2">
      <c r="A33" s="118"/>
      <c r="B33" s="204"/>
      <c r="C33" s="206" t="s">
        <v>21</v>
      </c>
      <c r="D33" s="200" t="s">
        <v>193</v>
      </c>
      <c r="E33" s="249"/>
      <c r="F33" s="248"/>
      <c r="G33" s="195"/>
      <c r="H33" s="203">
        <v>6</v>
      </c>
      <c r="I33" s="178"/>
      <c r="J33" s="179"/>
      <c r="K33" s="180"/>
      <c r="L33" s="178"/>
      <c r="M33" s="181">
        <v>29</v>
      </c>
      <c r="N33" s="181"/>
      <c r="O33" s="181">
        <v>15</v>
      </c>
      <c r="P33" s="181"/>
      <c r="Q33" s="536"/>
      <c r="R33" s="530">
        <f>IF(SUM(I33:K33)+SUM(L33:P33)=0,"",SUM(I33:K33)+SUM(L33:P33))</f>
        <v>44</v>
      </c>
      <c r="S33" s="186" t="s">
        <v>252</v>
      </c>
      <c r="T33" s="186"/>
      <c r="U33" s="186"/>
      <c r="V33" s="186"/>
      <c r="W33" s="186"/>
      <c r="X33" s="186"/>
      <c r="Y33" s="186"/>
      <c r="Z33" s="198"/>
      <c r="AA33" s="120"/>
      <c r="AB33" s="120"/>
      <c r="AC33" s="120"/>
      <c r="AD33" s="120"/>
      <c r="AE33" s="120"/>
      <c r="AF33" s="118"/>
      <c r="AG33" s="118"/>
      <c r="AH33" s="118"/>
      <c r="AI33" s="118"/>
      <c r="AJ33" s="118"/>
      <c r="AK33" s="118"/>
      <c r="AL33" s="118"/>
      <c r="AM33" s="118"/>
      <c r="AN33" s="118"/>
      <c r="AO33" s="118"/>
      <c r="AP33" s="118"/>
      <c r="AQ33" s="118"/>
      <c r="AR33" s="118"/>
      <c r="AS33" s="118"/>
      <c r="AT33" s="118"/>
      <c r="AU33" s="118"/>
      <c r="AV33" s="118"/>
      <c r="AW33" s="118"/>
      <c r="AX33" s="118"/>
      <c r="AY33" s="118"/>
    </row>
    <row r="34" spans="1:51" s="205" customFormat="1" ht="12.75" customHeight="1" x14ac:dyDescent="0.2">
      <c r="A34" s="118"/>
      <c r="B34" s="204"/>
      <c r="C34" s="199" t="s">
        <v>21</v>
      </c>
      <c r="D34" s="200" t="s">
        <v>193</v>
      </c>
      <c r="E34" s="249"/>
      <c r="F34" s="248"/>
      <c r="G34" s="195"/>
      <c r="H34" s="203">
        <v>6</v>
      </c>
      <c r="I34" s="178"/>
      <c r="J34" s="179"/>
      <c r="K34" s="180"/>
      <c r="L34" s="178"/>
      <c r="M34" s="181">
        <v>11</v>
      </c>
      <c r="N34" s="181">
        <v>3</v>
      </c>
      <c r="O34" s="181">
        <v>15</v>
      </c>
      <c r="P34" s="202"/>
      <c r="Q34" s="535"/>
      <c r="R34" s="530">
        <f>IF(SUM(I34:K34)+SUM(L34:P34)=0,"",SUM(I34:K34)+SUM(L34:P34))</f>
        <v>29</v>
      </c>
      <c r="S34" s="186" t="s">
        <v>255</v>
      </c>
      <c r="T34" s="186"/>
      <c r="U34" s="186"/>
      <c r="V34" s="186"/>
      <c r="W34" s="186"/>
      <c r="X34" s="186"/>
      <c r="Y34" s="186"/>
      <c r="Z34" s="198"/>
      <c r="AA34" s="120"/>
      <c r="AB34" s="120"/>
      <c r="AC34" s="120"/>
      <c r="AD34" s="120"/>
      <c r="AE34" s="120"/>
      <c r="AF34" s="118"/>
      <c r="AG34" s="118"/>
      <c r="AH34" s="118"/>
      <c r="AI34" s="118"/>
      <c r="AJ34" s="118"/>
      <c r="AK34" s="118"/>
      <c r="AL34" s="118"/>
      <c r="AM34" s="118"/>
      <c r="AN34" s="118"/>
      <c r="AO34" s="118"/>
      <c r="AP34" s="118"/>
      <c r="AQ34" s="118"/>
      <c r="AR34" s="118"/>
      <c r="AS34" s="118"/>
      <c r="AT34" s="118"/>
      <c r="AU34" s="118"/>
      <c r="AV34" s="118"/>
      <c r="AW34" s="118"/>
      <c r="AX34" s="118"/>
      <c r="AY34" s="118"/>
    </row>
    <row r="35" spans="1:51" s="205" customFormat="1" ht="12.75" customHeight="1" x14ac:dyDescent="0.2">
      <c r="A35" s="118"/>
      <c r="B35" s="204"/>
      <c r="C35" s="199" t="s">
        <v>21</v>
      </c>
      <c r="D35" s="200" t="s">
        <v>210</v>
      </c>
      <c r="E35" s="249"/>
      <c r="F35" s="250"/>
      <c r="G35" s="195"/>
      <c r="H35" s="180">
        <v>5</v>
      </c>
      <c r="I35" s="178"/>
      <c r="J35" s="179"/>
      <c r="K35" s="180"/>
      <c r="L35" s="178"/>
      <c r="M35" s="181">
        <v>25</v>
      </c>
      <c r="N35" s="181"/>
      <c r="O35" s="181">
        <v>13</v>
      </c>
      <c r="P35" s="208"/>
      <c r="Q35" s="535"/>
      <c r="R35" s="530">
        <f>IF(SUM(I35:K35)+SUM(L35:P35)=0,"",SUM(I35:K35)+SUM(L35:P35))</f>
        <v>38</v>
      </c>
      <c r="S35" s="186" t="s">
        <v>253</v>
      </c>
      <c r="T35" s="186"/>
      <c r="U35" s="186"/>
      <c r="V35" s="186"/>
      <c r="W35" s="186"/>
      <c r="X35" s="186"/>
      <c r="Y35" s="186"/>
      <c r="Z35" s="198"/>
      <c r="AA35" s="120"/>
      <c r="AB35" s="120"/>
      <c r="AC35" s="120"/>
      <c r="AD35" s="120"/>
      <c r="AE35" s="120"/>
      <c r="AF35" s="118"/>
      <c r="AG35" s="118"/>
      <c r="AH35" s="118"/>
      <c r="AI35" s="118"/>
      <c r="AJ35" s="118"/>
      <c r="AK35" s="118"/>
      <c r="AL35" s="118"/>
      <c r="AM35" s="118"/>
      <c r="AN35" s="118"/>
      <c r="AO35" s="118"/>
      <c r="AP35" s="118"/>
      <c r="AQ35" s="118"/>
      <c r="AR35" s="118"/>
      <c r="AS35" s="118"/>
      <c r="AT35" s="118"/>
      <c r="AU35" s="118"/>
      <c r="AV35" s="118"/>
      <c r="AW35" s="118"/>
      <c r="AX35" s="118"/>
      <c r="AY35" s="118"/>
    </row>
    <row r="36" spans="1:51" s="205" customFormat="1" ht="12.75" customHeight="1" x14ac:dyDescent="0.2">
      <c r="A36" s="118"/>
      <c r="B36" s="204"/>
      <c r="C36" s="199"/>
      <c r="D36" s="200"/>
      <c r="E36" s="249"/>
      <c r="F36" s="250"/>
      <c r="G36" s="195"/>
      <c r="H36" s="180"/>
      <c r="I36" s="178"/>
      <c r="J36" s="179"/>
      <c r="K36" s="180"/>
      <c r="L36" s="178"/>
      <c r="M36" s="181"/>
      <c r="N36" s="181"/>
      <c r="O36" s="181"/>
      <c r="P36" s="208"/>
      <c r="Q36" s="535"/>
      <c r="R36" s="530" t="str">
        <f t="shared" si="0"/>
        <v/>
      </c>
      <c r="S36" s="186"/>
      <c r="T36" s="186"/>
      <c r="U36" s="186"/>
      <c r="V36" s="186"/>
      <c r="W36" s="186"/>
      <c r="X36" s="186"/>
      <c r="Y36" s="186"/>
      <c r="Z36" s="198"/>
      <c r="AA36" s="118"/>
      <c r="AB36" s="118"/>
      <c r="AC36" s="118"/>
      <c r="AD36" s="118"/>
      <c r="AE36" s="118"/>
      <c r="AF36" s="118"/>
      <c r="AG36" s="118"/>
      <c r="AH36" s="118"/>
      <c r="AI36" s="118"/>
      <c r="AJ36" s="118"/>
      <c r="AK36" s="118"/>
      <c r="AL36" s="118"/>
      <c r="AM36" s="118"/>
      <c r="AN36" s="118"/>
      <c r="AO36" s="118"/>
      <c r="AP36" s="118"/>
      <c r="AQ36" s="118"/>
      <c r="AR36" s="118"/>
      <c r="AS36" s="118"/>
      <c r="AT36" s="118"/>
      <c r="AU36" s="118"/>
      <c r="AV36" s="118"/>
      <c r="AW36" s="118"/>
      <c r="AX36" s="118"/>
      <c r="AY36" s="118"/>
    </row>
    <row r="37" spans="1:51" s="205" customFormat="1" ht="12.75" customHeight="1" x14ac:dyDescent="0.2">
      <c r="A37" s="118"/>
      <c r="B37" s="204"/>
      <c r="C37" s="199" t="s">
        <v>21</v>
      </c>
      <c r="D37" s="200">
        <v>270</v>
      </c>
      <c r="E37" s="249">
        <v>17.29</v>
      </c>
      <c r="F37" s="242"/>
      <c r="G37" s="195"/>
      <c r="H37" s="251"/>
      <c r="I37" s="178"/>
      <c r="J37" s="179"/>
      <c r="K37" s="180"/>
      <c r="L37" s="178"/>
      <c r="M37" s="181"/>
      <c r="N37" s="181"/>
      <c r="O37" s="181"/>
      <c r="P37" s="181"/>
      <c r="Q37" s="536"/>
      <c r="R37" s="530" t="str">
        <f t="shared" si="0"/>
        <v/>
      </c>
      <c r="S37" s="186" t="s">
        <v>266</v>
      </c>
      <c r="T37" s="186"/>
      <c r="U37" s="186"/>
      <c r="V37" s="186"/>
      <c r="W37" s="186"/>
      <c r="X37" s="186"/>
      <c r="Y37" s="186"/>
      <c r="Z37" s="198"/>
      <c r="AA37" s="118"/>
      <c r="AB37" s="118"/>
      <c r="AC37" s="118"/>
      <c r="AD37" s="118"/>
      <c r="AE37" s="118"/>
      <c r="AF37" s="118"/>
      <c r="AG37" s="118"/>
      <c r="AH37" s="118"/>
      <c r="AI37" s="118"/>
      <c r="AJ37" s="118"/>
      <c r="AK37" s="118"/>
      <c r="AL37" s="118"/>
      <c r="AM37" s="118"/>
      <c r="AN37" s="118"/>
      <c r="AO37" s="118"/>
      <c r="AP37" s="118"/>
      <c r="AQ37" s="118"/>
      <c r="AR37" s="118"/>
      <c r="AS37" s="118"/>
      <c r="AT37" s="118"/>
      <c r="AU37" s="118"/>
      <c r="AV37" s="118"/>
      <c r="AW37" s="118"/>
      <c r="AX37" s="118"/>
      <c r="AY37" s="118"/>
    </row>
    <row r="38" spans="1:51" s="205" customFormat="1" ht="12.75" customHeight="1" x14ac:dyDescent="0.2">
      <c r="A38" s="118"/>
      <c r="B38" s="204"/>
      <c r="C38" s="199" t="s">
        <v>21</v>
      </c>
      <c r="D38" s="200" t="s">
        <v>193</v>
      </c>
      <c r="E38" s="247"/>
      <c r="F38" s="242"/>
      <c r="G38" s="195"/>
      <c r="H38" s="251">
        <v>6</v>
      </c>
      <c r="I38" s="178"/>
      <c r="J38" s="179"/>
      <c r="K38" s="180"/>
      <c r="L38" s="178"/>
      <c r="M38" s="181"/>
      <c r="N38" s="181">
        <v>13</v>
      </c>
      <c r="O38" s="181">
        <v>13</v>
      </c>
      <c r="P38" s="181"/>
      <c r="Q38" s="536"/>
      <c r="R38" s="530">
        <f>IF(SUM(I38:K38)+SUM(L38:P38)=0,"",SUM(I38:K38)+SUM(L38:P38))</f>
        <v>26</v>
      </c>
      <c r="S38" s="186" t="s">
        <v>268</v>
      </c>
      <c r="T38" s="186"/>
      <c r="U38" s="186"/>
      <c r="V38" s="186"/>
      <c r="W38" s="186"/>
      <c r="X38" s="186"/>
      <c r="Y38" s="186"/>
      <c r="Z38" s="198"/>
      <c r="AA38" s="118"/>
      <c r="AB38" s="118"/>
      <c r="AC38" s="118"/>
      <c r="AD38" s="118"/>
      <c r="AE38" s="118"/>
      <c r="AF38" s="118"/>
      <c r="AG38" s="118"/>
      <c r="AH38" s="118"/>
      <c r="AI38" s="118"/>
      <c r="AJ38" s="118"/>
      <c r="AK38" s="118"/>
      <c r="AL38" s="118"/>
      <c r="AM38" s="118"/>
      <c r="AN38" s="118"/>
      <c r="AO38" s="118"/>
      <c r="AP38" s="118"/>
      <c r="AQ38" s="118"/>
      <c r="AR38" s="118"/>
      <c r="AS38" s="118"/>
      <c r="AT38" s="118"/>
      <c r="AU38" s="118"/>
      <c r="AV38" s="118"/>
      <c r="AW38" s="118"/>
      <c r="AX38" s="118"/>
      <c r="AY38" s="118"/>
    </row>
    <row r="39" spans="1:51" s="205" customFormat="1" ht="12.75" customHeight="1" x14ac:dyDescent="0.2">
      <c r="A39" s="118"/>
      <c r="B39" s="204"/>
      <c r="C39" s="199" t="s">
        <v>21</v>
      </c>
      <c r="D39" s="200" t="s">
        <v>193</v>
      </c>
      <c r="E39" s="242"/>
      <c r="F39" s="242"/>
      <c r="G39" s="195"/>
      <c r="H39" s="251">
        <v>6</v>
      </c>
      <c r="I39" s="178"/>
      <c r="J39" s="179"/>
      <c r="K39" s="180"/>
      <c r="L39" s="178"/>
      <c r="M39" s="181"/>
      <c r="N39" s="181"/>
      <c r="O39" s="181">
        <v>12</v>
      </c>
      <c r="P39" s="181"/>
      <c r="Q39" s="533"/>
      <c r="R39" s="530">
        <f>IF(SUM(I39:K39)+SUM(L39:P39)=0,"",SUM(I39:K39)+SUM(L39:P39))</f>
        <v>12</v>
      </c>
      <c r="S39" s="186" t="s">
        <v>269</v>
      </c>
      <c r="T39" s="186"/>
      <c r="U39" s="186"/>
      <c r="V39" s="186"/>
      <c r="W39" s="186"/>
      <c r="X39" s="186"/>
      <c r="Y39" s="186"/>
      <c r="Z39" s="198"/>
      <c r="AA39" s="118"/>
      <c r="AB39" s="118"/>
      <c r="AC39" s="118"/>
      <c r="AD39" s="118"/>
      <c r="AE39" s="118"/>
      <c r="AF39" s="118"/>
      <c r="AG39" s="118"/>
      <c r="AH39" s="118"/>
      <c r="AI39" s="118"/>
      <c r="AJ39" s="118"/>
      <c r="AK39" s="118"/>
      <c r="AL39" s="118"/>
      <c r="AM39" s="118"/>
      <c r="AN39" s="118"/>
      <c r="AO39" s="118"/>
      <c r="AP39" s="118"/>
      <c r="AQ39" s="118"/>
      <c r="AR39" s="118"/>
      <c r="AS39" s="118"/>
      <c r="AT39" s="118"/>
      <c r="AU39" s="118"/>
      <c r="AV39" s="118"/>
      <c r="AW39" s="118"/>
      <c r="AX39" s="118"/>
      <c r="AY39" s="118"/>
    </row>
    <row r="40" spans="1:51" s="205" customFormat="1" ht="12.75" customHeight="1" x14ac:dyDescent="0.2">
      <c r="A40" s="118"/>
      <c r="B40" s="204"/>
      <c r="C40" s="199" t="s">
        <v>21</v>
      </c>
      <c r="D40" s="200" t="s">
        <v>193</v>
      </c>
      <c r="E40" s="242"/>
      <c r="F40" s="242"/>
      <c r="G40" s="195"/>
      <c r="H40" s="251">
        <v>5</v>
      </c>
      <c r="I40" s="194"/>
      <c r="J40" s="209">
        <v>20</v>
      </c>
      <c r="K40" s="193"/>
      <c r="L40" s="194"/>
      <c r="M40" s="195">
        <v>11</v>
      </c>
      <c r="N40" s="195"/>
      <c r="O40" s="195">
        <v>44</v>
      </c>
      <c r="P40" s="195"/>
      <c r="Q40" s="537"/>
      <c r="R40" s="530">
        <f>IF(SUM(I40:K40)+SUM(L40:P40)=0,"",SUM(I40:K40)+SUM(L40:P40))</f>
        <v>75</v>
      </c>
      <c r="S40" s="186" t="s">
        <v>270</v>
      </c>
      <c r="T40" s="186"/>
      <c r="U40" s="186"/>
      <c r="V40" s="186"/>
      <c r="W40" s="186"/>
      <c r="X40" s="186"/>
      <c r="Y40" s="186"/>
      <c r="Z40" s="198"/>
      <c r="AA40" s="118"/>
      <c r="AB40" s="118"/>
      <c r="AC40" s="118"/>
      <c r="AD40" s="118"/>
      <c r="AE40" s="118"/>
      <c r="AF40" s="118"/>
      <c r="AG40" s="118"/>
      <c r="AH40" s="118"/>
      <c r="AI40" s="118"/>
      <c r="AJ40" s="118"/>
      <c r="AK40" s="118"/>
      <c r="AL40" s="118"/>
      <c r="AM40" s="118"/>
      <c r="AN40" s="118"/>
      <c r="AO40" s="118"/>
      <c r="AP40" s="118"/>
      <c r="AQ40" s="118"/>
      <c r="AR40" s="118"/>
      <c r="AS40" s="118"/>
      <c r="AT40" s="118"/>
      <c r="AU40" s="118"/>
      <c r="AV40" s="118"/>
      <c r="AW40" s="118"/>
      <c r="AX40" s="118"/>
      <c r="AY40" s="118"/>
    </row>
    <row r="41" spans="1:51" s="205" customFormat="1" ht="12.75" customHeight="1" x14ac:dyDescent="0.2">
      <c r="A41" s="118"/>
      <c r="B41" s="204"/>
      <c r="C41" s="199" t="s">
        <v>21</v>
      </c>
      <c r="D41" s="200" t="s">
        <v>193</v>
      </c>
      <c r="E41" s="216"/>
      <c r="F41" s="242"/>
      <c r="G41" s="195"/>
      <c r="H41" s="251">
        <v>5</v>
      </c>
      <c r="I41" s="194"/>
      <c r="J41" s="209"/>
      <c r="K41" s="193"/>
      <c r="L41" s="178"/>
      <c r="M41" s="195"/>
      <c r="N41" s="195"/>
      <c r="O41" s="195">
        <v>32</v>
      </c>
      <c r="P41" s="195"/>
      <c r="Q41" s="537"/>
      <c r="R41" s="530">
        <f>IF(SUM(I41:K41)+SUM(L41:P41)=0,"",SUM(I41:K41)+SUM(L41:P41))</f>
        <v>32</v>
      </c>
      <c r="S41" s="186" t="s">
        <v>271</v>
      </c>
      <c r="T41" s="186"/>
      <c r="U41" s="186"/>
      <c r="V41" s="186"/>
      <c r="W41" s="186"/>
      <c r="X41" s="186"/>
      <c r="Y41" s="186"/>
      <c r="Z41" s="198"/>
      <c r="AA41" s="118"/>
      <c r="AB41" s="118"/>
      <c r="AC41" s="118"/>
      <c r="AD41" s="118"/>
      <c r="AE41" s="118"/>
      <c r="AF41" s="118"/>
      <c r="AG41" s="118"/>
      <c r="AH41" s="118"/>
      <c r="AI41" s="118"/>
      <c r="AJ41" s="118"/>
      <c r="AK41" s="118"/>
      <c r="AL41" s="118"/>
      <c r="AM41" s="118"/>
      <c r="AN41" s="118"/>
      <c r="AO41" s="118"/>
      <c r="AP41" s="118"/>
      <c r="AQ41" s="118"/>
      <c r="AR41" s="118"/>
      <c r="AS41" s="118"/>
      <c r="AT41" s="118"/>
      <c r="AU41" s="118"/>
      <c r="AV41" s="118"/>
      <c r="AW41" s="118"/>
      <c r="AX41" s="118"/>
      <c r="AY41" s="118"/>
    </row>
    <row r="42" spans="1:51" s="205" customFormat="1" ht="12.75" customHeight="1" x14ac:dyDescent="0.2">
      <c r="A42" s="118"/>
      <c r="B42" s="204"/>
      <c r="C42" s="199" t="s">
        <v>21</v>
      </c>
      <c r="D42" s="200" t="s">
        <v>210</v>
      </c>
      <c r="E42" s="216"/>
      <c r="F42" s="242"/>
      <c r="G42" s="195"/>
      <c r="H42" s="251">
        <v>5</v>
      </c>
      <c r="I42" s="211"/>
      <c r="J42" s="212">
        <v>21</v>
      </c>
      <c r="K42" s="213"/>
      <c r="L42" s="211"/>
      <c r="M42" s="214"/>
      <c r="N42" s="214"/>
      <c r="O42" s="214">
        <v>32</v>
      </c>
      <c r="P42" s="214"/>
      <c r="Q42" s="538"/>
      <c r="R42" s="530">
        <f>IF(SUM(I42:K42)+SUM(L42:P42)=0,"",SUM(I42:K42)+SUM(L42:P42))</f>
        <v>53</v>
      </c>
      <c r="S42" s="186" t="s">
        <v>279</v>
      </c>
      <c r="T42" s="186"/>
      <c r="U42" s="186"/>
      <c r="V42" s="186"/>
      <c r="W42" s="186"/>
      <c r="X42" s="186"/>
      <c r="Y42" s="186"/>
      <c r="Z42" s="198"/>
      <c r="AA42" s="118"/>
      <c r="AB42" s="118"/>
      <c r="AC42" s="118"/>
      <c r="AD42" s="118"/>
      <c r="AE42" s="118"/>
      <c r="AF42" s="118"/>
      <c r="AG42" s="118"/>
      <c r="AH42" s="118"/>
      <c r="AI42" s="118"/>
      <c r="AJ42" s="118"/>
      <c r="AK42" s="118"/>
      <c r="AL42" s="118"/>
      <c r="AM42" s="118"/>
      <c r="AN42" s="118"/>
      <c r="AO42" s="118"/>
      <c r="AP42" s="118"/>
      <c r="AQ42" s="118"/>
      <c r="AR42" s="118"/>
      <c r="AS42" s="118"/>
      <c r="AT42" s="118"/>
      <c r="AU42" s="118"/>
      <c r="AV42" s="118"/>
      <c r="AW42" s="118"/>
      <c r="AX42" s="118"/>
      <c r="AY42" s="118"/>
    </row>
    <row r="43" spans="1:51" s="205" customFormat="1" ht="12.75" customHeight="1" x14ac:dyDescent="0.2">
      <c r="A43" s="118"/>
      <c r="B43" s="204"/>
      <c r="C43" s="188" t="s">
        <v>21</v>
      </c>
      <c r="D43" s="189" t="s">
        <v>210</v>
      </c>
      <c r="E43" s="216"/>
      <c r="F43" s="242"/>
      <c r="G43" s="195"/>
      <c r="H43" s="251">
        <v>5</v>
      </c>
      <c r="I43" s="211"/>
      <c r="J43" s="212"/>
      <c r="K43" s="213"/>
      <c r="L43" s="211"/>
      <c r="M43" s="214"/>
      <c r="N43" s="214"/>
      <c r="O43" s="214">
        <v>38</v>
      </c>
      <c r="P43" s="214"/>
      <c r="Q43" s="538"/>
      <c r="R43" s="530">
        <f>IF(SUM(I43:K43)+SUM(L43:P43)=0,"",SUM(I43:K43)+SUM(L43:P43))</f>
        <v>38</v>
      </c>
      <c r="S43" s="186" t="s">
        <v>273</v>
      </c>
      <c r="T43" s="186"/>
      <c r="U43" s="186"/>
      <c r="V43" s="186"/>
      <c r="W43" s="186"/>
      <c r="X43" s="186"/>
      <c r="Y43" s="186"/>
      <c r="Z43" s="198"/>
      <c r="AA43" s="118"/>
      <c r="AB43" s="118"/>
      <c r="AC43" s="118"/>
      <c r="AD43" s="118"/>
      <c r="AE43" s="118"/>
      <c r="AF43" s="118"/>
      <c r="AG43" s="118"/>
      <c r="AH43" s="118"/>
      <c r="AI43" s="118"/>
      <c r="AJ43" s="118"/>
      <c r="AK43" s="118"/>
      <c r="AL43" s="118"/>
      <c r="AM43" s="118"/>
      <c r="AN43" s="118"/>
      <c r="AO43" s="118"/>
      <c r="AP43" s="118"/>
      <c r="AQ43" s="118"/>
      <c r="AR43" s="118"/>
      <c r="AS43" s="118"/>
      <c r="AT43" s="118"/>
      <c r="AU43" s="118"/>
      <c r="AV43" s="118"/>
      <c r="AW43" s="118"/>
      <c r="AX43" s="118"/>
      <c r="AY43" s="118"/>
    </row>
    <row r="44" spans="1:51" s="205" customFormat="1" ht="12.75" customHeight="1" x14ac:dyDescent="0.2">
      <c r="A44" s="118"/>
      <c r="B44" s="204"/>
      <c r="C44" s="199" t="s">
        <v>21</v>
      </c>
      <c r="D44" s="200" t="s">
        <v>210</v>
      </c>
      <c r="E44" s="216"/>
      <c r="F44" s="216"/>
      <c r="G44" s="214"/>
      <c r="H44" s="251">
        <v>6</v>
      </c>
      <c r="I44" s="211"/>
      <c r="J44" s="212"/>
      <c r="K44" s="213"/>
      <c r="L44" s="211"/>
      <c r="M44" s="214"/>
      <c r="N44" s="214"/>
      <c r="O44" s="214">
        <v>13</v>
      </c>
      <c r="P44" s="214"/>
      <c r="Q44" s="538"/>
      <c r="R44" s="530">
        <f>IF(SUM(I44:K44)+SUM(L44:P44)=0,"",SUM(I44:K44)+SUM(L44:P44))</f>
        <v>13</v>
      </c>
      <c r="S44" s="186" t="s">
        <v>272</v>
      </c>
      <c r="T44" s="186"/>
      <c r="U44" s="186"/>
      <c r="V44" s="186"/>
      <c r="W44" s="186"/>
      <c r="X44" s="186"/>
      <c r="Y44" s="186"/>
      <c r="Z44" s="198"/>
      <c r="AA44" s="118"/>
      <c r="AB44" s="118"/>
      <c r="AC44" s="118"/>
      <c r="AD44" s="118"/>
      <c r="AE44" s="118"/>
      <c r="AF44" s="118"/>
      <c r="AG44" s="118"/>
      <c r="AH44" s="118"/>
      <c r="AI44" s="118"/>
      <c r="AJ44" s="118"/>
      <c r="AK44" s="118"/>
      <c r="AL44" s="118"/>
      <c r="AM44" s="118"/>
      <c r="AN44" s="118"/>
      <c r="AO44" s="118"/>
      <c r="AP44" s="118"/>
      <c r="AQ44" s="118"/>
      <c r="AR44" s="118"/>
      <c r="AS44" s="118"/>
      <c r="AT44" s="118"/>
      <c r="AU44" s="118"/>
      <c r="AV44" s="118"/>
      <c r="AW44" s="118"/>
      <c r="AX44" s="118"/>
      <c r="AY44" s="118"/>
    </row>
    <row r="45" spans="1:51" s="205" customFormat="1" ht="12.75" customHeight="1" x14ac:dyDescent="0.2">
      <c r="A45" s="118"/>
      <c r="B45" s="204"/>
      <c r="C45" s="199" t="s">
        <v>267</v>
      </c>
      <c r="D45" s="200" t="s">
        <v>210</v>
      </c>
      <c r="E45" s="216"/>
      <c r="F45" s="216"/>
      <c r="G45" s="214"/>
      <c r="H45" s="251">
        <v>6</v>
      </c>
      <c r="I45" s="211"/>
      <c r="J45" s="212"/>
      <c r="K45" s="213"/>
      <c r="L45" s="211"/>
      <c r="M45" s="214"/>
      <c r="N45" s="214"/>
      <c r="O45" s="214">
        <v>20</v>
      </c>
      <c r="P45" s="214"/>
      <c r="Q45" s="538"/>
      <c r="R45" s="530">
        <f>IF(SUM(I45:K45)+SUM(L45:P45)=0,"",SUM(I45:K45)+SUM(L45:P45))</f>
        <v>20</v>
      </c>
      <c r="S45" s="186" t="s">
        <v>274</v>
      </c>
      <c r="T45" s="186"/>
      <c r="U45" s="186"/>
      <c r="V45" s="186"/>
      <c r="W45" s="186"/>
      <c r="X45" s="186"/>
      <c r="Y45" s="186"/>
      <c r="Z45" s="198"/>
      <c r="AA45" s="118"/>
      <c r="AB45" s="118"/>
      <c r="AC45" s="118"/>
      <c r="AD45" s="118"/>
      <c r="AE45" s="118"/>
      <c r="AF45" s="118"/>
      <c r="AG45" s="118"/>
      <c r="AH45" s="118"/>
      <c r="AI45" s="118"/>
      <c r="AJ45" s="118"/>
      <c r="AK45" s="118"/>
      <c r="AL45" s="118"/>
      <c r="AM45" s="118"/>
      <c r="AN45" s="118"/>
      <c r="AO45" s="118"/>
      <c r="AP45" s="118"/>
      <c r="AQ45" s="118"/>
      <c r="AR45" s="118"/>
      <c r="AS45" s="118"/>
      <c r="AT45" s="118"/>
      <c r="AU45" s="118"/>
      <c r="AV45" s="118"/>
      <c r="AW45" s="118"/>
      <c r="AX45" s="118"/>
      <c r="AY45" s="118"/>
    </row>
    <row r="46" spans="1:51" s="205" customFormat="1" ht="12.75" customHeight="1" x14ac:dyDescent="0.2">
      <c r="A46" s="118"/>
      <c r="B46" s="173"/>
      <c r="C46" s="206" t="s">
        <v>21</v>
      </c>
      <c r="D46" s="200" t="s">
        <v>210</v>
      </c>
      <c r="E46" s="216"/>
      <c r="F46" s="216"/>
      <c r="G46" s="214"/>
      <c r="H46" s="251">
        <v>6</v>
      </c>
      <c r="I46" s="211"/>
      <c r="J46" s="212"/>
      <c r="K46" s="213"/>
      <c r="L46" s="211"/>
      <c r="M46" s="214"/>
      <c r="N46" s="214"/>
      <c r="O46" s="214">
        <v>17</v>
      </c>
      <c r="P46" s="214"/>
      <c r="Q46" s="538"/>
      <c r="R46" s="530">
        <f>IF(SUM(I46:K46)+SUM(L46:P46)=0,"",SUM(I46:K46)+SUM(L46:P46))</f>
        <v>17</v>
      </c>
      <c r="S46" s="186" t="s">
        <v>275</v>
      </c>
      <c r="T46" s="186"/>
      <c r="U46" s="186"/>
      <c r="V46" s="186"/>
      <c r="W46" s="186"/>
      <c r="X46" s="186"/>
      <c r="Y46" s="186"/>
      <c r="Z46" s="198"/>
      <c r="AA46" s="118"/>
      <c r="AB46" s="118"/>
      <c r="AC46" s="118"/>
      <c r="AD46" s="118"/>
      <c r="AE46" s="118"/>
      <c r="AF46" s="118"/>
      <c r="AG46" s="118"/>
      <c r="AH46" s="118"/>
      <c r="AI46" s="118"/>
      <c r="AJ46" s="118"/>
      <c r="AK46" s="118"/>
      <c r="AL46" s="118"/>
      <c r="AM46" s="118"/>
      <c r="AN46" s="118"/>
      <c r="AO46" s="118"/>
      <c r="AP46" s="118"/>
      <c r="AQ46" s="118"/>
      <c r="AR46" s="118"/>
      <c r="AS46" s="118"/>
      <c r="AT46" s="118"/>
      <c r="AU46" s="118"/>
      <c r="AV46" s="118"/>
      <c r="AW46" s="118"/>
      <c r="AX46" s="118"/>
      <c r="AY46" s="118"/>
    </row>
    <row r="47" spans="1:51" s="205" customFormat="1" ht="12.75" customHeight="1" x14ac:dyDescent="0.2">
      <c r="A47" s="118"/>
      <c r="B47" s="173"/>
      <c r="C47" s="206"/>
      <c r="D47" s="200"/>
      <c r="E47" s="216"/>
      <c r="F47" s="216"/>
      <c r="G47" s="214"/>
      <c r="H47" s="251"/>
      <c r="I47" s="211"/>
      <c r="J47" s="212"/>
      <c r="K47" s="213"/>
      <c r="L47" s="211"/>
      <c r="M47" s="214"/>
      <c r="N47" s="214"/>
      <c r="O47" s="214"/>
      <c r="P47" s="214"/>
      <c r="Q47" s="538"/>
      <c r="R47" s="530" t="str">
        <f t="shared" si="0"/>
        <v/>
      </c>
      <c r="S47" s="186"/>
      <c r="T47" s="186"/>
      <c r="U47" s="186"/>
      <c r="V47" s="186"/>
      <c r="W47" s="186"/>
      <c r="X47" s="186"/>
      <c r="Y47" s="186"/>
      <c r="Z47" s="198"/>
      <c r="AA47" s="118"/>
      <c r="AB47" s="118"/>
      <c r="AC47" s="118"/>
      <c r="AD47" s="118"/>
      <c r="AE47" s="118"/>
      <c r="AF47" s="118"/>
      <c r="AG47" s="118"/>
      <c r="AH47" s="118"/>
      <c r="AI47" s="118"/>
      <c r="AJ47" s="118"/>
      <c r="AK47" s="118"/>
      <c r="AL47" s="118"/>
      <c r="AM47" s="118"/>
      <c r="AN47" s="118"/>
      <c r="AO47" s="118"/>
      <c r="AP47" s="118"/>
      <c r="AQ47" s="118"/>
      <c r="AR47" s="118"/>
      <c r="AS47" s="118"/>
      <c r="AT47" s="118"/>
      <c r="AU47" s="118"/>
      <c r="AV47" s="118"/>
      <c r="AW47" s="118"/>
      <c r="AX47" s="118"/>
      <c r="AY47" s="118"/>
    </row>
    <row r="48" spans="1:51" s="205" customFormat="1" ht="12.75" customHeight="1" x14ac:dyDescent="0.2">
      <c r="A48" s="118"/>
      <c r="B48" s="173"/>
      <c r="C48" s="206" t="s">
        <v>21</v>
      </c>
      <c r="D48" s="200">
        <v>270</v>
      </c>
      <c r="E48" s="216">
        <v>19.82</v>
      </c>
      <c r="F48" s="216"/>
      <c r="G48" s="214"/>
      <c r="H48" s="215"/>
      <c r="I48" s="211"/>
      <c r="J48" s="212"/>
      <c r="K48" s="213"/>
      <c r="L48" s="211"/>
      <c r="M48" s="214"/>
      <c r="N48" s="214"/>
      <c r="O48" s="214"/>
      <c r="P48" s="214"/>
      <c r="Q48" s="538"/>
      <c r="R48" s="530" t="str">
        <f t="shared" si="0"/>
        <v/>
      </c>
      <c r="S48" s="186" t="s">
        <v>257</v>
      </c>
      <c r="T48" s="186"/>
      <c r="U48" s="186"/>
      <c r="V48" s="186"/>
      <c r="W48" s="186"/>
      <c r="X48" s="186"/>
      <c r="Y48" s="186"/>
      <c r="Z48" s="198"/>
      <c r="AA48" s="118"/>
      <c r="AB48" s="118"/>
      <c r="AC48" s="118"/>
      <c r="AD48" s="118"/>
      <c r="AE48" s="118"/>
      <c r="AF48" s="118"/>
      <c r="AG48" s="118"/>
      <c r="AH48" s="118"/>
      <c r="AI48" s="118"/>
      <c r="AJ48" s="118"/>
      <c r="AK48" s="118"/>
      <c r="AL48" s="118"/>
      <c r="AM48" s="118"/>
      <c r="AN48" s="118"/>
      <c r="AO48" s="118"/>
      <c r="AP48" s="118"/>
      <c r="AQ48" s="118"/>
      <c r="AR48" s="118"/>
      <c r="AS48" s="118"/>
      <c r="AT48" s="118"/>
      <c r="AU48" s="118"/>
      <c r="AV48" s="118"/>
      <c r="AW48" s="118"/>
      <c r="AX48" s="118"/>
      <c r="AY48" s="118"/>
    </row>
    <row r="49" spans="1:51" s="205" customFormat="1" ht="12.75" customHeight="1" x14ac:dyDescent="0.2">
      <c r="A49" s="118"/>
      <c r="B49" s="173"/>
      <c r="C49" s="206" t="s">
        <v>21</v>
      </c>
      <c r="D49" s="200" t="s">
        <v>193</v>
      </c>
      <c r="E49" s="216"/>
      <c r="F49" s="216"/>
      <c r="G49" s="214"/>
      <c r="H49" s="215">
        <v>5</v>
      </c>
      <c r="I49" s="211"/>
      <c r="J49" s="212">
        <v>7</v>
      </c>
      <c r="K49" s="213"/>
      <c r="L49" s="211"/>
      <c r="M49" s="214">
        <v>8</v>
      </c>
      <c r="N49" s="214"/>
      <c r="O49" s="214">
        <v>12</v>
      </c>
      <c r="P49" s="214"/>
      <c r="Q49" s="538"/>
      <c r="R49" s="530">
        <f>IF(SUM(I49:K49)+SUM(L49:P49)=0,"",SUM(I49:K49)+SUM(L49:P49))</f>
        <v>27</v>
      </c>
      <c r="S49" s="186" t="s">
        <v>258</v>
      </c>
      <c r="T49" s="186"/>
      <c r="U49" s="186"/>
      <c r="V49" s="186"/>
      <c r="W49" s="186"/>
      <c r="X49" s="186"/>
      <c r="Y49" s="186"/>
      <c r="Z49" s="198"/>
      <c r="AA49" s="118"/>
      <c r="AB49" s="118"/>
      <c r="AC49" s="118"/>
      <c r="AD49" s="118"/>
      <c r="AE49" s="118"/>
      <c r="AF49" s="118"/>
      <c r="AG49" s="118"/>
      <c r="AH49" s="118"/>
      <c r="AI49" s="118"/>
      <c r="AJ49" s="118"/>
      <c r="AK49" s="118"/>
      <c r="AL49" s="118"/>
      <c r="AM49" s="118"/>
      <c r="AN49" s="118"/>
      <c r="AO49" s="118"/>
      <c r="AP49" s="118"/>
      <c r="AQ49" s="118"/>
      <c r="AR49" s="118"/>
      <c r="AS49" s="118"/>
      <c r="AT49" s="118"/>
      <c r="AU49" s="118"/>
      <c r="AV49" s="118"/>
      <c r="AW49" s="118"/>
      <c r="AX49" s="118"/>
      <c r="AY49" s="118"/>
    </row>
    <row r="50" spans="1:51" s="205" customFormat="1" ht="12.75" customHeight="1" x14ac:dyDescent="0.2">
      <c r="A50" s="118"/>
      <c r="B50" s="173"/>
      <c r="C50" s="206" t="s">
        <v>21</v>
      </c>
      <c r="D50" s="200" t="s">
        <v>193</v>
      </c>
      <c r="E50" s="216"/>
      <c r="F50" s="216"/>
      <c r="G50" s="214"/>
      <c r="H50" s="215">
        <v>5</v>
      </c>
      <c r="I50" s="211"/>
      <c r="J50" s="212"/>
      <c r="K50" s="213"/>
      <c r="L50" s="211"/>
      <c r="M50" s="214"/>
      <c r="N50" s="214"/>
      <c r="O50" s="214">
        <v>6</v>
      </c>
      <c r="P50" s="214"/>
      <c r="Q50" s="538"/>
      <c r="R50" s="530">
        <f>IF(SUM(I50:K50)+SUM(L50:P50)=0,"",SUM(I50:K50)+SUM(L50:P50))</f>
        <v>6</v>
      </c>
      <c r="S50" s="186" t="s">
        <v>259</v>
      </c>
      <c r="T50" s="186"/>
      <c r="U50" s="186"/>
      <c r="V50" s="186"/>
      <c r="W50" s="186"/>
      <c r="X50" s="186"/>
      <c r="Y50" s="186"/>
      <c r="Z50" s="198"/>
      <c r="AA50" s="118"/>
      <c r="AB50" s="118"/>
      <c r="AC50" s="118"/>
      <c r="AD50" s="118"/>
      <c r="AE50" s="118"/>
      <c r="AF50" s="118"/>
      <c r="AG50" s="118"/>
      <c r="AH50" s="118"/>
      <c r="AI50" s="118"/>
      <c r="AJ50" s="118"/>
      <c r="AK50" s="118"/>
      <c r="AL50" s="118"/>
      <c r="AM50" s="118"/>
      <c r="AN50" s="118"/>
      <c r="AO50" s="118"/>
      <c r="AP50" s="118"/>
      <c r="AQ50" s="118"/>
      <c r="AR50" s="118"/>
      <c r="AS50" s="118"/>
      <c r="AT50" s="118"/>
      <c r="AU50" s="118"/>
      <c r="AV50" s="118"/>
      <c r="AW50" s="118"/>
      <c r="AX50" s="118"/>
      <c r="AY50" s="118"/>
    </row>
    <row r="51" spans="1:51" s="205" customFormat="1" ht="12.75" customHeight="1" x14ac:dyDescent="0.2">
      <c r="A51" s="118"/>
      <c r="B51" s="173"/>
      <c r="C51" s="206" t="s">
        <v>21</v>
      </c>
      <c r="D51" s="200" t="s">
        <v>210</v>
      </c>
      <c r="E51" s="216"/>
      <c r="F51" s="216"/>
      <c r="G51" s="252"/>
      <c r="H51" s="215">
        <v>6</v>
      </c>
      <c r="I51" s="211"/>
      <c r="J51" s="212"/>
      <c r="K51" s="213"/>
      <c r="L51" s="211">
        <v>8</v>
      </c>
      <c r="M51" s="214">
        <v>8</v>
      </c>
      <c r="N51" s="214">
        <v>6</v>
      </c>
      <c r="O51" s="214">
        <v>8</v>
      </c>
      <c r="P51" s="214"/>
      <c r="Q51" s="538"/>
      <c r="R51" s="530">
        <f>IF(SUM(I51:K51)+SUM(L51:P51)=0,"",SUM(I51:K51)+SUM(L51:P51))</f>
        <v>30</v>
      </c>
      <c r="S51" s="186" t="s">
        <v>260</v>
      </c>
      <c r="T51" s="186"/>
      <c r="U51" s="186"/>
      <c r="V51" s="186"/>
      <c r="W51" s="186"/>
      <c r="X51" s="186"/>
      <c r="Y51" s="186"/>
      <c r="Z51" s="198"/>
      <c r="AA51" s="118"/>
      <c r="AB51" s="118"/>
      <c r="AC51" s="118"/>
      <c r="AD51" s="118"/>
      <c r="AE51" s="118"/>
      <c r="AF51" s="118"/>
      <c r="AG51" s="118"/>
      <c r="AH51" s="118"/>
      <c r="AI51" s="118"/>
      <c r="AJ51" s="118"/>
      <c r="AK51" s="118"/>
      <c r="AL51" s="118"/>
      <c r="AM51" s="118"/>
      <c r="AN51" s="118"/>
      <c r="AO51" s="118"/>
      <c r="AP51" s="118"/>
      <c r="AQ51" s="118"/>
      <c r="AR51" s="118"/>
      <c r="AS51" s="118"/>
      <c r="AT51" s="118"/>
      <c r="AU51" s="118"/>
      <c r="AV51" s="118"/>
      <c r="AW51" s="118"/>
      <c r="AX51" s="118"/>
      <c r="AY51" s="118"/>
    </row>
    <row r="52" spans="1:51" s="205" customFormat="1" ht="12.75" customHeight="1" x14ac:dyDescent="0.2">
      <c r="A52" s="118"/>
      <c r="B52" s="173"/>
      <c r="C52" s="206" t="s">
        <v>21</v>
      </c>
      <c r="D52" s="200" t="s">
        <v>210</v>
      </c>
      <c r="E52" s="216"/>
      <c r="F52" s="216"/>
      <c r="G52" s="252"/>
      <c r="H52" s="215">
        <v>6</v>
      </c>
      <c r="I52" s="211"/>
      <c r="J52" s="212"/>
      <c r="K52" s="213"/>
      <c r="L52" s="211"/>
      <c r="M52" s="214"/>
      <c r="N52" s="214"/>
      <c r="O52" s="214">
        <v>5</v>
      </c>
      <c r="P52" s="214"/>
      <c r="Q52" s="538"/>
      <c r="R52" s="530">
        <f>IF(SUM(I52:K52)+SUM(L52:P52)=0,"",SUM(I52:K52)+SUM(L52:P52))</f>
        <v>5</v>
      </c>
      <c r="S52" s="186" t="s">
        <v>261</v>
      </c>
      <c r="T52" s="186"/>
      <c r="U52" s="186"/>
      <c r="V52" s="186"/>
      <c r="W52" s="186"/>
      <c r="X52" s="186"/>
      <c r="Y52" s="186"/>
      <c r="Z52" s="198"/>
      <c r="AA52" s="118"/>
      <c r="AB52" s="118"/>
      <c r="AC52" s="118"/>
      <c r="AD52" s="118"/>
      <c r="AE52" s="118"/>
      <c r="AF52" s="118"/>
      <c r="AG52" s="118"/>
      <c r="AH52" s="118"/>
      <c r="AI52" s="118"/>
      <c r="AJ52" s="118"/>
      <c r="AK52" s="118"/>
      <c r="AL52" s="118"/>
      <c r="AM52" s="118"/>
      <c r="AN52" s="118"/>
      <c r="AO52" s="118"/>
      <c r="AP52" s="118"/>
      <c r="AQ52" s="118"/>
      <c r="AR52" s="118"/>
      <c r="AS52" s="118"/>
      <c r="AT52" s="118"/>
      <c r="AU52" s="118"/>
      <c r="AV52" s="118"/>
      <c r="AW52" s="118"/>
      <c r="AX52" s="118"/>
      <c r="AY52" s="118"/>
    </row>
    <row r="53" spans="1:51" s="205" customFormat="1" ht="12.75" customHeight="1" x14ac:dyDescent="0.2">
      <c r="A53" s="118"/>
      <c r="B53" s="173"/>
      <c r="C53" s="206" t="s">
        <v>21</v>
      </c>
      <c r="D53" s="200" t="s">
        <v>210</v>
      </c>
      <c r="E53" s="216"/>
      <c r="F53" s="216"/>
      <c r="G53" s="252"/>
      <c r="H53" s="215">
        <v>5</v>
      </c>
      <c r="I53" s="211"/>
      <c r="J53" s="212">
        <v>4</v>
      </c>
      <c r="K53" s="213"/>
      <c r="L53" s="211"/>
      <c r="M53" s="214">
        <v>4</v>
      </c>
      <c r="N53" s="214"/>
      <c r="O53" s="214">
        <v>16</v>
      </c>
      <c r="P53" s="214"/>
      <c r="Q53" s="538"/>
      <c r="R53" s="530">
        <f>IF(SUM(I53:K53)+SUM(L53:P53)=0,"",SUM(I53:K53)+SUM(L53:P53))</f>
        <v>24</v>
      </c>
      <c r="S53" s="186" t="s">
        <v>262</v>
      </c>
      <c r="T53" s="186"/>
      <c r="U53" s="186"/>
      <c r="V53" s="186"/>
      <c r="W53" s="186"/>
      <c r="X53" s="186"/>
      <c r="Y53" s="186"/>
      <c r="Z53" s="198"/>
      <c r="AA53" s="118"/>
      <c r="AB53" s="118"/>
      <c r="AC53" s="118"/>
      <c r="AD53" s="118"/>
      <c r="AE53" s="118"/>
      <c r="AF53" s="118"/>
      <c r="AG53" s="118"/>
      <c r="AH53" s="118"/>
      <c r="AI53" s="118"/>
      <c r="AJ53" s="118"/>
      <c r="AK53" s="118"/>
      <c r="AL53" s="118"/>
      <c r="AM53" s="118"/>
      <c r="AN53" s="118"/>
      <c r="AO53" s="118"/>
      <c r="AP53" s="118"/>
      <c r="AQ53" s="118"/>
      <c r="AR53" s="118"/>
      <c r="AS53" s="118"/>
      <c r="AT53" s="118"/>
      <c r="AU53" s="118"/>
      <c r="AV53" s="118"/>
      <c r="AW53" s="118"/>
      <c r="AX53" s="118"/>
      <c r="AY53" s="118"/>
    </row>
    <row r="54" spans="1:51" s="205" customFormat="1" ht="12.75" customHeight="1" x14ac:dyDescent="0.2">
      <c r="A54" s="118"/>
      <c r="B54" s="173"/>
      <c r="C54" s="206" t="s">
        <v>21</v>
      </c>
      <c r="D54" s="200" t="s">
        <v>210</v>
      </c>
      <c r="E54" s="216"/>
      <c r="F54" s="216"/>
      <c r="G54" s="252"/>
      <c r="H54" s="215">
        <v>5</v>
      </c>
      <c r="I54" s="211"/>
      <c r="J54" s="212"/>
      <c r="K54" s="213"/>
      <c r="L54" s="211"/>
      <c r="M54" s="214">
        <v>4</v>
      </c>
      <c r="N54" s="214"/>
      <c r="O54" s="214">
        <v>4</v>
      </c>
      <c r="P54" s="214"/>
      <c r="Q54" s="538"/>
      <c r="R54" s="530">
        <f>IF(SUM(I54:K54)+SUM(L54:P54)=0,"",SUM(I54:K54)+SUM(L54:P54))</f>
        <v>8</v>
      </c>
      <c r="S54" s="186" t="s">
        <v>263</v>
      </c>
      <c r="T54" s="186"/>
      <c r="U54" s="186"/>
      <c r="V54" s="186"/>
      <c r="W54" s="186"/>
      <c r="X54" s="186"/>
      <c r="Y54" s="186"/>
      <c r="Z54" s="198"/>
      <c r="AA54" s="118"/>
      <c r="AB54" s="118"/>
      <c r="AC54" s="118"/>
      <c r="AD54" s="118"/>
      <c r="AE54" s="118"/>
      <c r="AF54" s="118"/>
      <c r="AG54" s="118"/>
      <c r="AH54" s="118"/>
      <c r="AI54" s="118"/>
      <c r="AJ54" s="118"/>
      <c r="AK54" s="118"/>
      <c r="AL54" s="118"/>
      <c r="AM54" s="118"/>
      <c r="AN54" s="118"/>
      <c r="AO54" s="118"/>
      <c r="AP54" s="118"/>
      <c r="AQ54" s="118"/>
      <c r="AR54" s="118"/>
      <c r="AS54" s="118"/>
      <c r="AT54" s="118"/>
      <c r="AU54" s="118"/>
      <c r="AV54" s="118"/>
      <c r="AW54" s="118"/>
      <c r="AX54" s="118"/>
      <c r="AY54" s="118"/>
    </row>
    <row r="55" spans="1:51" s="205" customFormat="1" ht="12.75" customHeight="1" x14ac:dyDescent="0.2">
      <c r="A55" s="118"/>
      <c r="B55" s="173"/>
      <c r="C55" s="206" t="s">
        <v>21</v>
      </c>
      <c r="D55" s="200" t="s">
        <v>193</v>
      </c>
      <c r="E55" s="216"/>
      <c r="F55" s="216"/>
      <c r="G55" s="252"/>
      <c r="H55" s="215">
        <v>6</v>
      </c>
      <c r="I55" s="211"/>
      <c r="J55" s="212"/>
      <c r="K55" s="213"/>
      <c r="L55" s="211">
        <v>9</v>
      </c>
      <c r="M55" s="214">
        <v>9</v>
      </c>
      <c r="N55" s="214"/>
      <c r="O55" s="214">
        <v>9</v>
      </c>
      <c r="P55" s="214"/>
      <c r="Q55" s="538"/>
      <c r="R55" s="530">
        <f>IF(SUM(I55:K55)+SUM(L55:P55)=0,"",SUM(I55:K55)+SUM(L55:P55))</f>
        <v>27</v>
      </c>
      <c r="S55" s="186" t="s">
        <v>264</v>
      </c>
      <c r="T55" s="186"/>
      <c r="U55" s="186"/>
      <c r="V55" s="186"/>
      <c r="W55" s="186"/>
      <c r="X55" s="186"/>
      <c r="Y55" s="186"/>
      <c r="Z55" s="198"/>
      <c r="AA55" s="118"/>
      <c r="AB55" s="118"/>
      <c r="AC55" s="118"/>
      <c r="AD55" s="118"/>
      <c r="AE55" s="118"/>
      <c r="AF55" s="118"/>
      <c r="AG55" s="118"/>
      <c r="AH55" s="118"/>
      <c r="AI55" s="118"/>
      <c r="AJ55" s="118"/>
      <c r="AK55" s="118"/>
      <c r="AL55" s="118"/>
      <c r="AM55" s="118"/>
      <c r="AN55" s="118"/>
      <c r="AO55" s="118"/>
      <c r="AP55" s="118"/>
      <c r="AQ55" s="118"/>
      <c r="AR55" s="118"/>
      <c r="AS55" s="118"/>
      <c r="AT55" s="118"/>
      <c r="AU55" s="118"/>
      <c r="AV55" s="118"/>
      <c r="AW55" s="118"/>
      <c r="AX55" s="118"/>
      <c r="AY55" s="118"/>
    </row>
    <row r="56" spans="1:51" s="205" customFormat="1" ht="12.75" customHeight="1" x14ac:dyDescent="0.2">
      <c r="A56" s="118"/>
      <c r="B56" s="173"/>
      <c r="C56" s="206" t="s">
        <v>21</v>
      </c>
      <c r="D56" s="200" t="s">
        <v>193</v>
      </c>
      <c r="E56" s="216"/>
      <c r="F56" s="216"/>
      <c r="G56" s="252"/>
      <c r="H56" s="215">
        <v>6</v>
      </c>
      <c r="I56" s="211"/>
      <c r="J56" s="212"/>
      <c r="K56" s="213"/>
      <c r="L56" s="211"/>
      <c r="M56" s="214"/>
      <c r="N56" s="214"/>
      <c r="O56" s="214">
        <v>6</v>
      </c>
      <c r="P56" s="214"/>
      <c r="Q56" s="538"/>
      <c r="R56" s="530">
        <f>IF(SUM(I56:K56)+SUM(L56:P56)=0,"",SUM(I56:K56)+SUM(L56:P56))</f>
        <v>6</v>
      </c>
      <c r="S56" s="186" t="s">
        <v>265</v>
      </c>
      <c r="T56" s="186"/>
      <c r="U56" s="186"/>
      <c r="V56" s="186"/>
      <c r="W56" s="186"/>
      <c r="X56" s="186"/>
      <c r="Y56" s="186"/>
      <c r="Z56" s="198"/>
      <c r="AA56" s="118"/>
      <c r="AB56" s="118"/>
      <c r="AC56" s="118"/>
      <c r="AD56" s="118"/>
      <c r="AE56" s="118"/>
      <c r="AF56" s="118"/>
      <c r="AG56" s="118"/>
      <c r="AH56" s="118"/>
      <c r="AI56" s="118"/>
      <c r="AJ56" s="118"/>
      <c r="AK56" s="118"/>
      <c r="AL56" s="118"/>
      <c r="AM56" s="118"/>
      <c r="AN56" s="118"/>
      <c r="AO56" s="118"/>
      <c r="AP56" s="118"/>
      <c r="AQ56" s="118"/>
      <c r="AR56" s="118"/>
      <c r="AS56" s="118"/>
      <c r="AT56" s="118"/>
      <c r="AU56" s="118"/>
      <c r="AV56" s="118"/>
      <c r="AW56" s="118"/>
      <c r="AX56" s="118"/>
      <c r="AY56" s="118"/>
    </row>
    <row r="57" spans="1:51" s="205" customFormat="1" ht="12.75" customHeight="1" x14ac:dyDescent="0.2">
      <c r="A57" s="118"/>
      <c r="B57" s="173"/>
      <c r="C57" s="206"/>
      <c r="D57" s="200"/>
      <c r="E57" s="216"/>
      <c r="F57" s="216"/>
      <c r="G57" s="252"/>
      <c r="H57" s="215"/>
      <c r="I57" s="211"/>
      <c r="J57" s="212"/>
      <c r="K57" s="213"/>
      <c r="L57" s="211"/>
      <c r="M57" s="214"/>
      <c r="N57" s="214"/>
      <c r="O57" s="214"/>
      <c r="P57" s="214"/>
      <c r="Q57" s="538"/>
      <c r="R57" s="530" t="str">
        <f t="shared" si="0"/>
        <v/>
      </c>
      <c r="S57" s="186"/>
      <c r="T57" s="186"/>
      <c r="U57" s="186"/>
      <c r="V57" s="186"/>
      <c r="W57" s="186"/>
      <c r="X57" s="186"/>
      <c r="Y57" s="186"/>
      <c r="Z57" s="198"/>
      <c r="AA57" s="118"/>
      <c r="AB57" s="118"/>
      <c r="AC57" s="118"/>
      <c r="AD57" s="118"/>
      <c r="AE57" s="118"/>
      <c r="AF57" s="118"/>
      <c r="AG57" s="118"/>
      <c r="AH57" s="118"/>
      <c r="AI57" s="118"/>
      <c r="AJ57" s="118"/>
      <c r="AK57" s="118"/>
      <c r="AL57" s="118"/>
      <c r="AM57" s="118"/>
      <c r="AN57" s="118"/>
      <c r="AO57" s="118"/>
      <c r="AP57" s="118"/>
      <c r="AQ57" s="118"/>
      <c r="AR57" s="118"/>
      <c r="AS57" s="118"/>
      <c r="AT57" s="118"/>
      <c r="AU57" s="118"/>
      <c r="AV57" s="118"/>
      <c r="AW57" s="118"/>
      <c r="AX57" s="118"/>
      <c r="AY57" s="118"/>
    </row>
    <row r="58" spans="1:51" s="205" customFormat="1" ht="12.75" customHeight="1" x14ac:dyDescent="0.2">
      <c r="A58" s="118"/>
      <c r="B58" s="173"/>
      <c r="C58" s="206" t="s">
        <v>21</v>
      </c>
      <c r="D58" s="200">
        <v>270</v>
      </c>
      <c r="E58" s="216">
        <v>27.38</v>
      </c>
      <c r="F58" s="216"/>
      <c r="G58" s="252"/>
      <c r="H58" s="215"/>
      <c r="I58" s="211"/>
      <c r="J58" s="212"/>
      <c r="K58" s="213"/>
      <c r="L58" s="211"/>
      <c r="M58" s="214"/>
      <c r="N58" s="214"/>
      <c r="O58" s="214"/>
      <c r="P58" s="214"/>
      <c r="Q58" s="538"/>
      <c r="R58" s="530" t="str">
        <f t="shared" si="0"/>
        <v/>
      </c>
      <c r="S58" s="186" t="s">
        <v>288</v>
      </c>
      <c r="T58" s="186"/>
      <c r="U58" s="186"/>
      <c r="V58" s="186"/>
      <c r="W58" s="186"/>
      <c r="X58" s="186"/>
      <c r="Y58" s="186"/>
      <c r="Z58" s="198"/>
      <c r="AA58" s="118"/>
      <c r="AB58" s="118"/>
      <c r="AC58" s="118"/>
      <c r="AD58" s="118"/>
      <c r="AE58" s="118"/>
      <c r="AF58" s="118"/>
      <c r="AG58" s="118"/>
      <c r="AH58" s="118"/>
      <c r="AI58" s="118"/>
      <c r="AJ58" s="118"/>
      <c r="AK58" s="118"/>
      <c r="AL58" s="118"/>
      <c r="AM58" s="118"/>
      <c r="AN58" s="118"/>
      <c r="AO58" s="118"/>
      <c r="AP58" s="118"/>
      <c r="AQ58" s="118"/>
      <c r="AR58" s="118"/>
      <c r="AS58" s="118"/>
      <c r="AT58" s="118"/>
      <c r="AU58" s="118"/>
      <c r="AV58" s="118"/>
      <c r="AW58" s="118"/>
      <c r="AX58" s="118"/>
      <c r="AY58" s="118"/>
    </row>
    <row r="59" spans="1:51" s="205" customFormat="1" ht="12.75" customHeight="1" x14ac:dyDescent="0.2">
      <c r="A59" s="118"/>
      <c r="B59" s="173"/>
      <c r="C59" s="218" t="s">
        <v>21</v>
      </c>
      <c r="D59" s="210" t="s">
        <v>193</v>
      </c>
      <c r="E59" s="216"/>
      <c r="F59" s="216"/>
      <c r="G59" s="252"/>
      <c r="H59" s="215">
        <v>5</v>
      </c>
      <c r="I59" s="211"/>
      <c r="J59" s="212"/>
      <c r="K59" s="213"/>
      <c r="L59" s="211"/>
      <c r="M59" s="214"/>
      <c r="N59" s="214"/>
      <c r="O59" s="214">
        <v>15</v>
      </c>
      <c r="P59" s="214"/>
      <c r="Q59" s="538"/>
      <c r="R59" s="530">
        <f>IF(SUM(I59:K59)+SUM(L59:P59)=0,"",SUM(I59:K59)+SUM(L59:P59))</f>
        <v>15</v>
      </c>
      <c r="S59" s="121" t="s">
        <v>289</v>
      </c>
      <c r="T59" s="186"/>
      <c r="U59" s="186"/>
      <c r="V59" s="186"/>
      <c r="W59" s="186"/>
      <c r="X59" s="186"/>
      <c r="Y59" s="186"/>
      <c r="Z59" s="198"/>
      <c r="AA59" s="118"/>
      <c r="AB59" s="118"/>
      <c r="AC59" s="118"/>
      <c r="AD59" s="118"/>
      <c r="AE59" s="118"/>
      <c r="AF59" s="118"/>
      <c r="AG59" s="118"/>
      <c r="AH59" s="118"/>
      <c r="AI59" s="118"/>
      <c r="AJ59" s="118"/>
      <c r="AK59" s="118"/>
      <c r="AL59" s="118"/>
      <c r="AM59" s="118"/>
      <c r="AN59" s="118"/>
      <c r="AO59" s="118"/>
      <c r="AP59" s="118"/>
      <c r="AQ59" s="118"/>
      <c r="AR59" s="118"/>
      <c r="AS59" s="118"/>
      <c r="AT59" s="118"/>
      <c r="AU59" s="118"/>
      <c r="AV59" s="118"/>
      <c r="AW59" s="118"/>
      <c r="AX59" s="118"/>
      <c r="AY59" s="118"/>
    </row>
    <row r="60" spans="1:51" s="205" customFormat="1" ht="12.75" customHeight="1" x14ac:dyDescent="0.2">
      <c r="A60" s="118"/>
      <c r="B60" s="173"/>
      <c r="C60" s="218" t="s">
        <v>21</v>
      </c>
      <c r="D60" s="210" t="s">
        <v>210</v>
      </c>
      <c r="E60" s="216"/>
      <c r="F60" s="216"/>
      <c r="G60" s="252"/>
      <c r="H60" s="215">
        <v>5</v>
      </c>
      <c r="I60" s="211"/>
      <c r="J60" s="212"/>
      <c r="K60" s="213"/>
      <c r="L60" s="211"/>
      <c r="M60" s="214"/>
      <c r="N60" s="214"/>
      <c r="O60" s="214">
        <v>35</v>
      </c>
      <c r="P60" s="214"/>
      <c r="Q60" s="538"/>
      <c r="R60" s="530">
        <f>IF(SUM(I60:K60)+SUM(L60:P60)=0,"",SUM(I60:K60)+SUM(L60:P60))</f>
        <v>35</v>
      </c>
      <c r="S60" s="186" t="s">
        <v>290</v>
      </c>
      <c r="T60" s="186"/>
      <c r="U60" s="186"/>
      <c r="V60" s="186"/>
      <c r="W60" s="186"/>
      <c r="X60" s="186"/>
      <c r="Y60" s="186"/>
      <c r="Z60" s="198"/>
      <c r="AA60" s="118"/>
      <c r="AB60" s="118"/>
      <c r="AC60" s="118"/>
      <c r="AD60" s="118"/>
      <c r="AE60" s="118"/>
      <c r="AF60" s="118"/>
      <c r="AG60" s="118"/>
      <c r="AH60" s="118"/>
      <c r="AI60" s="118"/>
      <c r="AJ60" s="118"/>
      <c r="AK60" s="118"/>
      <c r="AL60" s="118"/>
      <c r="AM60" s="118"/>
      <c r="AN60" s="118"/>
      <c r="AO60" s="118"/>
      <c r="AP60" s="118"/>
      <c r="AQ60" s="118"/>
      <c r="AR60" s="118"/>
      <c r="AS60" s="118"/>
      <c r="AT60" s="118"/>
      <c r="AU60" s="118"/>
      <c r="AV60" s="118"/>
      <c r="AW60" s="118"/>
      <c r="AX60" s="118"/>
      <c r="AY60" s="118"/>
    </row>
    <row r="61" spans="1:51" s="205" customFormat="1" ht="12.75" customHeight="1" x14ac:dyDescent="0.2">
      <c r="A61" s="118"/>
      <c r="B61" s="173"/>
      <c r="C61" s="218" t="s">
        <v>21</v>
      </c>
      <c r="D61" s="210" t="s">
        <v>210</v>
      </c>
      <c r="E61" s="216"/>
      <c r="F61" s="216"/>
      <c r="G61" s="252"/>
      <c r="H61" s="215">
        <v>6</v>
      </c>
      <c r="I61" s="211"/>
      <c r="J61" s="212"/>
      <c r="K61" s="213"/>
      <c r="L61" s="211"/>
      <c r="M61" s="214">
        <v>14</v>
      </c>
      <c r="N61" s="214">
        <v>7</v>
      </c>
      <c r="O61" s="214">
        <v>22</v>
      </c>
      <c r="P61" s="214"/>
      <c r="Q61" s="538"/>
      <c r="R61" s="530">
        <f>IF(SUM(I61:K61)+SUM(L61:P61)=0,"",SUM(I61:K61)+SUM(L61:P61))</f>
        <v>43</v>
      </c>
      <c r="S61" s="186" t="s">
        <v>291</v>
      </c>
      <c r="T61" s="186"/>
      <c r="U61" s="186"/>
      <c r="V61" s="186"/>
      <c r="W61" s="186"/>
      <c r="X61" s="186"/>
      <c r="Y61" s="186"/>
      <c r="Z61" s="198"/>
      <c r="AA61" s="118"/>
      <c r="AB61" s="118"/>
      <c r="AC61" s="118"/>
      <c r="AD61" s="118"/>
      <c r="AE61" s="118"/>
      <c r="AF61" s="118"/>
      <c r="AG61" s="118"/>
      <c r="AH61" s="118"/>
      <c r="AI61" s="118"/>
      <c r="AJ61" s="118"/>
      <c r="AK61" s="118"/>
      <c r="AL61" s="118"/>
      <c r="AM61" s="118"/>
      <c r="AN61" s="118"/>
      <c r="AO61" s="118"/>
      <c r="AP61" s="118"/>
      <c r="AQ61" s="118"/>
      <c r="AR61" s="118"/>
      <c r="AS61" s="118"/>
      <c r="AT61" s="118"/>
      <c r="AU61" s="118"/>
      <c r="AV61" s="118"/>
      <c r="AW61" s="118"/>
      <c r="AX61" s="118"/>
      <c r="AY61" s="118"/>
    </row>
    <row r="62" spans="1:51" s="205" customFormat="1" ht="12.75" customHeight="1" x14ac:dyDescent="0.2">
      <c r="A62" s="118"/>
      <c r="B62" s="173"/>
      <c r="C62" s="218" t="s">
        <v>21</v>
      </c>
      <c r="D62" s="210" t="s">
        <v>210</v>
      </c>
      <c r="E62" s="216"/>
      <c r="F62" s="216"/>
      <c r="G62" s="252"/>
      <c r="H62" s="215">
        <v>5</v>
      </c>
      <c r="I62" s="211"/>
      <c r="J62" s="212"/>
      <c r="K62" s="213"/>
      <c r="L62" s="211"/>
      <c r="M62" s="214">
        <v>30</v>
      </c>
      <c r="N62" s="214"/>
      <c r="O62" s="214">
        <v>19</v>
      </c>
      <c r="P62" s="214"/>
      <c r="Q62" s="538"/>
      <c r="R62" s="530">
        <f>IF(SUM(I62:K62)+SUM(L62:P62)=0,"",SUM(I62:K62)+SUM(L62:P62))</f>
        <v>49</v>
      </c>
      <c r="S62" s="186" t="s">
        <v>293</v>
      </c>
      <c r="T62" s="186"/>
      <c r="U62" s="186"/>
      <c r="V62" s="186"/>
      <c r="W62" s="186"/>
      <c r="X62" s="186"/>
      <c r="Y62" s="186"/>
      <c r="Z62" s="198"/>
      <c r="AA62" s="118"/>
      <c r="AB62" s="118"/>
      <c r="AC62" s="118"/>
      <c r="AD62" s="118"/>
      <c r="AE62" s="118"/>
      <c r="AF62" s="118"/>
      <c r="AG62" s="118"/>
      <c r="AH62" s="118"/>
      <c r="AI62" s="118"/>
      <c r="AJ62" s="118"/>
      <c r="AK62" s="118"/>
      <c r="AL62" s="118"/>
      <c r="AM62" s="118"/>
      <c r="AN62" s="118"/>
      <c r="AO62" s="118"/>
      <c r="AP62" s="118"/>
      <c r="AQ62" s="118"/>
      <c r="AR62" s="118"/>
      <c r="AS62" s="118"/>
      <c r="AT62" s="118"/>
      <c r="AU62" s="118"/>
      <c r="AV62" s="118"/>
      <c r="AW62" s="118"/>
      <c r="AX62" s="118"/>
      <c r="AY62" s="118"/>
    </row>
    <row r="63" spans="1:51" ht="12.75" customHeight="1" x14ac:dyDescent="0.2">
      <c r="B63" s="173"/>
      <c r="C63" s="218" t="s">
        <v>21</v>
      </c>
      <c r="D63" s="210" t="s">
        <v>193</v>
      </c>
      <c r="E63" s="216"/>
      <c r="F63" s="216"/>
      <c r="G63" s="252"/>
      <c r="H63" s="215">
        <v>5</v>
      </c>
      <c r="I63" s="211"/>
      <c r="J63" s="212"/>
      <c r="K63" s="213"/>
      <c r="L63" s="211"/>
      <c r="M63" s="214">
        <v>5</v>
      </c>
      <c r="N63" s="214"/>
      <c r="O63" s="214">
        <v>37</v>
      </c>
      <c r="P63" s="214"/>
      <c r="Q63" s="538"/>
      <c r="R63" s="530">
        <f>IF(SUM(I63:K63)+SUM(L63:P63)=0,"",SUM(I63:K63)+SUM(L63:P63))</f>
        <v>42</v>
      </c>
      <c r="S63" s="186" t="s">
        <v>294</v>
      </c>
      <c r="T63" s="186"/>
      <c r="U63" s="186"/>
      <c r="V63" s="186"/>
      <c r="W63" s="186"/>
      <c r="X63" s="186"/>
      <c r="Y63" s="186"/>
      <c r="Z63" s="198"/>
    </row>
    <row r="64" spans="1:51" ht="12.75" customHeight="1" x14ac:dyDescent="0.2">
      <c r="B64" s="173"/>
      <c r="C64" s="218" t="s">
        <v>21</v>
      </c>
      <c r="D64" s="210" t="s">
        <v>193</v>
      </c>
      <c r="E64" s="216"/>
      <c r="F64" s="216"/>
      <c r="G64" s="252"/>
      <c r="H64" s="215">
        <v>6</v>
      </c>
      <c r="I64" s="211"/>
      <c r="J64" s="212"/>
      <c r="K64" s="213"/>
      <c r="L64" s="211"/>
      <c r="M64" s="214">
        <v>60</v>
      </c>
      <c r="N64" s="214">
        <v>11</v>
      </c>
      <c r="O64" s="214">
        <v>22</v>
      </c>
      <c r="P64" s="214"/>
      <c r="Q64" s="538"/>
      <c r="R64" s="530">
        <f>IF(SUM(I64:K64)+SUM(L64:P64)=0,"",SUM(I64:K64)+SUM(L64:P64))</f>
        <v>93</v>
      </c>
      <c r="S64" s="186" t="s">
        <v>292</v>
      </c>
      <c r="T64" s="186"/>
      <c r="U64" s="186"/>
      <c r="V64" s="186"/>
      <c r="W64" s="186"/>
      <c r="X64" s="186"/>
      <c r="Y64" s="186"/>
      <c r="Z64" s="198"/>
    </row>
    <row r="65" spans="2:26" ht="12.75" customHeight="1" x14ac:dyDescent="0.2">
      <c r="B65" s="173"/>
      <c r="C65" s="218"/>
      <c r="D65" s="210"/>
      <c r="E65" s="216"/>
      <c r="F65" s="216"/>
      <c r="G65" s="252"/>
      <c r="H65" s="215"/>
      <c r="I65" s="211"/>
      <c r="J65" s="212"/>
      <c r="K65" s="213"/>
      <c r="L65" s="211"/>
      <c r="M65" s="214"/>
      <c r="N65" s="214"/>
      <c r="O65" s="214"/>
      <c r="P65" s="214"/>
      <c r="Q65" s="538"/>
      <c r="R65" s="530" t="str">
        <f t="shared" si="0"/>
        <v/>
      </c>
      <c r="S65" s="186"/>
      <c r="T65" s="186"/>
      <c r="U65" s="186"/>
      <c r="V65" s="186"/>
      <c r="W65" s="186"/>
      <c r="X65" s="186"/>
      <c r="Y65" s="186"/>
      <c r="Z65" s="198"/>
    </row>
    <row r="66" spans="2:26" ht="12.75" customHeight="1" x14ac:dyDescent="0.2">
      <c r="B66" s="173"/>
      <c r="C66" s="218"/>
      <c r="D66" s="210"/>
      <c r="E66" s="216"/>
      <c r="F66" s="216"/>
      <c r="G66" s="252"/>
      <c r="H66" s="215"/>
      <c r="I66" s="211"/>
      <c r="J66" s="212"/>
      <c r="K66" s="213"/>
      <c r="L66" s="211"/>
      <c r="M66" s="214"/>
      <c r="N66" s="214"/>
      <c r="O66" s="214"/>
      <c r="P66" s="214"/>
      <c r="Q66" s="538"/>
      <c r="R66" s="530" t="str">
        <f t="shared" si="0"/>
        <v/>
      </c>
      <c r="S66" s="186"/>
      <c r="T66" s="186"/>
      <c r="U66" s="186"/>
      <c r="V66" s="186"/>
      <c r="W66" s="186"/>
      <c r="X66" s="186"/>
      <c r="Y66" s="186"/>
      <c r="Z66" s="198"/>
    </row>
    <row r="67" spans="2:26" ht="12.75" customHeight="1" x14ac:dyDescent="0.2">
      <c r="B67" s="173"/>
      <c r="C67" s="218"/>
      <c r="D67" s="210"/>
      <c r="E67" s="216"/>
      <c r="F67" s="216"/>
      <c r="G67" s="252"/>
      <c r="H67" s="215"/>
      <c r="I67" s="211"/>
      <c r="J67" s="212"/>
      <c r="K67" s="213"/>
      <c r="L67" s="211"/>
      <c r="M67" s="214"/>
      <c r="N67" s="214"/>
      <c r="O67" s="214"/>
      <c r="P67" s="214"/>
      <c r="Q67" s="538"/>
      <c r="R67" s="530" t="str">
        <f t="shared" si="0"/>
        <v/>
      </c>
      <c r="S67" s="186"/>
      <c r="T67" s="186"/>
      <c r="U67" s="186"/>
      <c r="V67" s="186"/>
      <c r="W67" s="186"/>
      <c r="X67" s="186"/>
      <c r="Y67" s="186"/>
      <c r="Z67" s="198"/>
    </row>
    <row r="68" spans="2:26" ht="12.75" customHeight="1" x14ac:dyDescent="0.2">
      <c r="B68" s="173"/>
      <c r="C68" s="218"/>
      <c r="D68" s="210"/>
      <c r="E68" s="216"/>
      <c r="F68" s="216"/>
      <c r="G68" s="252"/>
      <c r="H68" s="215"/>
      <c r="I68" s="211"/>
      <c r="J68" s="212"/>
      <c r="K68" s="213"/>
      <c r="L68" s="211"/>
      <c r="M68" s="214"/>
      <c r="N68" s="217"/>
      <c r="O68" s="214"/>
      <c r="P68" s="214"/>
      <c r="Q68" s="538"/>
      <c r="R68" s="530" t="str">
        <f t="shared" si="0"/>
        <v/>
      </c>
      <c r="S68" s="186"/>
      <c r="T68" s="186"/>
      <c r="U68" s="186"/>
      <c r="V68" s="186"/>
      <c r="W68" s="186"/>
      <c r="X68" s="186"/>
      <c r="Y68" s="186"/>
      <c r="Z68" s="198"/>
    </row>
    <row r="69" spans="2:26" ht="12.75" customHeight="1" x14ac:dyDescent="0.2">
      <c r="B69" s="173"/>
      <c r="C69" s="218"/>
      <c r="D69" s="210"/>
      <c r="E69" s="216"/>
      <c r="F69" s="216"/>
      <c r="G69" s="252"/>
      <c r="H69" s="215"/>
      <c r="I69" s="211"/>
      <c r="J69" s="212"/>
      <c r="K69" s="213"/>
      <c r="L69" s="211"/>
      <c r="M69" s="214"/>
      <c r="N69" s="217"/>
      <c r="O69" s="214"/>
      <c r="P69" s="214"/>
      <c r="Q69" s="538"/>
      <c r="R69" s="530" t="str">
        <f t="shared" si="0"/>
        <v/>
      </c>
      <c r="S69" s="186"/>
      <c r="T69" s="186"/>
      <c r="U69" s="186"/>
      <c r="V69" s="186"/>
      <c r="W69" s="186"/>
      <c r="X69" s="186"/>
      <c r="Y69" s="186"/>
      <c r="Z69" s="198"/>
    </row>
    <row r="70" spans="2:26" ht="12.75" customHeight="1" x14ac:dyDescent="0.2">
      <c r="B70" s="173"/>
      <c r="C70" s="218"/>
      <c r="D70" s="210"/>
      <c r="E70" s="216"/>
      <c r="F70" s="216"/>
      <c r="G70" s="252"/>
      <c r="H70" s="215"/>
      <c r="I70" s="211"/>
      <c r="J70" s="212"/>
      <c r="K70" s="213"/>
      <c r="L70" s="211"/>
      <c r="M70" s="214"/>
      <c r="N70" s="217"/>
      <c r="O70" s="214"/>
      <c r="P70" s="214"/>
      <c r="Q70" s="538"/>
      <c r="R70" s="530" t="str">
        <f t="shared" si="0"/>
        <v/>
      </c>
      <c r="S70" s="186"/>
      <c r="T70" s="186"/>
      <c r="U70" s="186"/>
      <c r="V70" s="186"/>
      <c r="W70" s="186"/>
      <c r="X70" s="186"/>
      <c r="Y70" s="186"/>
      <c r="Z70" s="198"/>
    </row>
    <row r="71" spans="2:26" ht="12.75" customHeight="1" x14ac:dyDescent="0.2">
      <c r="B71" s="173"/>
      <c r="C71" s="218"/>
      <c r="D71" s="210"/>
      <c r="E71" s="216"/>
      <c r="F71" s="216"/>
      <c r="G71" s="252"/>
      <c r="H71" s="215"/>
      <c r="I71" s="211"/>
      <c r="J71" s="212"/>
      <c r="K71" s="213"/>
      <c r="L71" s="211"/>
      <c r="M71" s="214"/>
      <c r="N71" s="217"/>
      <c r="O71" s="214"/>
      <c r="P71" s="214"/>
      <c r="Q71" s="538"/>
      <c r="R71" s="530" t="str">
        <f t="shared" si="0"/>
        <v/>
      </c>
      <c r="S71" s="186"/>
      <c r="T71" s="186"/>
      <c r="U71" s="186"/>
      <c r="V71" s="186"/>
      <c r="W71" s="186"/>
      <c r="X71" s="186"/>
      <c r="Y71" s="186"/>
      <c r="Z71" s="198"/>
    </row>
    <row r="72" spans="2:26" ht="12.75" customHeight="1" x14ac:dyDescent="0.2">
      <c r="B72" s="173"/>
      <c r="C72" s="218"/>
      <c r="D72" s="210"/>
      <c r="E72" s="216"/>
      <c r="F72" s="216"/>
      <c r="G72" s="252"/>
      <c r="H72" s="215"/>
      <c r="I72" s="211"/>
      <c r="J72" s="212"/>
      <c r="K72" s="213"/>
      <c r="L72" s="211"/>
      <c r="M72" s="214"/>
      <c r="N72" s="217"/>
      <c r="O72" s="214"/>
      <c r="P72" s="214"/>
      <c r="Q72" s="538"/>
      <c r="R72" s="530" t="str">
        <f t="shared" si="0"/>
        <v/>
      </c>
      <c r="S72" s="186"/>
      <c r="T72" s="186"/>
      <c r="U72" s="186"/>
      <c r="V72" s="186"/>
      <c r="W72" s="186"/>
      <c r="X72" s="186"/>
      <c r="Y72" s="186"/>
      <c r="Z72" s="198"/>
    </row>
    <row r="73" spans="2:26" ht="12.75" customHeight="1" thickBot="1" x14ac:dyDescent="0.25">
      <c r="B73" s="173"/>
      <c r="C73" s="219"/>
      <c r="D73" s="220"/>
      <c r="E73" s="221"/>
      <c r="F73" s="221"/>
      <c r="G73" s="253"/>
      <c r="H73" s="172"/>
      <c r="I73" s="211"/>
      <c r="J73" s="212"/>
      <c r="K73" s="213"/>
      <c r="L73" s="211"/>
      <c r="M73" s="214"/>
      <c r="N73" s="217"/>
      <c r="O73" s="214"/>
      <c r="P73" s="214"/>
      <c r="Q73" s="538"/>
      <c r="R73" s="531" t="str">
        <f t="shared" si="0"/>
        <v/>
      </c>
      <c r="S73" s="186"/>
      <c r="T73" s="186"/>
      <c r="U73" s="186"/>
      <c r="V73" s="186"/>
      <c r="W73" s="186"/>
      <c r="X73" s="186"/>
      <c r="Y73" s="186"/>
      <c r="Z73" s="198"/>
    </row>
    <row r="74" spans="2:26" ht="12.75" customHeight="1" thickBot="1" x14ac:dyDescent="0.25">
      <c r="B74" s="173"/>
      <c r="C74" s="362" t="s">
        <v>49</v>
      </c>
      <c r="D74" s="363"/>
      <c r="E74" s="363"/>
      <c r="F74" s="363"/>
      <c r="G74" s="363"/>
      <c r="H74" s="364"/>
      <c r="I74" s="356" t="str">
        <f>IF(SUM(I23:I73)=0,"",SUM(I23:I73))</f>
        <v/>
      </c>
      <c r="J74" s="357">
        <f t="shared" ref="J74:R74" si="1">IF(SUM(J23:J73)=0,"",SUM(J23:J73))</f>
        <v>52</v>
      </c>
      <c r="K74" s="355" t="str">
        <f t="shared" si="1"/>
        <v/>
      </c>
      <c r="L74" s="358">
        <f t="shared" si="1"/>
        <v>17</v>
      </c>
      <c r="M74" s="359">
        <f t="shared" si="1"/>
        <v>260</v>
      </c>
      <c r="N74" s="357">
        <f t="shared" si="1"/>
        <v>49</v>
      </c>
      <c r="O74" s="359">
        <f t="shared" si="1"/>
        <v>600</v>
      </c>
      <c r="P74" s="355" t="str">
        <f t="shared" si="1"/>
        <v/>
      </c>
      <c r="Q74" s="358" t="str">
        <f t="shared" si="1"/>
        <v/>
      </c>
      <c r="R74" s="355">
        <f t="shared" si="1"/>
        <v>978</v>
      </c>
      <c r="S74" s="222"/>
      <c r="T74" s="222"/>
      <c r="U74" s="222"/>
      <c r="V74" s="222"/>
      <c r="W74" s="222"/>
      <c r="X74" s="222"/>
      <c r="Y74" s="222"/>
      <c r="Z74" s="223"/>
    </row>
    <row r="75" spans="2:26" ht="9.9499999999999993" customHeight="1" thickBot="1" x14ac:dyDescent="0.25">
      <c r="B75" s="224"/>
      <c r="C75" s="225"/>
      <c r="D75" s="225"/>
      <c r="E75" s="226"/>
      <c r="F75" s="226"/>
      <c r="G75" s="227"/>
      <c r="H75" s="227"/>
      <c r="I75" s="227"/>
      <c r="J75" s="227"/>
      <c r="K75" s="227"/>
      <c r="L75" s="227"/>
      <c r="M75" s="227"/>
      <c r="N75" s="227"/>
      <c r="O75" s="227"/>
      <c r="P75" s="227"/>
      <c r="Q75" s="227"/>
      <c r="R75" s="227"/>
      <c r="S75" s="135"/>
      <c r="T75" s="225"/>
      <c r="U75" s="225"/>
      <c r="V75" s="225"/>
      <c r="W75" s="225"/>
      <c r="X75" s="225"/>
      <c r="Y75" s="225"/>
      <c r="Z75" s="228"/>
    </row>
    <row r="76" spans="2:26" ht="12.75" customHeight="1" x14ac:dyDescent="0.2">
      <c r="B76" s="229"/>
      <c r="I76" s="120"/>
      <c r="J76" s="120"/>
      <c r="K76" s="120"/>
      <c r="L76" s="120"/>
      <c r="M76" s="120"/>
      <c r="N76" s="120"/>
      <c r="O76" s="120"/>
      <c r="P76" s="120"/>
    </row>
    <row r="77" spans="2:26" ht="12.75" customHeight="1" x14ac:dyDescent="0.2">
      <c r="B77" s="229"/>
      <c r="C77" s="230"/>
      <c r="D77" s="230"/>
      <c r="E77" s="231"/>
      <c r="F77" s="231"/>
      <c r="G77" s="232"/>
      <c r="H77" s="232"/>
      <c r="I77" s="232">
        <f>SUM(I23:I73)</f>
        <v>0</v>
      </c>
      <c r="J77" s="232">
        <f t="shared" ref="J77:R77" si="2">SUM(J23:J73)</f>
        <v>52</v>
      </c>
      <c r="K77" s="232">
        <f t="shared" si="2"/>
        <v>0</v>
      </c>
      <c r="L77" s="232">
        <f t="shared" si="2"/>
        <v>17</v>
      </c>
      <c r="M77" s="232">
        <f t="shared" si="2"/>
        <v>260</v>
      </c>
      <c r="N77" s="232">
        <f t="shared" si="2"/>
        <v>49</v>
      </c>
      <c r="O77" s="232">
        <f t="shared" si="2"/>
        <v>600</v>
      </c>
      <c r="P77" s="232">
        <f t="shared" si="2"/>
        <v>0</v>
      </c>
      <c r="Q77" s="232">
        <f t="shared" si="2"/>
        <v>0</v>
      </c>
      <c r="R77" s="232">
        <f t="shared" si="2"/>
        <v>978</v>
      </c>
      <c r="S77" s="233"/>
    </row>
    <row r="78" spans="2:26" ht="12.75" customHeight="1" x14ac:dyDescent="0.2">
      <c r="B78" s="229"/>
      <c r="C78" s="230"/>
      <c r="D78" s="230"/>
      <c r="E78" s="231"/>
      <c r="F78" s="231"/>
      <c r="G78" s="232"/>
      <c r="H78" s="232"/>
      <c r="I78" s="232"/>
      <c r="J78" s="232"/>
      <c r="K78" s="232"/>
      <c r="L78" s="232"/>
      <c r="M78" s="232"/>
      <c r="N78" s="232"/>
      <c r="O78" s="232"/>
      <c r="P78" s="232"/>
      <c r="Q78" s="232"/>
      <c r="R78" s="232"/>
      <c r="S78" s="233"/>
    </row>
    <row r="79" spans="2:26" ht="12.75" customHeight="1" x14ac:dyDescent="0.2">
      <c r="B79" s="229"/>
      <c r="C79" s="230"/>
      <c r="D79" s="230"/>
      <c r="E79" s="231"/>
      <c r="F79" s="231"/>
      <c r="G79" s="232"/>
      <c r="H79" s="232"/>
      <c r="I79" s="232"/>
      <c r="J79" s="232"/>
      <c r="K79" s="232"/>
      <c r="L79" s="232"/>
      <c r="M79" s="232"/>
      <c r="N79" s="232"/>
      <c r="O79" s="232"/>
      <c r="P79" s="232"/>
      <c r="Q79" s="232"/>
      <c r="R79" s="232"/>
      <c r="S79" s="233"/>
    </row>
    <row r="80" spans="2:26" ht="12.75" customHeight="1" x14ac:dyDescent="0.2">
      <c r="B80" s="229"/>
      <c r="I80" s="120"/>
      <c r="J80" s="120"/>
      <c r="K80" s="120"/>
      <c r="L80" s="120"/>
      <c r="M80" s="120"/>
      <c r="N80" s="120"/>
      <c r="O80" s="120"/>
      <c r="P80" s="120"/>
    </row>
    <row r="81" spans="2:51" ht="12.75" customHeight="1" x14ac:dyDescent="0.2">
      <c r="B81" s="229"/>
      <c r="I81" s="120"/>
      <c r="J81" s="120"/>
      <c r="K81" s="120"/>
      <c r="L81" s="120"/>
      <c r="M81" s="120"/>
      <c r="N81" s="120"/>
      <c r="O81" s="120"/>
      <c r="P81" s="120"/>
    </row>
    <row r="82" spans="2:51" ht="12.75" customHeight="1" x14ac:dyDescent="0.2">
      <c r="B82" s="229"/>
      <c r="I82" s="120"/>
      <c r="J82" s="120"/>
      <c r="K82" s="120"/>
      <c r="L82" s="120"/>
      <c r="M82" s="120"/>
      <c r="N82" s="120"/>
      <c r="O82" s="120"/>
      <c r="P82" s="120"/>
    </row>
    <row r="83" spans="2:51" ht="12.75" customHeight="1" x14ac:dyDescent="0.2">
      <c r="B83" s="229"/>
      <c r="I83" s="120"/>
      <c r="J83" s="120"/>
      <c r="K83" s="120"/>
      <c r="L83" s="120"/>
      <c r="M83" s="120"/>
      <c r="N83" s="120"/>
      <c r="O83" s="120"/>
      <c r="P83" s="120"/>
    </row>
    <row r="84" spans="2:51" ht="12.75" customHeight="1" x14ac:dyDescent="0.2">
      <c r="B84" s="229"/>
      <c r="I84" s="120"/>
      <c r="J84" s="120"/>
      <c r="K84" s="120"/>
      <c r="L84" s="120"/>
      <c r="M84" s="120"/>
      <c r="N84" s="120"/>
      <c r="O84" s="120"/>
      <c r="P84" s="120"/>
      <c r="AW84" s="120"/>
      <c r="AX84" s="120"/>
    </row>
    <row r="85" spans="2:51" ht="12.75" customHeight="1" x14ac:dyDescent="0.2">
      <c r="B85" s="229"/>
      <c r="I85" s="120"/>
      <c r="J85" s="120"/>
      <c r="K85" s="120"/>
      <c r="L85" s="120"/>
      <c r="M85" s="120"/>
      <c r="N85" s="120"/>
      <c r="O85" s="120"/>
      <c r="P85" s="120"/>
      <c r="AW85" s="120"/>
      <c r="AX85" s="120"/>
    </row>
    <row r="86" spans="2:51" ht="12.75" customHeight="1" x14ac:dyDescent="0.2">
      <c r="B86" s="229"/>
      <c r="I86" s="120"/>
      <c r="J86" s="120"/>
      <c r="K86" s="120"/>
      <c r="L86" s="120"/>
      <c r="M86" s="120"/>
      <c r="N86" s="120"/>
      <c r="O86" s="120"/>
      <c r="P86" s="120"/>
      <c r="AW86" s="120"/>
      <c r="AX86" s="120"/>
    </row>
    <row r="87" spans="2:51" ht="12.75" customHeight="1" x14ac:dyDescent="0.2">
      <c r="B87" s="229"/>
      <c r="I87" s="120"/>
      <c r="J87" s="120"/>
      <c r="K87" s="120"/>
      <c r="L87" s="120"/>
      <c r="M87" s="120"/>
      <c r="N87" s="120"/>
      <c r="O87" s="120"/>
      <c r="P87" s="120"/>
    </row>
    <row r="88" spans="2:51" ht="12.75" customHeight="1" x14ac:dyDescent="0.2">
      <c r="B88" s="229"/>
      <c r="I88" s="120"/>
      <c r="J88" s="120"/>
      <c r="K88" s="120"/>
      <c r="L88" s="120"/>
      <c r="M88" s="120"/>
      <c r="N88" s="120"/>
      <c r="O88" s="120"/>
      <c r="P88" s="120"/>
    </row>
    <row r="89" spans="2:51" ht="12.75" customHeight="1" x14ac:dyDescent="0.2">
      <c r="B89" s="229"/>
      <c r="I89" s="120"/>
      <c r="J89" s="120"/>
      <c r="K89" s="120"/>
      <c r="L89" s="120"/>
      <c r="M89" s="120"/>
      <c r="N89" s="120"/>
      <c r="O89" s="120"/>
      <c r="P89" s="120"/>
    </row>
    <row r="90" spans="2:51" ht="12.75" customHeight="1" x14ac:dyDescent="0.2">
      <c r="I90" s="120"/>
      <c r="J90" s="120"/>
      <c r="K90" s="120"/>
      <c r="L90" s="120"/>
      <c r="M90" s="120"/>
      <c r="N90" s="120"/>
      <c r="O90" s="120"/>
      <c r="P90" s="120"/>
    </row>
    <row r="91" spans="2:51" ht="12.75" customHeight="1" x14ac:dyDescent="0.2">
      <c r="I91" s="120"/>
      <c r="J91" s="120"/>
      <c r="K91" s="120"/>
      <c r="L91" s="120"/>
      <c r="M91" s="120"/>
      <c r="N91" s="120"/>
      <c r="O91" s="120"/>
      <c r="P91" s="120"/>
      <c r="AY91" s="120"/>
    </row>
    <row r="92" spans="2:51" ht="12.75" customHeight="1" x14ac:dyDescent="0.2">
      <c r="B92" s="230"/>
      <c r="I92" s="120"/>
      <c r="J92" s="120"/>
      <c r="K92" s="120"/>
      <c r="L92" s="120"/>
      <c r="M92" s="120"/>
      <c r="N92" s="120"/>
      <c r="O92" s="120"/>
      <c r="P92" s="120"/>
      <c r="AY92" s="120"/>
    </row>
    <row r="93" spans="2:51" ht="12.75" customHeight="1" x14ac:dyDescent="0.2">
      <c r="B93" s="230"/>
      <c r="I93" s="120"/>
      <c r="J93" s="120"/>
      <c r="K93" s="120"/>
      <c r="L93" s="120"/>
      <c r="M93" s="120"/>
      <c r="N93" s="120"/>
      <c r="O93" s="120"/>
      <c r="P93" s="120"/>
      <c r="AY93" s="120"/>
    </row>
    <row r="94" spans="2:51" ht="12.75" customHeight="1" x14ac:dyDescent="0.2">
      <c r="B94" s="230"/>
      <c r="I94" s="120"/>
      <c r="J94" s="120"/>
      <c r="K94" s="120"/>
      <c r="L94" s="120"/>
      <c r="M94" s="120"/>
      <c r="N94" s="120"/>
      <c r="O94" s="120"/>
      <c r="P94" s="120"/>
    </row>
    <row r="95" spans="2:51" ht="12.75" customHeight="1" x14ac:dyDescent="0.2">
      <c r="I95" s="120"/>
      <c r="J95" s="120"/>
      <c r="K95" s="120"/>
      <c r="L95" s="120"/>
      <c r="M95" s="120"/>
      <c r="N95" s="120"/>
      <c r="O95" s="120"/>
      <c r="P95" s="120"/>
    </row>
    <row r="96" spans="2:51" ht="12.75" customHeight="1" x14ac:dyDescent="0.2">
      <c r="I96" s="120"/>
      <c r="J96" s="120"/>
      <c r="K96" s="120"/>
      <c r="L96" s="120"/>
      <c r="M96" s="120"/>
      <c r="N96" s="120"/>
      <c r="O96" s="120"/>
      <c r="P96" s="120"/>
    </row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17" spans="1:51" x14ac:dyDescent="0.2">
      <c r="A117" s="120"/>
    </row>
    <row r="118" spans="1:51" x14ac:dyDescent="0.2">
      <c r="A118" s="120"/>
    </row>
    <row r="119" spans="1:51" x14ac:dyDescent="0.2">
      <c r="A119" s="120"/>
    </row>
    <row r="125" spans="1:51" x14ac:dyDescent="0.2">
      <c r="Y125" s="120"/>
    </row>
    <row r="126" spans="1:51" x14ac:dyDescent="0.2">
      <c r="Y126" s="120"/>
      <c r="Z126" s="120"/>
    </row>
    <row r="127" spans="1:51" s="120" customFormat="1" x14ac:dyDescent="0.2">
      <c r="A127" s="118"/>
      <c r="B127" s="118"/>
      <c r="C127" s="118"/>
      <c r="D127" s="118"/>
      <c r="E127" s="119"/>
      <c r="F127" s="119"/>
      <c r="I127" s="118"/>
      <c r="J127" s="118"/>
      <c r="K127" s="118"/>
      <c r="L127" s="118"/>
      <c r="M127" s="118"/>
      <c r="N127" s="118"/>
      <c r="O127" s="118"/>
      <c r="P127" s="118"/>
      <c r="S127" s="121"/>
      <c r="T127" s="118"/>
      <c r="U127" s="118"/>
      <c r="V127" s="118"/>
      <c r="W127" s="118"/>
      <c r="X127" s="118"/>
      <c r="AA127" s="118"/>
      <c r="AB127" s="118"/>
      <c r="AC127" s="118"/>
      <c r="AD127" s="118"/>
      <c r="AE127" s="118"/>
      <c r="AF127" s="118"/>
      <c r="AG127" s="118"/>
      <c r="AH127" s="118"/>
      <c r="AI127" s="118"/>
      <c r="AJ127" s="118"/>
      <c r="AK127" s="118"/>
      <c r="AL127" s="118"/>
      <c r="AM127" s="118"/>
      <c r="AN127" s="118"/>
      <c r="AO127" s="118"/>
      <c r="AP127" s="118"/>
      <c r="AQ127" s="118"/>
      <c r="AR127" s="118"/>
      <c r="AS127" s="118"/>
      <c r="AT127" s="118"/>
      <c r="AU127" s="118"/>
      <c r="AV127" s="118"/>
      <c r="AW127" s="118"/>
      <c r="AX127" s="118"/>
      <c r="AY127" s="118"/>
    </row>
    <row r="128" spans="1:51" s="120" customFormat="1" x14ac:dyDescent="0.2">
      <c r="A128" s="118"/>
      <c r="B128" s="118"/>
      <c r="C128" s="118"/>
      <c r="D128" s="118"/>
      <c r="E128" s="119"/>
      <c r="F128" s="119"/>
      <c r="I128" s="118"/>
      <c r="J128" s="118"/>
      <c r="K128" s="118"/>
      <c r="L128" s="118"/>
      <c r="M128" s="118"/>
      <c r="N128" s="118"/>
      <c r="O128" s="118"/>
      <c r="P128" s="118"/>
      <c r="S128" s="121"/>
      <c r="T128" s="118"/>
      <c r="U128" s="118"/>
      <c r="V128" s="118"/>
      <c r="W128" s="118"/>
      <c r="X128" s="118"/>
      <c r="Y128" s="118"/>
      <c r="AA128" s="118"/>
      <c r="AB128" s="118"/>
      <c r="AC128" s="118"/>
      <c r="AD128" s="118"/>
      <c r="AE128" s="118"/>
      <c r="AF128" s="118"/>
      <c r="AG128" s="118"/>
      <c r="AH128" s="118"/>
      <c r="AI128" s="118"/>
      <c r="AJ128" s="118"/>
      <c r="AK128" s="118"/>
      <c r="AL128" s="118"/>
      <c r="AM128" s="118"/>
      <c r="AN128" s="118"/>
      <c r="AO128" s="118"/>
      <c r="AP128" s="118"/>
      <c r="AQ128" s="118"/>
      <c r="AR128" s="118"/>
      <c r="AS128" s="118"/>
      <c r="AT128" s="118"/>
      <c r="AU128" s="118"/>
      <c r="AV128" s="118"/>
      <c r="AW128" s="118"/>
      <c r="AX128" s="118"/>
      <c r="AY128" s="118"/>
    </row>
    <row r="129" spans="1:51" s="120" customFormat="1" x14ac:dyDescent="0.2">
      <c r="A129" s="118"/>
      <c r="B129" s="118"/>
      <c r="C129" s="118"/>
      <c r="D129" s="118"/>
      <c r="E129" s="119"/>
      <c r="F129" s="119"/>
      <c r="I129" s="118"/>
      <c r="J129" s="118"/>
      <c r="K129" s="118"/>
      <c r="L129" s="118"/>
      <c r="M129" s="118"/>
      <c r="N129" s="118"/>
      <c r="O129" s="118"/>
      <c r="P129" s="118"/>
      <c r="S129" s="121"/>
      <c r="T129" s="118"/>
      <c r="U129" s="118"/>
      <c r="V129" s="118"/>
      <c r="W129" s="118"/>
      <c r="X129" s="118"/>
      <c r="Y129" s="118"/>
      <c r="Z129" s="118"/>
      <c r="AA129" s="118"/>
      <c r="AB129" s="118"/>
      <c r="AC129" s="118"/>
      <c r="AD129" s="118"/>
      <c r="AE129" s="118"/>
      <c r="AF129" s="118"/>
      <c r="AG129" s="118"/>
      <c r="AH129" s="118"/>
      <c r="AI129" s="118"/>
      <c r="AJ129" s="118"/>
      <c r="AK129" s="118"/>
      <c r="AL129" s="118"/>
      <c r="AM129" s="118"/>
      <c r="AN129" s="118"/>
      <c r="AO129" s="118"/>
      <c r="AP129" s="118"/>
      <c r="AQ129" s="118"/>
      <c r="AR129" s="118"/>
      <c r="AS129" s="118"/>
      <c r="AT129" s="118"/>
      <c r="AU129" s="118"/>
      <c r="AV129" s="118"/>
      <c r="AW129" s="118"/>
      <c r="AX129" s="118"/>
      <c r="AY129" s="118"/>
    </row>
  </sheetData>
  <mergeCells count="45">
    <mergeCell ref="D3:I3"/>
    <mergeCell ref="L3:Q3"/>
    <mergeCell ref="T3:W3"/>
    <mergeCell ref="D4:I4"/>
    <mergeCell ref="L4:Q4"/>
    <mergeCell ref="T4:W4"/>
    <mergeCell ref="D5:I5"/>
    <mergeCell ref="L5:Q5"/>
    <mergeCell ref="T5:W5"/>
    <mergeCell ref="D6:I6"/>
    <mergeCell ref="L6:Q6"/>
    <mergeCell ref="T6:W6"/>
    <mergeCell ref="D7:I7"/>
    <mergeCell ref="L7:Q7"/>
    <mergeCell ref="T7:W7"/>
    <mergeCell ref="D8:I8"/>
    <mergeCell ref="L8:Q8"/>
    <mergeCell ref="T8:W8"/>
    <mergeCell ref="B10:H10"/>
    <mergeCell ref="I10:P10"/>
    <mergeCell ref="Q10:R10"/>
    <mergeCell ref="S10:Z10"/>
    <mergeCell ref="I11:K11"/>
    <mergeCell ref="L11:P11"/>
    <mergeCell ref="Q11:Q21"/>
    <mergeCell ref="R11:R21"/>
    <mergeCell ref="S11:Z22"/>
    <mergeCell ref="I12:J18"/>
    <mergeCell ref="K12:K18"/>
    <mergeCell ref="L12:N12"/>
    <mergeCell ref="L13:N13"/>
    <mergeCell ref="L14:N14"/>
    <mergeCell ref="L15:N15"/>
    <mergeCell ref="L16:N16"/>
    <mergeCell ref="C74:H74"/>
    <mergeCell ref="L17:N17"/>
    <mergeCell ref="L18:N18"/>
    <mergeCell ref="O19:O21"/>
    <mergeCell ref="P19:P21"/>
    <mergeCell ref="I19:I21"/>
    <mergeCell ref="J19:J21"/>
    <mergeCell ref="K19:K21"/>
    <mergeCell ref="L19:L21"/>
    <mergeCell ref="M19:M21"/>
    <mergeCell ref="N19:N21"/>
  </mergeCells>
  <pageMargins left="0.75" right="0.75" top="1" bottom="1" header="0.5" footer="0.5"/>
  <pageSetup paperSize="17" scale="60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ADC9E6-791A-407A-9791-D5B2EB92EB18}">
  <sheetPr>
    <tabColor rgb="FF00B050"/>
  </sheetPr>
  <dimension ref="A1:AY129"/>
  <sheetViews>
    <sheetView zoomScale="55" zoomScaleNormal="55" workbookViewId="0">
      <pane ySplit="21" topLeftCell="A22" activePane="bottomLeft" state="frozen"/>
      <selection activeCell="B1" sqref="B1"/>
      <selection pane="bottomLeft" activeCell="R58" sqref="R58"/>
    </sheetView>
  </sheetViews>
  <sheetFormatPr defaultRowHeight="12.75" x14ac:dyDescent="0.2"/>
  <cols>
    <col min="1" max="1" width="9.140625" style="118"/>
    <col min="2" max="4" width="9.7109375" style="118" customWidth="1"/>
    <col min="5" max="6" width="9.7109375" style="119" customWidth="1"/>
    <col min="7" max="8" width="9.7109375" style="120" customWidth="1"/>
    <col min="9" max="10" width="9.7109375" style="118" customWidth="1"/>
    <col min="11" max="11" width="10.42578125" style="118" customWidth="1"/>
    <col min="12" max="12" width="11.7109375" style="118" customWidth="1"/>
    <col min="13" max="13" width="14.42578125" style="118" customWidth="1"/>
    <col min="14" max="15" width="8.7109375" style="118" customWidth="1"/>
    <col min="16" max="16" width="12.28515625" style="118" customWidth="1"/>
    <col min="17" max="18" width="16.7109375" style="120" customWidth="1"/>
    <col min="19" max="19" width="8.7109375" style="121" customWidth="1"/>
    <col min="20" max="23" width="8.7109375" style="118" customWidth="1"/>
    <col min="24" max="24" width="12.28515625" style="118" customWidth="1"/>
    <col min="25" max="25" width="10.140625" style="118" customWidth="1"/>
    <col min="26" max="26" width="10.5703125" style="118" bestFit="1" customWidth="1"/>
    <col min="27" max="16384" width="9.140625" style="118"/>
  </cols>
  <sheetData>
    <row r="1" spans="2:26" ht="13.5" thickBot="1" x14ac:dyDescent="0.25"/>
    <row r="2" spans="2:26" ht="12" customHeight="1" thickBot="1" x14ac:dyDescent="0.25">
      <c r="B2" s="122"/>
      <c r="C2" s="123"/>
      <c r="D2" s="123"/>
      <c r="E2" s="124"/>
      <c r="F2" s="124"/>
      <c r="G2" s="125"/>
      <c r="H2" s="125"/>
      <c r="I2" s="123"/>
      <c r="J2" s="123"/>
      <c r="K2" s="123"/>
      <c r="L2" s="123"/>
      <c r="M2" s="123"/>
      <c r="N2" s="123"/>
      <c r="O2" s="123"/>
      <c r="P2" s="123"/>
      <c r="Q2" s="123"/>
      <c r="R2" s="123"/>
      <c r="S2" s="123"/>
      <c r="T2" s="123"/>
      <c r="U2" s="123"/>
      <c r="V2" s="125"/>
      <c r="W2" s="125"/>
      <c r="X2" s="126"/>
      <c r="Y2" s="123"/>
      <c r="Z2" s="127"/>
    </row>
    <row r="3" spans="2:26" x14ac:dyDescent="0.2">
      <c r="B3" s="128"/>
      <c r="C3" s="129" t="s">
        <v>28</v>
      </c>
      <c r="D3" s="417" t="s">
        <v>29</v>
      </c>
      <c r="E3" s="418"/>
      <c r="F3" s="418"/>
      <c r="G3" s="418"/>
      <c r="H3" s="418"/>
      <c r="I3" s="419"/>
      <c r="K3" s="129" t="s">
        <v>28</v>
      </c>
      <c r="L3" s="417" t="s">
        <v>30</v>
      </c>
      <c r="M3" s="418"/>
      <c r="N3" s="418"/>
      <c r="O3" s="418"/>
      <c r="P3" s="418"/>
      <c r="Q3" s="419"/>
      <c r="R3" s="118"/>
      <c r="S3" s="129" t="s">
        <v>28</v>
      </c>
      <c r="T3" s="417" t="s">
        <v>30</v>
      </c>
      <c r="U3" s="418"/>
      <c r="V3" s="418"/>
      <c r="W3" s="419"/>
      <c r="Z3" s="130"/>
    </row>
    <row r="4" spans="2:26" x14ac:dyDescent="0.2">
      <c r="B4" s="128"/>
      <c r="C4" s="131">
        <v>1</v>
      </c>
      <c r="D4" s="411" t="s">
        <v>24</v>
      </c>
      <c r="E4" s="412"/>
      <c r="F4" s="412"/>
      <c r="G4" s="412"/>
      <c r="H4" s="412"/>
      <c r="I4" s="413"/>
      <c r="K4" s="131">
        <v>5</v>
      </c>
      <c r="L4" s="411" t="s">
        <v>31</v>
      </c>
      <c r="M4" s="412"/>
      <c r="N4" s="412"/>
      <c r="O4" s="412"/>
      <c r="P4" s="412"/>
      <c r="Q4" s="413"/>
      <c r="R4" s="118"/>
      <c r="S4" s="132">
        <v>10</v>
      </c>
      <c r="T4" s="411" t="s">
        <v>32</v>
      </c>
      <c r="U4" s="412"/>
      <c r="V4" s="412"/>
      <c r="W4" s="413"/>
      <c r="Z4" s="130"/>
    </row>
    <row r="5" spans="2:26" x14ac:dyDescent="0.2">
      <c r="B5" s="128"/>
      <c r="C5" s="131">
        <v>2</v>
      </c>
      <c r="D5" s="411" t="s">
        <v>26</v>
      </c>
      <c r="E5" s="412"/>
      <c r="F5" s="412"/>
      <c r="G5" s="412"/>
      <c r="H5" s="412"/>
      <c r="I5" s="413"/>
      <c r="K5" s="131">
        <v>6</v>
      </c>
      <c r="L5" s="411" t="s">
        <v>33</v>
      </c>
      <c r="M5" s="412"/>
      <c r="N5" s="412"/>
      <c r="O5" s="412"/>
      <c r="P5" s="412"/>
      <c r="Q5" s="413"/>
      <c r="R5" s="118"/>
      <c r="S5" s="132">
        <v>11</v>
      </c>
      <c r="T5" s="411" t="s">
        <v>34</v>
      </c>
      <c r="U5" s="412"/>
      <c r="V5" s="412"/>
      <c r="W5" s="413"/>
      <c r="Z5" s="130"/>
    </row>
    <row r="6" spans="2:26" x14ac:dyDescent="0.2">
      <c r="B6" s="128"/>
      <c r="C6" s="131">
        <v>3</v>
      </c>
      <c r="D6" s="411" t="s">
        <v>27</v>
      </c>
      <c r="E6" s="412"/>
      <c r="F6" s="412"/>
      <c r="G6" s="412"/>
      <c r="H6" s="412"/>
      <c r="I6" s="413"/>
      <c r="K6" s="131">
        <v>7</v>
      </c>
      <c r="L6" s="411" t="s">
        <v>35</v>
      </c>
      <c r="M6" s="412"/>
      <c r="N6" s="412"/>
      <c r="O6" s="412"/>
      <c r="P6" s="412"/>
      <c r="Q6" s="413"/>
      <c r="R6" s="118"/>
      <c r="S6" s="132">
        <v>12</v>
      </c>
      <c r="T6" s="411" t="s">
        <v>36</v>
      </c>
      <c r="U6" s="412"/>
      <c r="V6" s="412"/>
      <c r="W6" s="413"/>
      <c r="Z6" s="130"/>
    </row>
    <row r="7" spans="2:26" x14ac:dyDescent="0.2">
      <c r="B7" s="128"/>
      <c r="C7" s="131">
        <v>4</v>
      </c>
      <c r="D7" s="411" t="s">
        <v>25</v>
      </c>
      <c r="E7" s="412"/>
      <c r="F7" s="412"/>
      <c r="G7" s="412"/>
      <c r="H7" s="412"/>
      <c r="I7" s="413"/>
      <c r="K7" s="131">
        <v>8</v>
      </c>
      <c r="L7" s="411" t="s">
        <v>37</v>
      </c>
      <c r="M7" s="412"/>
      <c r="N7" s="412"/>
      <c r="O7" s="412"/>
      <c r="P7" s="412"/>
      <c r="Q7" s="413"/>
      <c r="R7" s="118"/>
      <c r="S7" s="132">
        <v>13</v>
      </c>
      <c r="T7" s="411" t="s">
        <v>38</v>
      </c>
      <c r="U7" s="412"/>
      <c r="V7" s="412"/>
      <c r="W7" s="413"/>
      <c r="Z7" s="130"/>
    </row>
    <row r="8" spans="2:26" ht="13.5" thickBot="1" x14ac:dyDescent="0.25">
      <c r="B8" s="128"/>
      <c r="C8" s="133"/>
      <c r="D8" s="414"/>
      <c r="E8" s="415"/>
      <c r="F8" s="415"/>
      <c r="G8" s="415"/>
      <c r="H8" s="415"/>
      <c r="I8" s="416"/>
      <c r="K8" s="133">
        <v>9</v>
      </c>
      <c r="L8" s="414" t="s">
        <v>39</v>
      </c>
      <c r="M8" s="415"/>
      <c r="N8" s="415"/>
      <c r="O8" s="415"/>
      <c r="P8" s="415"/>
      <c r="Q8" s="416"/>
      <c r="R8" s="118"/>
      <c r="S8" s="134">
        <v>14</v>
      </c>
      <c r="T8" s="414" t="s">
        <v>116</v>
      </c>
      <c r="U8" s="415"/>
      <c r="V8" s="415"/>
      <c r="W8" s="416"/>
      <c r="Z8" s="130"/>
    </row>
    <row r="9" spans="2:26" ht="13.5" thickBot="1" x14ac:dyDescent="0.25">
      <c r="B9" s="128"/>
      <c r="Q9" s="118"/>
      <c r="R9" s="118"/>
      <c r="S9" s="118"/>
      <c r="V9" s="120"/>
      <c r="W9" s="120"/>
      <c r="X9" s="135"/>
      <c r="Z9" s="130"/>
    </row>
    <row r="10" spans="2:26" s="136" customFormat="1" ht="24.75" customHeight="1" thickBot="1" x14ac:dyDescent="0.25">
      <c r="B10" s="378" t="s">
        <v>5</v>
      </c>
      <c r="C10" s="379"/>
      <c r="D10" s="379"/>
      <c r="E10" s="379"/>
      <c r="F10" s="379"/>
      <c r="G10" s="379"/>
      <c r="H10" s="380"/>
      <c r="I10" s="381" t="s">
        <v>40</v>
      </c>
      <c r="J10" s="382"/>
      <c r="K10" s="382"/>
      <c r="L10" s="382"/>
      <c r="M10" s="382"/>
      <c r="N10" s="382"/>
      <c r="O10" s="382"/>
      <c r="P10" s="382"/>
      <c r="Q10" s="383">
        <v>621</v>
      </c>
      <c r="R10" s="384"/>
      <c r="S10" s="381" t="s">
        <v>2</v>
      </c>
      <c r="T10" s="382"/>
      <c r="U10" s="382"/>
      <c r="V10" s="382"/>
      <c r="W10" s="382"/>
      <c r="X10" s="382"/>
      <c r="Y10" s="382"/>
      <c r="Z10" s="385"/>
    </row>
    <row r="11" spans="2:26" ht="12.75" customHeight="1" x14ac:dyDescent="0.2">
      <c r="B11" s="137"/>
      <c r="C11" s="138" t="s">
        <v>7</v>
      </c>
      <c r="D11" s="234" t="s">
        <v>8</v>
      </c>
      <c r="E11" s="235" t="s">
        <v>1</v>
      </c>
      <c r="F11" s="140" t="s">
        <v>9</v>
      </c>
      <c r="G11" s="139" t="s">
        <v>6</v>
      </c>
      <c r="H11" s="142" t="s">
        <v>16</v>
      </c>
      <c r="I11" s="386" t="s">
        <v>41</v>
      </c>
      <c r="J11" s="387"/>
      <c r="K11" s="388"/>
      <c r="L11" s="389" t="s">
        <v>42</v>
      </c>
      <c r="M11" s="390"/>
      <c r="N11" s="390"/>
      <c r="O11" s="390"/>
      <c r="P11" s="390"/>
      <c r="Q11" s="391" t="s">
        <v>23</v>
      </c>
      <c r="R11" s="394" t="s">
        <v>22</v>
      </c>
      <c r="S11" s="397"/>
      <c r="T11" s="398"/>
      <c r="U11" s="398"/>
      <c r="V11" s="398"/>
      <c r="W11" s="398"/>
      <c r="X11" s="398"/>
      <c r="Y11" s="398"/>
      <c r="Z11" s="399"/>
    </row>
    <row r="12" spans="2:26" ht="12.75" customHeight="1" x14ac:dyDescent="0.2">
      <c r="B12" s="143"/>
      <c r="C12" s="144" t="s">
        <v>11</v>
      </c>
      <c r="D12" s="229" t="s">
        <v>11</v>
      </c>
      <c r="E12" s="236" t="s">
        <v>9</v>
      </c>
      <c r="F12" s="146" t="s">
        <v>12</v>
      </c>
      <c r="G12" s="145" t="s">
        <v>9</v>
      </c>
      <c r="H12" s="148" t="s">
        <v>9</v>
      </c>
      <c r="I12" s="406" t="s">
        <v>43</v>
      </c>
      <c r="J12" s="407"/>
      <c r="K12" s="376" t="s">
        <v>44</v>
      </c>
      <c r="L12" s="408"/>
      <c r="M12" s="409"/>
      <c r="N12" s="410"/>
      <c r="O12" s="150"/>
      <c r="P12" s="151"/>
      <c r="Q12" s="392"/>
      <c r="R12" s="395"/>
      <c r="S12" s="400"/>
      <c r="T12" s="401"/>
      <c r="U12" s="401"/>
      <c r="V12" s="401"/>
      <c r="W12" s="401"/>
      <c r="X12" s="401"/>
      <c r="Y12" s="401"/>
      <c r="Z12" s="402"/>
    </row>
    <row r="13" spans="2:26" ht="12.75" customHeight="1" x14ac:dyDescent="0.2">
      <c r="B13" s="143"/>
      <c r="C13" s="144" t="s">
        <v>14</v>
      </c>
      <c r="D13" s="229" t="s">
        <v>14</v>
      </c>
      <c r="E13" s="236" t="s">
        <v>15</v>
      </c>
      <c r="F13" s="146" t="s">
        <v>16</v>
      </c>
      <c r="G13" s="145" t="s">
        <v>12</v>
      </c>
      <c r="H13" s="148" t="s">
        <v>10</v>
      </c>
      <c r="I13" s="375"/>
      <c r="J13" s="371"/>
      <c r="K13" s="376"/>
      <c r="L13" s="365"/>
      <c r="M13" s="366"/>
      <c r="N13" s="367"/>
      <c r="O13" s="152"/>
      <c r="P13" s="153"/>
      <c r="Q13" s="392"/>
      <c r="R13" s="395"/>
      <c r="S13" s="400"/>
      <c r="T13" s="401"/>
      <c r="U13" s="401"/>
      <c r="V13" s="401"/>
      <c r="W13" s="401"/>
      <c r="X13" s="401"/>
      <c r="Y13" s="401"/>
      <c r="Z13" s="402"/>
    </row>
    <row r="14" spans="2:26" ht="12.75" customHeight="1" x14ac:dyDescent="0.2">
      <c r="B14" s="143"/>
      <c r="C14" s="144" t="s">
        <v>12</v>
      </c>
      <c r="D14" s="229" t="s">
        <v>10</v>
      </c>
      <c r="E14" s="236"/>
      <c r="F14" s="146"/>
      <c r="G14" s="145" t="s">
        <v>15</v>
      </c>
      <c r="H14" s="148" t="s">
        <v>0</v>
      </c>
      <c r="I14" s="375"/>
      <c r="J14" s="371"/>
      <c r="K14" s="376"/>
      <c r="L14" s="365" t="s">
        <v>43</v>
      </c>
      <c r="M14" s="366"/>
      <c r="N14" s="367"/>
      <c r="O14" s="152" t="s">
        <v>44</v>
      </c>
      <c r="P14" s="153" t="s">
        <v>44</v>
      </c>
      <c r="Q14" s="392"/>
      <c r="R14" s="395"/>
      <c r="S14" s="400"/>
      <c r="T14" s="401"/>
      <c r="U14" s="401"/>
      <c r="V14" s="401"/>
      <c r="W14" s="401"/>
      <c r="X14" s="401"/>
      <c r="Y14" s="401"/>
      <c r="Z14" s="402"/>
    </row>
    <row r="15" spans="2:26" ht="12.75" customHeight="1" x14ac:dyDescent="0.2">
      <c r="B15" s="143"/>
      <c r="C15" s="144" t="s">
        <v>10</v>
      </c>
      <c r="D15" s="229" t="s">
        <v>9</v>
      </c>
      <c r="E15" s="236" t="s">
        <v>18</v>
      </c>
      <c r="F15" s="146" t="s">
        <v>18</v>
      </c>
      <c r="G15" s="145" t="s">
        <v>10</v>
      </c>
      <c r="H15" s="148" t="s">
        <v>17</v>
      </c>
      <c r="I15" s="375"/>
      <c r="J15" s="371"/>
      <c r="K15" s="376"/>
      <c r="L15" s="365" t="s">
        <v>45</v>
      </c>
      <c r="M15" s="366"/>
      <c r="N15" s="367"/>
      <c r="O15" s="152" t="s">
        <v>45</v>
      </c>
      <c r="P15" s="153" t="s">
        <v>44</v>
      </c>
      <c r="Q15" s="392"/>
      <c r="R15" s="395"/>
      <c r="S15" s="400"/>
      <c r="T15" s="401"/>
      <c r="U15" s="401"/>
      <c r="V15" s="401"/>
      <c r="W15" s="401"/>
      <c r="X15" s="401"/>
      <c r="Y15" s="401"/>
      <c r="Z15" s="402"/>
    </row>
    <row r="16" spans="2:26" ht="12.75" customHeight="1" x14ac:dyDescent="0.2">
      <c r="B16" s="143"/>
      <c r="C16" s="144" t="s">
        <v>13</v>
      </c>
      <c r="D16" s="229"/>
      <c r="E16" s="236" t="s">
        <v>6</v>
      </c>
      <c r="F16" s="146" t="s">
        <v>6</v>
      </c>
      <c r="G16" s="145" t="s">
        <v>19</v>
      </c>
      <c r="H16" s="148" t="s">
        <v>6</v>
      </c>
      <c r="I16" s="375"/>
      <c r="J16" s="371"/>
      <c r="K16" s="376"/>
      <c r="L16" s="365"/>
      <c r="M16" s="366"/>
      <c r="N16" s="367"/>
      <c r="O16" s="152"/>
      <c r="P16" s="153"/>
      <c r="Q16" s="392"/>
      <c r="R16" s="395"/>
      <c r="S16" s="400"/>
      <c r="T16" s="401"/>
      <c r="U16" s="401"/>
      <c r="V16" s="401"/>
      <c r="W16" s="401"/>
      <c r="X16" s="401"/>
      <c r="Y16" s="401"/>
      <c r="Z16" s="402"/>
    </row>
    <row r="17" spans="1:51" ht="12.75" customHeight="1" x14ac:dyDescent="0.2">
      <c r="B17" s="143"/>
      <c r="C17" s="144"/>
      <c r="D17" s="229"/>
      <c r="E17" s="236" t="s">
        <v>20</v>
      </c>
      <c r="F17" s="146" t="s">
        <v>20</v>
      </c>
      <c r="G17" s="145"/>
      <c r="H17" s="148"/>
      <c r="I17" s="375"/>
      <c r="J17" s="371"/>
      <c r="K17" s="376"/>
      <c r="L17" s="365"/>
      <c r="M17" s="366"/>
      <c r="N17" s="367"/>
      <c r="O17" s="152"/>
      <c r="P17" s="153"/>
      <c r="Q17" s="392"/>
      <c r="R17" s="395"/>
      <c r="S17" s="400"/>
      <c r="T17" s="401"/>
      <c r="U17" s="401"/>
      <c r="V17" s="401"/>
      <c r="W17" s="401"/>
      <c r="X17" s="401"/>
      <c r="Y17" s="401"/>
      <c r="Z17" s="402"/>
    </row>
    <row r="18" spans="1:51" ht="12.75" customHeight="1" x14ac:dyDescent="0.2">
      <c r="B18" s="143"/>
      <c r="C18" s="144"/>
      <c r="D18" s="229"/>
      <c r="E18" s="236"/>
      <c r="F18" s="146"/>
      <c r="G18" s="145" t="s">
        <v>3</v>
      </c>
      <c r="H18" s="148"/>
      <c r="I18" s="375"/>
      <c r="J18" s="371"/>
      <c r="K18" s="376"/>
      <c r="L18" s="368"/>
      <c r="M18" s="369"/>
      <c r="N18" s="370"/>
      <c r="O18" s="149"/>
      <c r="P18" s="154"/>
      <c r="Q18" s="392"/>
      <c r="R18" s="395"/>
      <c r="S18" s="400"/>
      <c r="T18" s="401"/>
      <c r="U18" s="401"/>
      <c r="V18" s="401"/>
      <c r="W18" s="401"/>
      <c r="X18" s="401"/>
      <c r="Y18" s="401"/>
      <c r="Z18" s="402"/>
    </row>
    <row r="19" spans="1:51" ht="12.75" customHeight="1" x14ac:dyDescent="0.2">
      <c r="B19" s="143"/>
      <c r="C19" s="144"/>
      <c r="D19" s="229"/>
      <c r="E19" s="236"/>
      <c r="F19" s="146"/>
      <c r="G19" s="145"/>
      <c r="H19" s="148"/>
      <c r="I19" s="375" t="s">
        <v>46</v>
      </c>
      <c r="J19" s="371" t="s">
        <v>47</v>
      </c>
      <c r="K19" s="376" t="s">
        <v>48</v>
      </c>
      <c r="L19" s="375" t="s">
        <v>46</v>
      </c>
      <c r="M19" s="371" t="s">
        <v>115</v>
      </c>
      <c r="N19" s="377" t="s">
        <v>47</v>
      </c>
      <c r="O19" s="371" t="s">
        <v>48</v>
      </c>
      <c r="P19" s="372" t="s">
        <v>25</v>
      </c>
      <c r="Q19" s="392"/>
      <c r="R19" s="395"/>
      <c r="S19" s="400"/>
      <c r="T19" s="401"/>
      <c r="U19" s="401"/>
      <c r="V19" s="401"/>
      <c r="W19" s="401"/>
      <c r="X19" s="401"/>
      <c r="Y19" s="401"/>
      <c r="Z19" s="402"/>
    </row>
    <row r="20" spans="1:51" ht="12.75" customHeight="1" x14ac:dyDescent="0.2">
      <c r="B20" s="143"/>
      <c r="C20" s="155"/>
      <c r="D20" s="237"/>
      <c r="E20" s="238"/>
      <c r="F20" s="157"/>
      <c r="G20" s="156"/>
      <c r="H20" s="159"/>
      <c r="I20" s="375"/>
      <c r="J20" s="371"/>
      <c r="K20" s="376"/>
      <c r="L20" s="375"/>
      <c r="M20" s="371"/>
      <c r="N20" s="377"/>
      <c r="O20" s="371"/>
      <c r="P20" s="373"/>
      <c r="Q20" s="392"/>
      <c r="R20" s="395"/>
      <c r="S20" s="400"/>
      <c r="T20" s="401"/>
      <c r="U20" s="401"/>
      <c r="V20" s="401"/>
      <c r="W20" s="401"/>
      <c r="X20" s="401"/>
      <c r="Y20" s="401"/>
      <c r="Z20" s="402"/>
    </row>
    <row r="21" spans="1:51" ht="12.75" customHeight="1" x14ac:dyDescent="0.2">
      <c r="B21" s="143"/>
      <c r="C21" s="144"/>
      <c r="D21" s="229"/>
      <c r="E21" s="236"/>
      <c r="F21" s="146"/>
      <c r="G21" s="145"/>
      <c r="H21" s="148"/>
      <c r="I21" s="375"/>
      <c r="J21" s="371"/>
      <c r="K21" s="376"/>
      <c r="L21" s="375"/>
      <c r="M21" s="371"/>
      <c r="N21" s="377"/>
      <c r="O21" s="371"/>
      <c r="P21" s="374"/>
      <c r="Q21" s="393"/>
      <c r="R21" s="396"/>
      <c r="S21" s="400"/>
      <c r="T21" s="401"/>
      <c r="U21" s="401"/>
      <c r="V21" s="401"/>
      <c r="W21" s="401"/>
      <c r="X21" s="401"/>
      <c r="Y21" s="401"/>
      <c r="Z21" s="402"/>
    </row>
    <row r="22" spans="1:51" ht="12.75" customHeight="1" thickBot="1" x14ac:dyDescent="0.25">
      <c r="B22" s="143"/>
      <c r="C22" s="160"/>
      <c r="D22" s="239"/>
      <c r="E22" s="240"/>
      <c r="F22" s="162"/>
      <c r="G22" s="161"/>
      <c r="H22" s="164"/>
      <c r="I22" s="165"/>
      <c r="J22" s="166"/>
      <c r="K22" s="167"/>
      <c r="L22" s="165"/>
      <c r="M22" s="168"/>
      <c r="N22" s="169"/>
      <c r="O22" s="166"/>
      <c r="P22" s="170"/>
      <c r="Q22" s="171" t="s">
        <v>4</v>
      </c>
      <c r="R22" s="172" t="s">
        <v>4</v>
      </c>
      <c r="S22" s="403"/>
      <c r="T22" s="404"/>
      <c r="U22" s="404"/>
      <c r="V22" s="404"/>
      <c r="W22" s="404"/>
      <c r="X22" s="404"/>
      <c r="Y22" s="404"/>
      <c r="Z22" s="405"/>
    </row>
    <row r="23" spans="1:51" ht="12.75" customHeight="1" x14ac:dyDescent="0.2">
      <c r="B23" s="173"/>
      <c r="C23" s="138" t="s">
        <v>21</v>
      </c>
      <c r="D23" s="174">
        <v>270</v>
      </c>
      <c r="E23" s="241">
        <v>28.7</v>
      </c>
      <c r="F23" s="241"/>
      <c r="G23" s="139"/>
      <c r="H23" s="183"/>
      <c r="I23" s="178"/>
      <c r="J23" s="179"/>
      <c r="K23" s="180"/>
      <c r="L23" s="178"/>
      <c r="M23" s="181"/>
      <c r="N23" s="181"/>
      <c r="O23" s="181"/>
      <c r="P23" s="181"/>
      <c r="Q23" s="532"/>
      <c r="R23" s="540" t="str">
        <f>IF(SUM(I23:K23)+SUM(L23:P23)*2=0,"",SUM(I23:K23)+SUM(L23:P23)*2)</f>
        <v/>
      </c>
      <c r="S23" s="185" t="s">
        <v>296</v>
      </c>
      <c r="T23" s="185"/>
      <c r="U23" s="185"/>
      <c r="V23" s="185"/>
      <c r="W23" s="185"/>
      <c r="X23" s="186"/>
      <c r="Y23" s="186"/>
      <c r="Z23" s="187"/>
    </row>
    <row r="24" spans="1:51" ht="12.75" customHeight="1" x14ac:dyDescent="0.2">
      <c r="B24" s="173"/>
      <c r="C24" s="188" t="s">
        <v>21</v>
      </c>
      <c r="D24" s="189" t="s">
        <v>193</v>
      </c>
      <c r="E24" s="242"/>
      <c r="F24" s="242"/>
      <c r="G24" s="195"/>
      <c r="H24" s="251"/>
      <c r="I24" s="194"/>
      <c r="J24" s="209"/>
      <c r="K24" s="193"/>
      <c r="L24" s="194"/>
      <c r="M24" s="195">
        <v>10</v>
      </c>
      <c r="N24" s="195"/>
      <c r="O24" s="195">
        <v>22</v>
      </c>
      <c r="P24" s="195"/>
      <c r="Q24" s="533"/>
      <c r="R24" s="530">
        <f>IF(SUM(I24:K24)+SUM(L24:P24)=0,"",SUM(I24:K24)+SUM(L24:P24))</f>
        <v>32</v>
      </c>
      <c r="S24" s="186" t="s">
        <v>301</v>
      </c>
      <c r="T24" s="186"/>
      <c r="U24" s="186"/>
      <c r="V24" s="186"/>
      <c r="X24" s="186"/>
      <c r="Y24" s="186"/>
      <c r="Z24" s="198"/>
    </row>
    <row r="25" spans="1:51" ht="12.75" customHeight="1" x14ac:dyDescent="0.2">
      <c r="B25" s="173"/>
      <c r="C25" s="199" t="s">
        <v>21</v>
      </c>
      <c r="D25" s="200" t="s">
        <v>193</v>
      </c>
      <c r="E25" s="243"/>
      <c r="F25" s="243"/>
      <c r="G25" s="195"/>
      <c r="H25" s="203">
        <v>6</v>
      </c>
      <c r="I25" s="178"/>
      <c r="J25" s="179"/>
      <c r="K25" s="180"/>
      <c r="L25" s="178"/>
      <c r="M25" s="181">
        <v>3</v>
      </c>
      <c r="N25" s="181"/>
      <c r="O25" s="181">
        <v>17</v>
      </c>
      <c r="P25" s="202"/>
      <c r="Q25" s="534"/>
      <c r="R25" s="530">
        <f>IF(SUM(I25:K25)+SUM(L25:P25)=0,"",SUM(I25:K25)+SUM(L25:P25))</f>
        <v>20</v>
      </c>
      <c r="S25" s="186" t="s">
        <v>298</v>
      </c>
      <c r="T25" s="186"/>
      <c r="U25" s="186"/>
      <c r="V25" s="186"/>
      <c r="W25" s="186"/>
      <c r="X25" s="186"/>
      <c r="Y25" s="186"/>
      <c r="Z25" s="198"/>
      <c r="AW25" s="205"/>
      <c r="AX25" s="205"/>
      <c r="AY25" s="205"/>
    </row>
    <row r="26" spans="1:51" ht="12.75" customHeight="1" x14ac:dyDescent="0.2">
      <c r="B26" s="204"/>
      <c r="C26" s="199" t="s">
        <v>21</v>
      </c>
      <c r="D26" s="200" t="s">
        <v>210</v>
      </c>
      <c r="E26" s="243"/>
      <c r="F26" s="243"/>
      <c r="G26" s="195"/>
      <c r="H26" s="203">
        <v>6</v>
      </c>
      <c r="I26" s="178"/>
      <c r="J26" s="179"/>
      <c r="K26" s="180"/>
      <c r="L26" s="178"/>
      <c r="M26" s="181">
        <v>3</v>
      </c>
      <c r="N26" s="181"/>
      <c r="O26" s="181">
        <v>18</v>
      </c>
      <c r="P26" s="202"/>
      <c r="Q26" s="535"/>
      <c r="R26" s="530">
        <f>IF(SUM(I26:K26)+SUM(L26:P26)=0,"",SUM(I26:K26)+SUM(L26:P26))</f>
        <v>21</v>
      </c>
      <c r="S26" s="186" t="s">
        <v>299</v>
      </c>
      <c r="T26" s="186"/>
      <c r="X26" s="186"/>
      <c r="Y26" s="186"/>
      <c r="Z26" s="198"/>
      <c r="AY26" s="205"/>
    </row>
    <row r="27" spans="1:51" s="205" customFormat="1" ht="12.75" customHeight="1" x14ac:dyDescent="0.2">
      <c r="A27" s="118"/>
      <c r="B27" s="204"/>
      <c r="C27" s="199" t="s">
        <v>21</v>
      </c>
      <c r="D27" s="200" t="s">
        <v>210</v>
      </c>
      <c r="E27" s="243"/>
      <c r="F27" s="243"/>
      <c r="G27" s="195"/>
      <c r="H27" s="203">
        <v>5</v>
      </c>
      <c r="I27" s="178"/>
      <c r="J27" s="179"/>
      <c r="K27" s="180"/>
      <c r="L27" s="178"/>
      <c r="M27" s="181"/>
      <c r="N27" s="181">
        <v>3</v>
      </c>
      <c r="O27" s="181">
        <v>15</v>
      </c>
      <c r="P27" s="202"/>
      <c r="Q27" s="535"/>
      <c r="R27" s="530">
        <f>IF(SUM(I27:K27)+SUM(L27:P27)=0,"",SUM(I27:K27)+SUM(L27:P27))</f>
        <v>18</v>
      </c>
      <c r="S27" s="186" t="s">
        <v>300</v>
      </c>
      <c r="T27" s="186"/>
      <c r="U27" s="186"/>
      <c r="V27" s="186"/>
      <c r="W27" s="186"/>
      <c r="X27" s="186"/>
      <c r="Y27" s="186"/>
      <c r="Z27" s="198"/>
      <c r="AA27" s="118"/>
      <c r="AB27" s="118"/>
      <c r="AC27" s="118"/>
      <c r="AD27" s="118"/>
      <c r="AE27" s="118"/>
      <c r="AF27" s="118"/>
      <c r="AG27" s="118"/>
      <c r="AH27" s="118"/>
      <c r="AI27" s="118"/>
      <c r="AJ27" s="118"/>
      <c r="AK27" s="118"/>
      <c r="AL27" s="118"/>
      <c r="AM27" s="118"/>
      <c r="AN27" s="118"/>
      <c r="AO27" s="118"/>
      <c r="AP27" s="118"/>
      <c r="AQ27" s="118"/>
      <c r="AR27" s="118"/>
      <c r="AS27" s="118"/>
      <c r="AT27" s="118"/>
      <c r="AU27" s="118"/>
      <c r="AV27" s="118"/>
      <c r="AW27" s="118"/>
      <c r="AX27" s="118"/>
      <c r="AY27" s="118"/>
    </row>
    <row r="28" spans="1:51" s="205" customFormat="1" ht="12.75" customHeight="1" x14ac:dyDescent="0.2">
      <c r="A28" s="118"/>
      <c r="B28" s="204"/>
      <c r="C28" s="199" t="s">
        <v>21</v>
      </c>
      <c r="D28" s="200" t="s">
        <v>193</v>
      </c>
      <c r="E28" s="243"/>
      <c r="F28" s="243"/>
      <c r="G28" s="195"/>
      <c r="H28" s="203">
        <v>5</v>
      </c>
      <c r="I28" s="178"/>
      <c r="J28" s="179"/>
      <c r="K28" s="180"/>
      <c r="L28" s="178"/>
      <c r="M28" s="181"/>
      <c r="N28" s="181"/>
      <c r="O28" s="181">
        <v>19</v>
      </c>
      <c r="P28" s="202"/>
      <c r="Q28" s="534"/>
      <c r="R28" s="530">
        <f>IF(SUM(I28:K28)+SUM(L28:P28)=0,"",SUM(I28:K28)+SUM(L28:P28))</f>
        <v>19</v>
      </c>
      <c r="S28" s="186" t="s">
        <v>297</v>
      </c>
      <c r="T28" s="186"/>
      <c r="U28" s="186"/>
      <c r="V28" s="186"/>
      <c r="W28" s="186"/>
      <c r="X28" s="186"/>
      <c r="Y28" s="186"/>
      <c r="Z28" s="198"/>
      <c r="AA28" s="118"/>
      <c r="AB28" s="118"/>
      <c r="AC28" s="118"/>
      <c r="AD28" s="118"/>
      <c r="AE28" s="118"/>
      <c r="AF28" s="118"/>
      <c r="AG28" s="118"/>
      <c r="AH28" s="118"/>
      <c r="AI28" s="118"/>
      <c r="AJ28" s="118"/>
      <c r="AK28" s="118"/>
      <c r="AL28" s="118"/>
      <c r="AM28" s="118"/>
      <c r="AN28" s="118"/>
      <c r="AO28" s="118"/>
      <c r="AP28" s="118"/>
      <c r="AQ28" s="118"/>
      <c r="AR28" s="118"/>
      <c r="AS28" s="118"/>
      <c r="AT28" s="118"/>
      <c r="AU28" s="118"/>
      <c r="AV28" s="118"/>
      <c r="AW28" s="118"/>
      <c r="AX28" s="118"/>
      <c r="AY28" s="118"/>
    </row>
    <row r="29" spans="1:51" s="205" customFormat="1" ht="12.75" customHeight="1" x14ac:dyDescent="0.2">
      <c r="A29" s="118"/>
      <c r="B29" s="204"/>
      <c r="C29" s="199"/>
      <c r="D29" s="200"/>
      <c r="E29" s="243"/>
      <c r="F29" s="243"/>
      <c r="G29" s="195"/>
      <c r="H29" s="203"/>
      <c r="I29" s="178"/>
      <c r="J29" s="179"/>
      <c r="K29" s="180"/>
      <c r="L29" s="178"/>
      <c r="M29" s="181"/>
      <c r="N29" s="181"/>
      <c r="O29" s="181"/>
      <c r="P29" s="202"/>
      <c r="Q29" s="536"/>
      <c r="R29" s="530" t="str">
        <f t="shared" ref="R24:R73" si="0">IF(SUM(I29:K29)+SUM(L29:P29)*2=0,"",SUM(I29:K29)+SUM(L29:P29)*2)</f>
        <v/>
      </c>
      <c r="S29" s="186"/>
      <c r="T29" s="186"/>
      <c r="U29" s="186"/>
      <c r="V29" s="186"/>
      <c r="W29" s="186"/>
      <c r="X29" s="186"/>
      <c r="Y29" s="186"/>
      <c r="Z29" s="198"/>
      <c r="AA29" s="118"/>
      <c r="AB29" s="118"/>
      <c r="AC29" s="118"/>
      <c r="AD29" s="118"/>
      <c r="AE29" s="118"/>
      <c r="AF29" s="118"/>
      <c r="AG29" s="118"/>
      <c r="AH29" s="118"/>
      <c r="AI29" s="118"/>
      <c r="AJ29" s="118"/>
      <c r="AK29" s="118"/>
      <c r="AL29" s="118"/>
      <c r="AM29" s="118"/>
      <c r="AN29" s="118"/>
      <c r="AO29" s="118"/>
      <c r="AP29" s="118"/>
      <c r="AQ29" s="118"/>
      <c r="AR29" s="118"/>
      <c r="AS29" s="118"/>
      <c r="AT29" s="118"/>
      <c r="AU29" s="118"/>
      <c r="AV29" s="118"/>
      <c r="AW29" s="118"/>
      <c r="AX29" s="118"/>
      <c r="AY29" s="118"/>
    </row>
    <row r="30" spans="1:51" s="205" customFormat="1" ht="12.75" customHeight="1" x14ac:dyDescent="0.2">
      <c r="A30" s="118"/>
      <c r="B30" s="204"/>
      <c r="C30" s="199" t="s">
        <v>21</v>
      </c>
      <c r="D30" s="200">
        <v>270</v>
      </c>
      <c r="E30" s="243">
        <v>32.200000000000003</v>
      </c>
      <c r="F30" s="243"/>
      <c r="G30" s="195"/>
      <c r="H30" s="203"/>
      <c r="I30" s="178"/>
      <c r="J30" s="179"/>
      <c r="K30" s="180"/>
      <c r="L30" s="178"/>
      <c r="M30" s="181"/>
      <c r="N30" s="181"/>
      <c r="O30" s="181"/>
      <c r="P30" s="202"/>
      <c r="Q30" s="533"/>
      <c r="R30" s="530" t="str">
        <f t="shared" si="0"/>
        <v/>
      </c>
      <c r="S30" s="186" t="s">
        <v>173</v>
      </c>
      <c r="T30" s="186"/>
      <c r="U30" s="186"/>
      <c r="V30" s="186"/>
      <c r="W30" s="186"/>
      <c r="X30" s="186"/>
      <c r="Y30" s="186"/>
      <c r="Z30" s="198"/>
      <c r="AA30" s="118"/>
      <c r="AB30" s="118"/>
      <c r="AC30" s="118"/>
      <c r="AD30" s="118"/>
      <c r="AE30" s="118"/>
      <c r="AF30" s="118"/>
      <c r="AG30" s="118"/>
      <c r="AH30" s="118"/>
      <c r="AI30" s="118"/>
      <c r="AJ30" s="118"/>
      <c r="AK30" s="118"/>
      <c r="AL30" s="118"/>
      <c r="AM30" s="118"/>
      <c r="AN30" s="118"/>
      <c r="AO30" s="118"/>
      <c r="AP30" s="118"/>
      <c r="AQ30" s="118"/>
      <c r="AR30" s="118"/>
      <c r="AS30" s="118"/>
      <c r="AT30" s="118"/>
      <c r="AU30" s="118"/>
      <c r="AV30" s="118"/>
      <c r="AW30" s="118"/>
      <c r="AX30" s="118"/>
      <c r="AY30" s="118"/>
    </row>
    <row r="31" spans="1:51" s="205" customFormat="1" ht="12.75" customHeight="1" x14ac:dyDescent="0.2">
      <c r="A31" s="118"/>
      <c r="B31" s="204"/>
      <c r="C31" s="199" t="s">
        <v>21</v>
      </c>
      <c r="D31" s="200" t="s">
        <v>210</v>
      </c>
      <c r="E31" s="243"/>
      <c r="F31" s="243"/>
      <c r="G31" s="195"/>
      <c r="H31" s="203">
        <v>5</v>
      </c>
      <c r="I31" s="178"/>
      <c r="J31" s="179">
        <v>16</v>
      </c>
      <c r="K31" s="180"/>
      <c r="L31" s="178"/>
      <c r="M31" s="181"/>
      <c r="N31" s="181"/>
      <c r="O31" s="181">
        <v>16</v>
      </c>
      <c r="P31" s="181"/>
      <c r="Q31" s="533"/>
      <c r="R31" s="530">
        <f>IF(SUM(I31:K31)+SUM(L31:P31)=0,"",SUM(I31:K31)+SUM(L31:P31))</f>
        <v>32</v>
      </c>
      <c r="S31" s="186" t="s">
        <v>305</v>
      </c>
      <c r="T31" s="186"/>
      <c r="U31" s="186"/>
      <c r="V31" s="186"/>
      <c r="W31" s="186"/>
      <c r="X31" s="186"/>
      <c r="Y31" s="186"/>
      <c r="Z31" s="198"/>
      <c r="AA31" s="118"/>
      <c r="AB31" s="118"/>
      <c r="AC31" s="118"/>
      <c r="AD31" s="118"/>
      <c r="AE31" s="118"/>
      <c r="AF31" s="118"/>
      <c r="AG31" s="118"/>
      <c r="AH31" s="118"/>
      <c r="AI31" s="118"/>
      <c r="AJ31" s="118"/>
      <c r="AK31" s="118"/>
      <c r="AL31" s="118"/>
      <c r="AM31" s="118"/>
      <c r="AN31" s="118"/>
      <c r="AO31" s="118"/>
      <c r="AP31" s="118"/>
      <c r="AQ31" s="118"/>
      <c r="AR31" s="118"/>
      <c r="AS31" s="118"/>
      <c r="AT31" s="118"/>
      <c r="AU31" s="118"/>
      <c r="AV31" s="118"/>
      <c r="AW31" s="118"/>
      <c r="AX31" s="118"/>
      <c r="AY31" s="118"/>
    </row>
    <row r="32" spans="1:51" s="205" customFormat="1" ht="12.75" customHeight="1" x14ac:dyDescent="0.2">
      <c r="A32" s="118"/>
      <c r="B32" s="204"/>
      <c r="C32" s="206" t="s">
        <v>21</v>
      </c>
      <c r="D32" s="200" t="s">
        <v>210</v>
      </c>
      <c r="E32" s="247"/>
      <c r="F32" s="248"/>
      <c r="G32" s="195"/>
      <c r="H32" s="203">
        <v>6</v>
      </c>
      <c r="I32" s="178"/>
      <c r="J32" s="179"/>
      <c r="K32" s="180"/>
      <c r="L32" s="178"/>
      <c r="M32" s="181">
        <v>16</v>
      </c>
      <c r="N32" s="181">
        <v>9</v>
      </c>
      <c r="O32" s="181">
        <v>13</v>
      </c>
      <c r="P32" s="181"/>
      <c r="Q32" s="536"/>
      <c r="R32" s="530">
        <f>IF(SUM(I32:K32)+SUM(L32:P32)=0,"",SUM(I32:K32)+SUM(L32:P32))</f>
        <v>38</v>
      </c>
      <c r="S32" s="186" t="s">
        <v>306</v>
      </c>
      <c r="T32" s="186"/>
      <c r="U32" s="186"/>
      <c r="V32" s="186"/>
      <c r="W32" s="186"/>
      <c r="X32" s="186"/>
      <c r="Y32" s="186"/>
      <c r="Z32" s="198"/>
      <c r="AA32" s="118"/>
      <c r="AB32" s="118"/>
      <c r="AC32" s="118"/>
      <c r="AD32" s="118"/>
      <c r="AE32" s="118"/>
      <c r="AF32" s="118"/>
      <c r="AG32" s="118"/>
      <c r="AH32" s="118"/>
      <c r="AI32" s="118"/>
      <c r="AJ32" s="118"/>
      <c r="AK32" s="118"/>
      <c r="AL32" s="118"/>
      <c r="AM32" s="118"/>
      <c r="AN32" s="118"/>
      <c r="AO32" s="118"/>
      <c r="AP32" s="118"/>
      <c r="AQ32" s="118"/>
      <c r="AR32" s="118"/>
      <c r="AS32" s="118"/>
      <c r="AT32" s="118"/>
      <c r="AU32" s="118"/>
      <c r="AV32" s="118"/>
      <c r="AW32" s="118"/>
      <c r="AX32" s="118"/>
      <c r="AY32" s="118"/>
    </row>
    <row r="33" spans="1:51" s="205" customFormat="1" ht="12.75" customHeight="1" x14ac:dyDescent="0.2">
      <c r="A33" s="118"/>
      <c r="B33" s="204"/>
      <c r="C33" s="206" t="s">
        <v>21</v>
      </c>
      <c r="D33" s="200" t="s">
        <v>193</v>
      </c>
      <c r="E33" s="249"/>
      <c r="F33" s="248"/>
      <c r="G33" s="195"/>
      <c r="H33" s="203">
        <v>5</v>
      </c>
      <c r="I33" s="178"/>
      <c r="J33" s="179">
        <v>10</v>
      </c>
      <c r="K33" s="180"/>
      <c r="L33" s="178"/>
      <c r="M33" s="181">
        <v>7</v>
      </c>
      <c r="N33" s="181"/>
      <c r="O33" s="181">
        <v>20</v>
      </c>
      <c r="P33" s="181"/>
      <c r="Q33" s="536"/>
      <c r="R33" s="530">
        <f>IF(SUM(I33:K33)+SUM(L33:P33)=0,"",SUM(I33:K33)+SUM(L33:P33))</f>
        <v>37</v>
      </c>
      <c r="S33" s="186" t="s">
        <v>307</v>
      </c>
      <c r="T33" s="186"/>
      <c r="U33" s="186"/>
      <c r="V33" s="186"/>
      <c r="W33" s="186"/>
      <c r="X33" s="186"/>
      <c r="Y33" s="186"/>
      <c r="Z33" s="198"/>
      <c r="AA33" s="120"/>
      <c r="AB33" s="120"/>
      <c r="AC33" s="120"/>
      <c r="AD33" s="120"/>
      <c r="AE33" s="120"/>
      <c r="AF33" s="118"/>
      <c r="AG33" s="118"/>
      <c r="AH33" s="118"/>
      <c r="AI33" s="118"/>
      <c r="AJ33" s="118"/>
      <c r="AK33" s="118"/>
      <c r="AL33" s="118"/>
      <c r="AM33" s="118"/>
      <c r="AN33" s="118"/>
      <c r="AO33" s="118"/>
      <c r="AP33" s="118"/>
      <c r="AQ33" s="118"/>
      <c r="AR33" s="118"/>
      <c r="AS33" s="118"/>
      <c r="AT33" s="118"/>
      <c r="AU33" s="118"/>
      <c r="AV33" s="118"/>
      <c r="AW33" s="118"/>
      <c r="AX33" s="118"/>
      <c r="AY33" s="118"/>
    </row>
    <row r="34" spans="1:51" s="205" customFormat="1" ht="12.75" customHeight="1" x14ac:dyDescent="0.2">
      <c r="A34" s="118"/>
      <c r="B34" s="204"/>
      <c r="C34" s="199" t="s">
        <v>21</v>
      </c>
      <c r="D34" s="200" t="s">
        <v>193</v>
      </c>
      <c r="E34" s="249"/>
      <c r="F34" s="248"/>
      <c r="G34" s="195"/>
      <c r="H34" s="203">
        <v>6</v>
      </c>
      <c r="I34" s="178"/>
      <c r="J34" s="179"/>
      <c r="K34" s="180"/>
      <c r="L34" s="178"/>
      <c r="M34" s="181"/>
      <c r="N34" s="181"/>
      <c r="O34" s="181">
        <v>10</v>
      </c>
      <c r="P34" s="202"/>
      <c r="Q34" s="535"/>
      <c r="R34" s="530">
        <f>IF(SUM(I34:K34)+SUM(L34:P34)=0,"",SUM(I34:K34)+SUM(L34:P34))</f>
        <v>10</v>
      </c>
      <c r="S34" s="186" t="s">
        <v>304</v>
      </c>
      <c r="T34" s="186"/>
      <c r="U34" s="186"/>
      <c r="V34" s="186"/>
      <c r="W34" s="186"/>
      <c r="X34" s="186"/>
      <c r="Y34" s="186"/>
      <c r="Z34" s="198"/>
      <c r="AA34" s="120"/>
      <c r="AB34" s="120"/>
      <c r="AC34" s="120"/>
      <c r="AD34" s="120"/>
      <c r="AE34" s="120"/>
      <c r="AF34" s="118"/>
      <c r="AG34" s="118"/>
      <c r="AH34" s="118"/>
      <c r="AI34" s="118"/>
      <c r="AJ34" s="118"/>
      <c r="AK34" s="118"/>
      <c r="AL34" s="118"/>
      <c r="AM34" s="118"/>
      <c r="AN34" s="118"/>
      <c r="AO34" s="118"/>
      <c r="AP34" s="118"/>
      <c r="AQ34" s="118"/>
      <c r="AR34" s="118"/>
      <c r="AS34" s="118"/>
      <c r="AT34" s="118"/>
      <c r="AU34" s="118"/>
      <c r="AV34" s="118"/>
      <c r="AW34" s="118"/>
      <c r="AX34" s="118"/>
      <c r="AY34" s="118"/>
    </row>
    <row r="35" spans="1:51" s="205" customFormat="1" ht="12.75" customHeight="1" x14ac:dyDescent="0.2">
      <c r="A35" s="118"/>
      <c r="B35" s="204"/>
      <c r="C35" s="199"/>
      <c r="D35" s="200"/>
      <c r="E35" s="249"/>
      <c r="F35" s="250"/>
      <c r="G35" s="195"/>
      <c r="H35" s="180"/>
      <c r="I35" s="178"/>
      <c r="J35" s="179"/>
      <c r="K35" s="180"/>
      <c r="L35" s="178"/>
      <c r="M35" s="181"/>
      <c r="N35" s="181"/>
      <c r="O35" s="181"/>
      <c r="P35" s="208"/>
      <c r="Q35" s="535"/>
      <c r="R35" s="530" t="str">
        <f t="shared" si="0"/>
        <v/>
      </c>
      <c r="S35" s="186"/>
      <c r="T35" s="186"/>
      <c r="U35" s="186"/>
      <c r="V35" s="186"/>
      <c r="W35" s="186"/>
      <c r="X35" s="186"/>
      <c r="Y35" s="186"/>
      <c r="Z35" s="198"/>
      <c r="AA35" s="120"/>
      <c r="AB35" s="120"/>
      <c r="AC35" s="120"/>
      <c r="AD35" s="120"/>
      <c r="AE35" s="120"/>
      <c r="AF35" s="118"/>
      <c r="AG35" s="118"/>
      <c r="AH35" s="118"/>
      <c r="AI35" s="118"/>
      <c r="AJ35" s="118"/>
      <c r="AK35" s="118"/>
      <c r="AL35" s="118"/>
      <c r="AM35" s="118"/>
      <c r="AN35" s="118"/>
      <c r="AO35" s="118"/>
      <c r="AP35" s="118"/>
      <c r="AQ35" s="118"/>
      <c r="AR35" s="118"/>
      <c r="AS35" s="118"/>
      <c r="AT35" s="118"/>
      <c r="AU35" s="118"/>
      <c r="AV35" s="118"/>
      <c r="AW35" s="118"/>
      <c r="AX35" s="118"/>
      <c r="AY35" s="118"/>
    </row>
    <row r="36" spans="1:51" s="205" customFormat="1" ht="12.75" customHeight="1" x14ac:dyDescent="0.2">
      <c r="A36" s="118"/>
      <c r="B36" s="204"/>
      <c r="C36" s="199" t="s">
        <v>21</v>
      </c>
      <c r="D36" s="200">
        <v>270</v>
      </c>
      <c r="E36" s="249">
        <v>32.92</v>
      </c>
      <c r="F36" s="250"/>
      <c r="G36" s="195"/>
      <c r="H36" s="180"/>
      <c r="I36" s="178"/>
      <c r="J36" s="179"/>
      <c r="K36" s="180"/>
      <c r="L36" s="178"/>
      <c r="M36" s="181"/>
      <c r="N36" s="181"/>
      <c r="O36" s="181"/>
      <c r="P36" s="208"/>
      <c r="Q36" s="535"/>
      <c r="R36" s="530" t="str">
        <f t="shared" si="0"/>
        <v/>
      </c>
      <c r="S36" s="186" t="s">
        <v>308</v>
      </c>
      <c r="T36" s="186"/>
      <c r="U36" s="186"/>
      <c r="V36" s="186"/>
      <c r="W36" s="186"/>
      <c r="X36" s="186"/>
      <c r="Y36" s="186"/>
      <c r="Z36" s="198"/>
      <c r="AA36" s="118"/>
      <c r="AB36" s="118"/>
      <c r="AC36" s="118"/>
      <c r="AD36" s="118"/>
      <c r="AE36" s="118"/>
      <c r="AF36" s="118"/>
      <c r="AG36" s="118"/>
      <c r="AH36" s="118"/>
      <c r="AI36" s="118"/>
      <c r="AJ36" s="118"/>
      <c r="AK36" s="118"/>
      <c r="AL36" s="118"/>
      <c r="AM36" s="118"/>
      <c r="AN36" s="118"/>
      <c r="AO36" s="118"/>
      <c r="AP36" s="118"/>
      <c r="AQ36" s="118"/>
      <c r="AR36" s="118"/>
      <c r="AS36" s="118"/>
      <c r="AT36" s="118"/>
      <c r="AU36" s="118"/>
      <c r="AV36" s="118"/>
      <c r="AW36" s="118"/>
      <c r="AX36" s="118"/>
      <c r="AY36" s="118"/>
    </row>
    <row r="37" spans="1:51" s="205" customFormat="1" ht="12.75" customHeight="1" x14ac:dyDescent="0.2">
      <c r="A37" s="118"/>
      <c r="B37" s="204"/>
      <c r="C37" s="199" t="s">
        <v>21</v>
      </c>
      <c r="D37" s="200" t="s">
        <v>313</v>
      </c>
      <c r="E37" s="249"/>
      <c r="F37" s="242"/>
      <c r="G37" s="195"/>
      <c r="H37" s="251">
        <v>6</v>
      </c>
      <c r="I37" s="178"/>
      <c r="J37" s="179"/>
      <c r="K37" s="180"/>
      <c r="L37" s="178"/>
      <c r="M37" s="181"/>
      <c r="N37" s="181"/>
      <c r="O37" s="181">
        <v>13</v>
      </c>
      <c r="P37" s="181"/>
      <c r="Q37" s="536"/>
      <c r="R37" s="530">
        <f>IF(SUM(I37:K37)+SUM(L37:P37)=0,"",SUM(I37:K37)+SUM(L37:P37))</f>
        <v>13</v>
      </c>
      <c r="S37" s="186" t="s">
        <v>310</v>
      </c>
      <c r="T37" s="186"/>
      <c r="U37" s="186"/>
      <c r="V37" s="186"/>
      <c r="W37" s="186"/>
      <c r="X37" s="186"/>
      <c r="Y37" s="186"/>
      <c r="Z37" s="198"/>
      <c r="AA37" s="118"/>
      <c r="AB37" s="118"/>
      <c r="AC37" s="118"/>
      <c r="AD37" s="118"/>
      <c r="AE37" s="118"/>
      <c r="AF37" s="118"/>
      <c r="AG37" s="118"/>
      <c r="AH37" s="118"/>
      <c r="AI37" s="118"/>
      <c r="AJ37" s="118"/>
      <c r="AK37" s="118"/>
      <c r="AL37" s="118"/>
      <c r="AM37" s="118"/>
      <c r="AN37" s="118"/>
      <c r="AO37" s="118"/>
      <c r="AP37" s="118"/>
      <c r="AQ37" s="118"/>
      <c r="AR37" s="118"/>
      <c r="AS37" s="118"/>
      <c r="AT37" s="118"/>
      <c r="AU37" s="118"/>
      <c r="AV37" s="118"/>
      <c r="AW37" s="118"/>
      <c r="AX37" s="118"/>
      <c r="AY37" s="118"/>
    </row>
    <row r="38" spans="1:51" s="205" customFormat="1" ht="12.75" customHeight="1" x14ac:dyDescent="0.2">
      <c r="A38" s="118"/>
      <c r="B38" s="204"/>
      <c r="C38" s="199" t="s">
        <v>21</v>
      </c>
      <c r="D38" s="200" t="s">
        <v>313</v>
      </c>
      <c r="E38" s="247"/>
      <c r="F38" s="242"/>
      <c r="G38" s="195"/>
      <c r="H38" s="251">
        <v>5</v>
      </c>
      <c r="I38" s="178"/>
      <c r="J38" s="179"/>
      <c r="K38" s="180"/>
      <c r="L38" s="178"/>
      <c r="M38" s="181"/>
      <c r="N38" s="181">
        <v>12</v>
      </c>
      <c r="O38" s="181">
        <v>15</v>
      </c>
      <c r="P38" s="181"/>
      <c r="Q38" s="536"/>
      <c r="R38" s="530">
        <f>IF(SUM(I38:K38)+SUM(L38:P38)=0,"",SUM(I38:K38)+SUM(L38:P38))</f>
        <v>27</v>
      </c>
      <c r="S38" s="186" t="s">
        <v>311</v>
      </c>
      <c r="T38" s="186"/>
      <c r="U38" s="186"/>
      <c r="V38" s="186"/>
      <c r="W38" s="186"/>
      <c r="X38" s="186"/>
      <c r="Y38" s="186"/>
      <c r="Z38" s="198"/>
      <c r="AA38" s="118"/>
      <c r="AB38" s="118"/>
      <c r="AC38" s="118"/>
      <c r="AD38" s="118"/>
      <c r="AE38" s="118"/>
      <c r="AF38" s="118"/>
      <c r="AG38" s="118"/>
      <c r="AH38" s="118"/>
      <c r="AI38" s="118"/>
      <c r="AJ38" s="118"/>
      <c r="AK38" s="118"/>
      <c r="AL38" s="118"/>
      <c r="AM38" s="118"/>
      <c r="AN38" s="118"/>
      <c r="AO38" s="118"/>
      <c r="AP38" s="118"/>
      <c r="AQ38" s="118"/>
      <c r="AR38" s="118"/>
      <c r="AS38" s="118"/>
      <c r="AT38" s="118"/>
      <c r="AU38" s="118"/>
      <c r="AV38" s="118"/>
      <c r="AW38" s="118"/>
      <c r="AX38" s="118"/>
      <c r="AY38" s="118"/>
    </row>
    <row r="39" spans="1:51" s="205" customFormat="1" ht="12.75" customHeight="1" x14ac:dyDescent="0.2">
      <c r="A39" s="118"/>
      <c r="B39" s="204"/>
      <c r="C39" s="199" t="s">
        <v>21</v>
      </c>
      <c r="D39" s="200" t="s">
        <v>193</v>
      </c>
      <c r="E39" s="242"/>
      <c r="F39" s="242"/>
      <c r="G39" s="195"/>
      <c r="H39" s="251">
        <v>5</v>
      </c>
      <c r="I39" s="178"/>
      <c r="J39" s="179"/>
      <c r="K39" s="180"/>
      <c r="L39" s="178"/>
      <c r="M39" s="181">
        <v>12</v>
      </c>
      <c r="N39" s="181"/>
      <c r="O39" s="181">
        <v>22</v>
      </c>
      <c r="P39" s="181"/>
      <c r="Q39" s="533"/>
      <c r="R39" s="530">
        <f>IF(SUM(I39:K39)+SUM(L39:P39)=0,"",SUM(I39:K39)+SUM(L39:P39))</f>
        <v>34</v>
      </c>
      <c r="S39" s="186" t="s">
        <v>309</v>
      </c>
      <c r="T39" s="186"/>
      <c r="U39" s="186"/>
      <c r="V39" s="186"/>
      <c r="W39" s="186"/>
      <c r="X39" s="186"/>
      <c r="Y39" s="186"/>
      <c r="Z39" s="198"/>
      <c r="AA39" s="118"/>
      <c r="AB39" s="118"/>
      <c r="AC39" s="118"/>
      <c r="AD39" s="118"/>
      <c r="AE39" s="118"/>
      <c r="AF39" s="118"/>
      <c r="AG39" s="118"/>
      <c r="AH39" s="118"/>
      <c r="AI39" s="118"/>
      <c r="AJ39" s="118"/>
      <c r="AK39" s="118"/>
      <c r="AL39" s="118"/>
      <c r="AM39" s="118"/>
      <c r="AN39" s="118"/>
      <c r="AO39" s="118"/>
      <c r="AP39" s="118"/>
      <c r="AQ39" s="118"/>
      <c r="AR39" s="118"/>
      <c r="AS39" s="118"/>
      <c r="AT39" s="118"/>
      <c r="AU39" s="118"/>
      <c r="AV39" s="118"/>
      <c r="AW39" s="118"/>
      <c r="AX39" s="118"/>
      <c r="AY39" s="118"/>
    </row>
    <row r="40" spans="1:51" s="205" customFormat="1" ht="12.75" customHeight="1" x14ac:dyDescent="0.2">
      <c r="A40" s="118"/>
      <c r="B40" s="204"/>
      <c r="C40" s="199" t="s">
        <v>21</v>
      </c>
      <c r="D40" s="200" t="s">
        <v>193</v>
      </c>
      <c r="E40" s="242"/>
      <c r="F40" s="242"/>
      <c r="G40" s="195"/>
      <c r="H40" s="251">
        <v>6</v>
      </c>
      <c r="I40" s="194"/>
      <c r="J40" s="209">
        <v>6</v>
      </c>
      <c r="K40" s="193"/>
      <c r="L40" s="194"/>
      <c r="M40" s="195"/>
      <c r="N40" s="195"/>
      <c r="O40" s="195">
        <v>23</v>
      </c>
      <c r="P40" s="195"/>
      <c r="Q40" s="537"/>
      <c r="R40" s="530">
        <f>IF(SUM(I40:K40)+SUM(L40:P40)=0,"",SUM(I40:K40)+SUM(L40:P40))</f>
        <v>29</v>
      </c>
      <c r="S40" s="186" t="s">
        <v>312</v>
      </c>
      <c r="T40" s="186"/>
      <c r="U40" s="186"/>
      <c r="V40" s="186"/>
      <c r="W40" s="186"/>
      <c r="X40" s="186"/>
      <c r="Y40" s="186"/>
      <c r="Z40" s="198"/>
      <c r="AA40" s="118"/>
      <c r="AB40" s="118"/>
      <c r="AC40" s="118"/>
      <c r="AD40" s="118"/>
      <c r="AE40" s="118"/>
      <c r="AF40" s="118"/>
      <c r="AG40" s="118"/>
      <c r="AH40" s="118"/>
      <c r="AI40" s="118"/>
      <c r="AJ40" s="118"/>
      <c r="AK40" s="118"/>
      <c r="AL40" s="118"/>
      <c r="AM40" s="118"/>
      <c r="AN40" s="118"/>
      <c r="AO40" s="118"/>
      <c r="AP40" s="118"/>
      <c r="AQ40" s="118"/>
      <c r="AR40" s="118"/>
      <c r="AS40" s="118"/>
      <c r="AT40" s="118"/>
      <c r="AU40" s="118"/>
      <c r="AV40" s="118"/>
      <c r="AW40" s="118"/>
      <c r="AX40" s="118"/>
      <c r="AY40" s="118"/>
    </row>
    <row r="41" spans="1:51" s="205" customFormat="1" ht="12.75" customHeight="1" x14ac:dyDescent="0.2">
      <c r="A41" s="118"/>
      <c r="B41" s="204"/>
      <c r="C41" s="199"/>
      <c r="D41" s="200"/>
      <c r="E41" s="216"/>
      <c r="F41" s="242"/>
      <c r="G41" s="195"/>
      <c r="H41" s="251"/>
      <c r="I41" s="194"/>
      <c r="J41" s="209"/>
      <c r="K41" s="193"/>
      <c r="L41" s="178"/>
      <c r="M41" s="195"/>
      <c r="N41" s="195"/>
      <c r="O41" s="195"/>
      <c r="P41" s="195"/>
      <c r="Q41" s="537"/>
      <c r="R41" s="530" t="str">
        <f t="shared" si="0"/>
        <v/>
      </c>
      <c r="S41" s="186"/>
      <c r="T41" s="186"/>
      <c r="U41" s="186"/>
      <c r="V41" s="186"/>
      <c r="W41" s="186"/>
      <c r="X41" s="186"/>
      <c r="Y41" s="186"/>
      <c r="Z41" s="198"/>
      <c r="AA41" s="118"/>
      <c r="AB41" s="118"/>
      <c r="AC41" s="118"/>
      <c r="AD41" s="118"/>
      <c r="AE41" s="118"/>
      <c r="AF41" s="118"/>
      <c r="AG41" s="118"/>
      <c r="AH41" s="118"/>
      <c r="AI41" s="118"/>
      <c r="AJ41" s="118"/>
      <c r="AK41" s="118"/>
      <c r="AL41" s="118"/>
      <c r="AM41" s="118"/>
      <c r="AN41" s="118"/>
      <c r="AO41" s="118"/>
      <c r="AP41" s="118"/>
      <c r="AQ41" s="118"/>
      <c r="AR41" s="118"/>
      <c r="AS41" s="118"/>
      <c r="AT41" s="118"/>
      <c r="AU41" s="118"/>
      <c r="AV41" s="118"/>
      <c r="AW41" s="118"/>
      <c r="AX41" s="118"/>
      <c r="AY41" s="118"/>
    </row>
    <row r="42" spans="1:51" s="205" customFormat="1" ht="12.75" customHeight="1" x14ac:dyDescent="0.2">
      <c r="A42" s="118"/>
      <c r="B42" s="204"/>
      <c r="C42" s="199"/>
      <c r="D42" s="200"/>
      <c r="E42" s="216"/>
      <c r="F42" s="242"/>
      <c r="G42" s="195"/>
      <c r="H42" s="251"/>
      <c r="I42" s="211"/>
      <c r="J42" s="212"/>
      <c r="K42" s="213"/>
      <c r="L42" s="211"/>
      <c r="M42" s="214"/>
      <c r="N42" s="214"/>
      <c r="O42" s="214"/>
      <c r="P42" s="214"/>
      <c r="Q42" s="538"/>
      <c r="R42" s="530" t="str">
        <f t="shared" si="0"/>
        <v/>
      </c>
      <c r="S42" s="186"/>
      <c r="T42" s="186"/>
      <c r="U42" s="186"/>
      <c r="V42" s="186"/>
      <c r="W42" s="186"/>
      <c r="X42" s="186"/>
      <c r="Y42" s="186"/>
      <c r="Z42" s="198"/>
      <c r="AA42" s="118"/>
      <c r="AB42" s="118"/>
      <c r="AC42" s="118"/>
      <c r="AD42" s="118"/>
      <c r="AE42" s="118"/>
      <c r="AF42" s="118"/>
      <c r="AG42" s="118"/>
      <c r="AH42" s="118"/>
      <c r="AI42" s="118"/>
      <c r="AJ42" s="118"/>
      <c r="AK42" s="118"/>
      <c r="AL42" s="118"/>
      <c r="AM42" s="118"/>
      <c r="AN42" s="118"/>
      <c r="AO42" s="118"/>
      <c r="AP42" s="118"/>
      <c r="AQ42" s="118"/>
      <c r="AR42" s="118"/>
      <c r="AS42" s="118"/>
      <c r="AT42" s="118"/>
      <c r="AU42" s="118"/>
      <c r="AV42" s="118"/>
      <c r="AW42" s="118"/>
      <c r="AX42" s="118"/>
      <c r="AY42" s="118"/>
    </row>
    <row r="43" spans="1:51" s="205" customFormat="1" ht="12.75" customHeight="1" x14ac:dyDescent="0.2">
      <c r="A43" s="118"/>
      <c r="B43" s="204"/>
      <c r="C43" s="188" t="s">
        <v>21</v>
      </c>
      <c r="D43" s="189">
        <v>270</v>
      </c>
      <c r="E43" s="216">
        <v>41.32</v>
      </c>
      <c r="F43" s="242"/>
      <c r="G43" s="195"/>
      <c r="H43" s="251"/>
      <c r="I43" s="211"/>
      <c r="J43" s="212"/>
      <c r="K43" s="213"/>
      <c r="L43" s="211"/>
      <c r="M43" s="214"/>
      <c r="N43" s="214"/>
      <c r="O43" s="214"/>
      <c r="P43" s="214"/>
      <c r="Q43" s="538"/>
      <c r="R43" s="530" t="str">
        <f t="shared" si="0"/>
        <v/>
      </c>
      <c r="S43" s="186" t="s">
        <v>319</v>
      </c>
      <c r="T43" s="186"/>
      <c r="U43" s="186"/>
      <c r="V43" s="186"/>
      <c r="W43" s="186"/>
      <c r="X43" s="186"/>
      <c r="Y43" s="186"/>
      <c r="Z43" s="198"/>
      <c r="AA43" s="118"/>
      <c r="AB43" s="118"/>
      <c r="AC43" s="118"/>
      <c r="AD43" s="118"/>
      <c r="AE43" s="118"/>
      <c r="AF43" s="118"/>
      <c r="AG43" s="118"/>
      <c r="AH43" s="118"/>
      <c r="AI43" s="118"/>
      <c r="AJ43" s="118"/>
      <c r="AK43" s="118"/>
      <c r="AL43" s="118"/>
      <c r="AM43" s="118"/>
      <c r="AN43" s="118"/>
      <c r="AO43" s="118"/>
      <c r="AP43" s="118"/>
      <c r="AQ43" s="118"/>
      <c r="AR43" s="118"/>
      <c r="AS43" s="118"/>
      <c r="AT43" s="118"/>
      <c r="AU43" s="118"/>
      <c r="AV43" s="118"/>
      <c r="AW43" s="118"/>
      <c r="AX43" s="118"/>
      <c r="AY43" s="118"/>
    </row>
    <row r="44" spans="1:51" s="205" customFormat="1" ht="12.75" customHeight="1" x14ac:dyDescent="0.2">
      <c r="A44" s="118"/>
      <c r="B44" s="204"/>
      <c r="C44" s="199" t="s">
        <v>21</v>
      </c>
      <c r="D44" s="200" t="s">
        <v>193</v>
      </c>
      <c r="E44" s="216"/>
      <c r="F44" s="216"/>
      <c r="G44" s="214"/>
      <c r="H44" s="251">
        <v>5</v>
      </c>
      <c r="I44" s="211"/>
      <c r="J44" s="212"/>
      <c r="K44" s="213"/>
      <c r="L44" s="211"/>
      <c r="M44" s="214">
        <v>5</v>
      </c>
      <c r="N44" s="214"/>
      <c r="O44" s="214">
        <v>15</v>
      </c>
      <c r="P44" s="214"/>
      <c r="Q44" s="538"/>
      <c r="R44" s="530">
        <f>IF(SUM(I44:K44)+SUM(L44:P44)=0,"",SUM(I44:K44)+SUM(L44:P44))</f>
        <v>20</v>
      </c>
      <c r="S44" s="186" t="s">
        <v>320</v>
      </c>
      <c r="T44" s="186"/>
      <c r="U44" s="186"/>
      <c r="V44" s="186"/>
      <c r="W44" s="186"/>
      <c r="X44" s="186"/>
      <c r="Y44" s="186"/>
      <c r="Z44" s="198"/>
      <c r="AA44" s="118"/>
      <c r="AB44" s="118"/>
      <c r="AC44" s="118"/>
      <c r="AD44" s="118"/>
      <c r="AE44" s="118"/>
      <c r="AF44" s="118"/>
      <c r="AG44" s="118"/>
      <c r="AH44" s="118"/>
      <c r="AI44" s="118"/>
      <c r="AJ44" s="118"/>
      <c r="AK44" s="118"/>
      <c r="AL44" s="118"/>
      <c r="AM44" s="118"/>
      <c r="AN44" s="118"/>
      <c r="AO44" s="118"/>
      <c r="AP44" s="118"/>
      <c r="AQ44" s="118"/>
      <c r="AR44" s="118"/>
      <c r="AS44" s="118"/>
      <c r="AT44" s="118"/>
      <c r="AU44" s="118"/>
      <c r="AV44" s="118"/>
      <c r="AW44" s="118"/>
      <c r="AX44" s="118"/>
      <c r="AY44" s="118"/>
    </row>
    <row r="45" spans="1:51" s="205" customFormat="1" ht="12.75" customHeight="1" x14ac:dyDescent="0.2">
      <c r="A45" s="118"/>
      <c r="B45" s="204"/>
      <c r="C45" s="199" t="s">
        <v>21</v>
      </c>
      <c r="D45" s="200" t="s">
        <v>193</v>
      </c>
      <c r="E45" s="216"/>
      <c r="F45" s="216"/>
      <c r="G45" s="214"/>
      <c r="H45" s="251">
        <v>6</v>
      </c>
      <c r="I45" s="211"/>
      <c r="J45" s="212"/>
      <c r="K45" s="213"/>
      <c r="L45" s="211"/>
      <c r="M45" s="214">
        <v>11</v>
      </c>
      <c r="N45" s="214"/>
      <c r="O45" s="214">
        <v>22</v>
      </c>
      <c r="P45" s="214"/>
      <c r="Q45" s="538"/>
      <c r="R45" s="530">
        <f>IF(SUM(I45:K45)+SUM(L45:P45)=0,"",SUM(I45:K45)+SUM(L45:P45))</f>
        <v>33</v>
      </c>
      <c r="S45" s="186" t="s">
        <v>321</v>
      </c>
      <c r="T45" s="186"/>
      <c r="U45" s="186"/>
      <c r="V45" s="186"/>
      <c r="W45" s="186"/>
      <c r="X45" s="186"/>
      <c r="Y45" s="186"/>
      <c r="Z45" s="198"/>
      <c r="AA45" s="118"/>
      <c r="AB45" s="118"/>
      <c r="AC45" s="118"/>
      <c r="AD45" s="118"/>
      <c r="AE45" s="118"/>
      <c r="AF45" s="118"/>
      <c r="AG45" s="118"/>
      <c r="AH45" s="118"/>
      <c r="AI45" s="118"/>
      <c r="AJ45" s="118"/>
      <c r="AK45" s="118"/>
      <c r="AL45" s="118"/>
      <c r="AM45" s="118"/>
      <c r="AN45" s="118"/>
      <c r="AO45" s="118"/>
      <c r="AP45" s="118"/>
      <c r="AQ45" s="118"/>
      <c r="AR45" s="118"/>
      <c r="AS45" s="118"/>
      <c r="AT45" s="118"/>
      <c r="AU45" s="118"/>
      <c r="AV45" s="118"/>
      <c r="AW45" s="118"/>
      <c r="AX45" s="118"/>
      <c r="AY45" s="118"/>
    </row>
    <row r="46" spans="1:51" s="205" customFormat="1" ht="12.75" customHeight="1" x14ac:dyDescent="0.2">
      <c r="A46" s="118"/>
      <c r="B46" s="173"/>
      <c r="C46" s="206" t="s">
        <v>21</v>
      </c>
      <c r="D46" s="200" t="s">
        <v>210</v>
      </c>
      <c r="E46" s="216"/>
      <c r="F46" s="216"/>
      <c r="G46" s="214"/>
      <c r="H46" s="251">
        <v>6</v>
      </c>
      <c r="I46" s="211"/>
      <c r="J46" s="212"/>
      <c r="K46" s="213"/>
      <c r="L46" s="211"/>
      <c r="M46" s="214">
        <v>3</v>
      </c>
      <c r="N46" s="214"/>
      <c r="O46" s="214">
        <v>15</v>
      </c>
      <c r="P46" s="214"/>
      <c r="Q46" s="538"/>
      <c r="R46" s="530">
        <f>IF(SUM(I46:K46)+SUM(L46:P46)=0,"",SUM(I46:K46)+SUM(L46:P46))</f>
        <v>18</v>
      </c>
      <c r="S46" s="186" t="s">
        <v>322</v>
      </c>
      <c r="T46" s="186"/>
      <c r="U46" s="186"/>
      <c r="V46" s="186"/>
      <c r="W46" s="186"/>
      <c r="X46" s="186"/>
      <c r="Y46" s="186"/>
      <c r="Z46" s="198"/>
      <c r="AA46" s="118"/>
      <c r="AB46" s="118"/>
      <c r="AC46" s="118"/>
      <c r="AD46" s="118"/>
      <c r="AE46" s="118"/>
      <c r="AF46" s="118"/>
      <c r="AG46" s="118"/>
      <c r="AH46" s="118"/>
      <c r="AI46" s="118"/>
      <c r="AJ46" s="118"/>
      <c r="AK46" s="118"/>
      <c r="AL46" s="118"/>
      <c r="AM46" s="118"/>
      <c r="AN46" s="118"/>
      <c r="AO46" s="118"/>
      <c r="AP46" s="118"/>
      <c r="AQ46" s="118"/>
      <c r="AR46" s="118"/>
      <c r="AS46" s="118"/>
      <c r="AT46" s="118"/>
      <c r="AU46" s="118"/>
      <c r="AV46" s="118"/>
      <c r="AW46" s="118"/>
      <c r="AX46" s="118"/>
      <c r="AY46" s="118"/>
    </row>
    <row r="47" spans="1:51" s="205" customFormat="1" ht="12.75" customHeight="1" x14ac:dyDescent="0.2">
      <c r="A47" s="118"/>
      <c r="B47" s="173"/>
      <c r="C47" s="206" t="s">
        <v>21</v>
      </c>
      <c r="D47" s="200" t="s">
        <v>210</v>
      </c>
      <c r="E47" s="216"/>
      <c r="F47" s="216"/>
      <c r="G47" s="214"/>
      <c r="H47" s="251">
        <v>5</v>
      </c>
      <c r="I47" s="211"/>
      <c r="J47" s="212"/>
      <c r="K47" s="213"/>
      <c r="L47" s="211"/>
      <c r="M47" s="214">
        <v>5</v>
      </c>
      <c r="N47" s="214"/>
      <c r="O47" s="214">
        <v>21</v>
      </c>
      <c r="P47" s="214"/>
      <c r="Q47" s="538"/>
      <c r="R47" s="530">
        <f>IF(SUM(I47:K47)+SUM(L47:P47)=0,"",SUM(I47:K47)+SUM(L47:P47))</f>
        <v>26</v>
      </c>
      <c r="S47" s="186" t="s">
        <v>323</v>
      </c>
      <c r="T47" s="186"/>
      <c r="U47" s="186"/>
      <c r="V47" s="186"/>
      <c r="W47" s="186"/>
      <c r="X47" s="186"/>
      <c r="Y47" s="186"/>
      <c r="Z47" s="198"/>
      <c r="AA47" s="118"/>
      <c r="AB47" s="118"/>
      <c r="AC47" s="118"/>
      <c r="AD47" s="118"/>
      <c r="AE47" s="118"/>
      <c r="AF47" s="118"/>
      <c r="AG47" s="118"/>
      <c r="AH47" s="118"/>
      <c r="AI47" s="118"/>
      <c r="AJ47" s="118"/>
      <c r="AK47" s="118"/>
      <c r="AL47" s="118"/>
      <c r="AM47" s="118"/>
      <c r="AN47" s="118"/>
      <c r="AO47" s="118"/>
      <c r="AP47" s="118"/>
      <c r="AQ47" s="118"/>
      <c r="AR47" s="118"/>
      <c r="AS47" s="118"/>
      <c r="AT47" s="118"/>
      <c r="AU47" s="118"/>
      <c r="AV47" s="118"/>
      <c r="AW47" s="118"/>
      <c r="AX47" s="118"/>
      <c r="AY47" s="118"/>
    </row>
    <row r="48" spans="1:51" s="205" customFormat="1" ht="12.75" customHeight="1" x14ac:dyDescent="0.2">
      <c r="A48" s="118"/>
      <c r="B48" s="173"/>
      <c r="C48" s="206" t="s">
        <v>21</v>
      </c>
      <c r="D48" s="200" t="s">
        <v>210</v>
      </c>
      <c r="E48" s="216"/>
      <c r="F48" s="216"/>
      <c r="G48" s="214"/>
      <c r="H48" s="215">
        <v>5</v>
      </c>
      <c r="I48" s="211"/>
      <c r="J48" s="212"/>
      <c r="K48" s="213"/>
      <c r="L48" s="211"/>
      <c r="M48" s="214">
        <v>5</v>
      </c>
      <c r="N48" s="214"/>
      <c r="O48" s="214">
        <v>17</v>
      </c>
      <c r="P48" s="214"/>
      <c r="Q48" s="538"/>
      <c r="R48" s="530">
        <f>IF(SUM(I48:K48)+SUM(L48:P48)=0,"",SUM(I48:K48)+SUM(L48:P48))</f>
        <v>22</v>
      </c>
      <c r="S48" s="186" t="s">
        <v>324</v>
      </c>
      <c r="T48" s="186"/>
      <c r="U48" s="186"/>
      <c r="V48" s="186"/>
      <c r="W48" s="186"/>
      <c r="X48" s="186"/>
      <c r="Y48" s="186"/>
      <c r="Z48" s="198"/>
      <c r="AA48" s="118"/>
      <c r="AB48" s="118"/>
      <c r="AC48" s="118"/>
      <c r="AD48" s="118"/>
      <c r="AE48" s="118"/>
      <c r="AF48" s="118"/>
      <c r="AG48" s="118"/>
      <c r="AH48" s="118"/>
      <c r="AI48" s="118"/>
      <c r="AJ48" s="118"/>
      <c r="AK48" s="118"/>
      <c r="AL48" s="118"/>
      <c r="AM48" s="118"/>
      <c r="AN48" s="118"/>
      <c r="AO48" s="118"/>
      <c r="AP48" s="118"/>
      <c r="AQ48" s="118"/>
      <c r="AR48" s="118"/>
      <c r="AS48" s="118"/>
      <c r="AT48" s="118"/>
      <c r="AU48" s="118"/>
      <c r="AV48" s="118"/>
      <c r="AW48" s="118"/>
      <c r="AX48" s="118"/>
      <c r="AY48" s="118"/>
    </row>
    <row r="49" spans="1:51" s="205" customFormat="1" ht="12.75" customHeight="1" x14ac:dyDescent="0.2">
      <c r="A49" s="118"/>
      <c r="B49" s="173"/>
      <c r="C49" s="206" t="s">
        <v>21</v>
      </c>
      <c r="D49" s="200" t="s">
        <v>193</v>
      </c>
      <c r="E49" s="216"/>
      <c r="F49" s="216"/>
      <c r="G49" s="214"/>
      <c r="H49" s="215">
        <v>6</v>
      </c>
      <c r="I49" s="211"/>
      <c r="J49" s="212"/>
      <c r="K49" s="213"/>
      <c r="L49" s="211"/>
      <c r="M49" s="214">
        <v>5</v>
      </c>
      <c r="N49" s="214"/>
      <c r="O49" s="214">
        <v>15</v>
      </c>
      <c r="P49" s="214"/>
      <c r="Q49" s="538"/>
      <c r="R49" s="530">
        <f>IF(SUM(I49:K49)+SUM(L49:P49)=0,"",SUM(I49:K49)+SUM(L49:P49))</f>
        <v>20</v>
      </c>
      <c r="S49" s="186" t="s">
        <v>325</v>
      </c>
      <c r="T49" s="186"/>
      <c r="U49" s="186"/>
      <c r="V49" s="186"/>
      <c r="W49" s="186"/>
      <c r="X49" s="186"/>
      <c r="Y49" s="186"/>
      <c r="Z49" s="198"/>
      <c r="AA49" s="118"/>
      <c r="AB49" s="118"/>
      <c r="AC49" s="118"/>
      <c r="AD49" s="118"/>
      <c r="AE49" s="118"/>
      <c r="AF49" s="118"/>
      <c r="AG49" s="118"/>
      <c r="AH49" s="118"/>
      <c r="AI49" s="118"/>
      <c r="AJ49" s="118"/>
      <c r="AK49" s="118"/>
      <c r="AL49" s="118"/>
      <c r="AM49" s="118"/>
      <c r="AN49" s="118"/>
      <c r="AO49" s="118"/>
      <c r="AP49" s="118"/>
      <c r="AQ49" s="118"/>
      <c r="AR49" s="118"/>
      <c r="AS49" s="118"/>
      <c r="AT49" s="118"/>
      <c r="AU49" s="118"/>
      <c r="AV49" s="118"/>
      <c r="AW49" s="118"/>
      <c r="AX49" s="118"/>
      <c r="AY49" s="118"/>
    </row>
    <row r="50" spans="1:51" s="205" customFormat="1" ht="12.75" customHeight="1" x14ac:dyDescent="0.2">
      <c r="A50" s="118"/>
      <c r="B50" s="173"/>
      <c r="C50" s="206" t="s">
        <v>21</v>
      </c>
      <c r="D50" s="200" t="s">
        <v>210</v>
      </c>
      <c r="E50" s="216"/>
      <c r="F50" s="216"/>
      <c r="G50" s="214"/>
      <c r="H50" s="215">
        <v>6</v>
      </c>
      <c r="I50" s="211"/>
      <c r="J50" s="212"/>
      <c r="K50" s="213"/>
      <c r="L50" s="211"/>
      <c r="M50" s="214">
        <v>7</v>
      </c>
      <c r="N50" s="214"/>
      <c r="O50" s="214">
        <v>20</v>
      </c>
      <c r="P50" s="214"/>
      <c r="Q50" s="538"/>
      <c r="R50" s="530">
        <f>IF(SUM(I50:K50)+SUM(L50:P50)=0,"",SUM(I50:K50)+SUM(L50:P50))</f>
        <v>27</v>
      </c>
      <c r="S50" s="186" t="s">
        <v>326</v>
      </c>
      <c r="T50" s="186"/>
      <c r="U50" s="186"/>
      <c r="V50" s="186"/>
      <c r="W50" s="186"/>
      <c r="X50" s="186"/>
      <c r="Y50" s="186"/>
      <c r="Z50" s="198"/>
      <c r="AA50" s="118"/>
      <c r="AB50" s="118"/>
      <c r="AC50" s="118"/>
      <c r="AD50" s="118"/>
      <c r="AE50" s="118"/>
      <c r="AF50" s="118"/>
      <c r="AG50" s="118"/>
      <c r="AH50" s="118"/>
      <c r="AI50" s="118"/>
      <c r="AJ50" s="118"/>
      <c r="AK50" s="118"/>
      <c r="AL50" s="118"/>
      <c r="AM50" s="118"/>
      <c r="AN50" s="118"/>
      <c r="AO50" s="118"/>
      <c r="AP50" s="118"/>
      <c r="AQ50" s="118"/>
      <c r="AR50" s="118"/>
      <c r="AS50" s="118"/>
      <c r="AT50" s="118"/>
      <c r="AU50" s="118"/>
      <c r="AV50" s="118"/>
      <c r="AW50" s="118"/>
      <c r="AX50" s="118"/>
      <c r="AY50" s="118"/>
    </row>
    <row r="51" spans="1:51" s="205" customFormat="1" ht="12.75" customHeight="1" x14ac:dyDescent="0.2">
      <c r="A51" s="118"/>
      <c r="B51" s="173"/>
      <c r="C51" s="206" t="s">
        <v>21</v>
      </c>
      <c r="D51" s="200" t="s">
        <v>193</v>
      </c>
      <c r="E51" s="216"/>
      <c r="F51" s="216"/>
      <c r="G51" s="252"/>
      <c r="H51" s="215">
        <v>5</v>
      </c>
      <c r="I51" s="211"/>
      <c r="J51" s="212"/>
      <c r="K51" s="213"/>
      <c r="L51" s="211"/>
      <c r="M51" s="214">
        <v>5</v>
      </c>
      <c r="N51" s="214"/>
      <c r="O51" s="214">
        <v>20</v>
      </c>
      <c r="P51" s="214"/>
      <c r="Q51" s="538"/>
      <c r="R51" s="530">
        <f>IF(SUM(I51:K51)+SUM(L51:P51)=0,"",SUM(I51:K51)+SUM(L51:P51))</f>
        <v>25</v>
      </c>
      <c r="S51" s="186" t="s">
        <v>327</v>
      </c>
      <c r="T51" s="186"/>
      <c r="U51" s="186"/>
      <c r="V51" s="186"/>
      <c r="W51" s="186"/>
      <c r="X51" s="186"/>
      <c r="Y51" s="186"/>
      <c r="Z51" s="198"/>
      <c r="AA51" s="118"/>
      <c r="AB51" s="118"/>
      <c r="AC51" s="118"/>
      <c r="AD51" s="118"/>
      <c r="AE51" s="118"/>
      <c r="AF51" s="118"/>
      <c r="AG51" s="118"/>
      <c r="AH51" s="118"/>
      <c r="AI51" s="118"/>
      <c r="AJ51" s="118"/>
      <c r="AK51" s="118"/>
      <c r="AL51" s="118"/>
      <c r="AM51" s="118"/>
      <c r="AN51" s="118"/>
      <c r="AO51" s="118"/>
      <c r="AP51" s="118"/>
      <c r="AQ51" s="118"/>
      <c r="AR51" s="118"/>
      <c r="AS51" s="118"/>
      <c r="AT51" s="118"/>
      <c r="AU51" s="118"/>
      <c r="AV51" s="118"/>
      <c r="AW51" s="118"/>
      <c r="AX51" s="118"/>
      <c r="AY51" s="118"/>
    </row>
    <row r="52" spans="1:51" s="205" customFormat="1" ht="12.75" customHeight="1" x14ac:dyDescent="0.2">
      <c r="A52" s="118"/>
      <c r="B52" s="173"/>
      <c r="C52" s="206"/>
      <c r="D52" s="200"/>
      <c r="E52" s="216"/>
      <c r="F52" s="216"/>
      <c r="G52" s="252"/>
      <c r="H52" s="215"/>
      <c r="I52" s="211"/>
      <c r="J52" s="212"/>
      <c r="K52" s="213"/>
      <c r="L52" s="211"/>
      <c r="M52" s="214"/>
      <c r="N52" s="214"/>
      <c r="O52" s="214"/>
      <c r="P52" s="214"/>
      <c r="Q52" s="538"/>
      <c r="R52" s="530" t="str">
        <f t="shared" si="0"/>
        <v/>
      </c>
      <c r="S52" s="186"/>
      <c r="T52" s="186"/>
      <c r="U52" s="186"/>
      <c r="V52" s="186"/>
      <c r="W52" s="186"/>
      <c r="X52" s="186"/>
      <c r="Y52" s="186"/>
      <c r="Z52" s="198"/>
      <c r="AA52" s="118"/>
      <c r="AB52" s="118"/>
      <c r="AC52" s="118"/>
      <c r="AD52" s="118"/>
      <c r="AE52" s="118"/>
      <c r="AF52" s="118"/>
      <c r="AG52" s="118"/>
      <c r="AH52" s="118"/>
      <c r="AI52" s="118"/>
      <c r="AJ52" s="118"/>
      <c r="AK52" s="118"/>
      <c r="AL52" s="118"/>
      <c r="AM52" s="118"/>
      <c r="AN52" s="118"/>
      <c r="AO52" s="118"/>
      <c r="AP52" s="118"/>
      <c r="AQ52" s="118"/>
      <c r="AR52" s="118"/>
      <c r="AS52" s="118"/>
      <c r="AT52" s="118"/>
      <c r="AU52" s="118"/>
      <c r="AV52" s="118"/>
      <c r="AW52" s="118"/>
      <c r="AX52" s="118"/>
      <c r="AY52" s="118"/>
    </row>
    <row r="53" spans="1:51" s="205" customFormat="1" ht="12.75" customHeight="1" x14ac:dyDescent="0.2">
      <c r="A53" s="118"/>
      <c r="B53" s="173"/>
      <c r="C53" s="206" t="s">
        <v>21</v>
      </c>
      <c r="D53" s="200">
        <v>270</v>
      </c>
      <c r="E53" s="216">
        <v>42.82</v>
      </c>
      <c r="F53" s="216"/>
      <c r="G53" s="252"/>
      <c r="H53" s="215"/>
      <c r="I53" s="211"/>
      <c r="J53" s="212"/>
      <c r="K53" s="213"/>
      <c r="L53" s="211"/>
      <c r="M53" s="214"/>
      <c r="N53" s="214"/>
      <c r="O53" s="214"/>
      <c r="P53" s="214"/>
      <c r="Q53" s="538"/>
      <c r="R53" s="530" t="str">
        <f t="shared" si="0"/>
        <v/>
      </c>
      <c r="S53" s="186" t="s">
        <v>328</v>
      </c>
      <c r="T53" s="186"/>
      <c r="U53" s="186"/>
      <c r="V53" s="186"/>
      <c r="W53" s="186"/>
      <c r="X53" s="186"/>
      <c r="Y53" s="186"/>
      <c r="Z53" s="198"/>
      <c r="AA53" s="118"/>
      <c r="AB53" s="118"/>
      <c r="AC53" s="118"/>
      <c r="AD53" s="118"/>
      <c r="AE53" s="118"/>
      <c r="AF53" s="118"/>
      <c r="AG53" s="118"/>
      <c r="AH53" s="118"/>
      <c r="AI53" s="118"/>
      <c r="AJ53" s="118"/>
      <c r="AK53" s="118"/>
      <c r="AL53" s="118"/>
      <c r="AM53" s="118"/>
      <c r="AN53" s="118"/>
      <c r="AO53" s="118"/>
      <c r="AP53" s="118"/>
      <c r="AQ53" s="118"/>
      <c r="AR53" s="118"/>
      <c r="AS53" s="118"/>
      <c r="AT53" s="118"/>
      <c r="AU53" s="118"/>
      <c r="AV53" s="118"/>
      <c r="AW53" s="118"/>
      <c r="AX53" s="118"/>
      <c r="AY53" s="118"/>
    </row>
    <row r="54" spans="1:51" s="205" customFormat="1" ht="12.75" customHeight="1" x14ac:dyDescent="0.2">
      <c r="A54" s="118"/>
      <c r="B54" s="173"/>
      <c r="C54" s="206"/>
      <c r="D54" s="200"/>
      <c r="E54" s="216"/>
      <c r="F54" s="216"/>
      <c r="G54" s="252"/>
      <c r="H54" s="215"/>
      <c r="I54" s="211"/>
      <c r="J54" s="212"/>
      <c r="K54" s="213"/>
      <c r="L54" s="211"/>
      <c r="M54" s="214"/>
      <c r="N54" s="214"/>
      <c r="O54" s="214"/>
      <c r="P54" s="214"/>
      <c r="Q54" s="538"/>
      <c r="R54" s="530" t="str">
        <f t="shared" si="0"/>
        <v/>
      </c>
      <c r="S54" s="186"/>
      <c r="T54" s="186"/>
      <c r="U54" s="186"/>
      <c r="V54" s="186"/>
      <c r="W54" s="186"/>
      <c r="X54" s="186"/>
      <c r="Y54" s="186"/>
      <c r="Z54" s="198"/>
      <c r="AA54" s="118"/>
      <c r="AB54" s="118"/>
      <c r="AC54" s="118"/>
      <c r="AD54" s="118"/>
      <c r="AE54" s="118"/>
      <c r="AF54" s="118"/>
      <c r="AG54" s="118"/>
      <c r="AH54" s="118"/>
      <c r="AI54" s="118"/>
      <c r="AJ54" s="118"/>
      <c r="AK54" s="118"/>
      <c r="AL54" s="118"/>
      <c r="AM54" s="118"/>
      <c r="AN54" s="118"/>
      <c r="AO54" s="118"/>
      <c r="AP54" s="118"/>
      <c r="AQ54" s="118"/>
      <c r="AR54" s="118"/>
      <c r="AS54" s="118"/>
      <c r="AT54" s="118"/>
      <c r="AU54" s="118"/>
      <c r="AV54" s="118"/>
      <c r="AW54" s="118"/>
      <c r="AX54" s="118"/>
      <c r="AY54" s="118"/>
    </row>
    <row r="55" spans="1:51" s="205" customFormat="1" ht="12.75" customHeight="1" x14ac:dyDescent="0.2">
      <c r="A55" s="118"/>
      <c r="B55" s="173"/>
      <c r="C55" s="206" t="s">
        <v>21</v>
      </c>
      <c r="D55" s="200">
        <v>270</v>
      </c>
      <c r="E55" s="216">
        <v>46.13</v>
      </c>
      <c r="F55" s="216"/>
      <c r="G55" s="252"/>
      <c r="H55" s="215"/>
      <c r="I55" s="211"/>
      <c r="J55" s="212"/>
      <c r="K55" s="213"/>
      <c r="L55" s="211"/>
      <c r="M55" s="214"/>
      <c r="N55" s="214"/>
      <c r="O55" s="214"/>
      <c r="P55" s="214"/>
      <c r="Q55" s="538"/>
      <c r="R55" s="530" t="str">
        <f t="shared" si="0"/>
        <v/>
      </c>
      <c r="S55" s="186" t="s">
        <v>329</v>
      </c>
      <c r="T55" s="186"/>
      <c r="U55" s="186"/>
      <c r="V55" s="186"/>
      <c r="W55" s="186"/>
      <c r="X55" s="186"/>
      <c r="Y55" s="186"/>
      <c r="Z55" s="198"/>
      <c r="AA55" s="118"/>
      <c r="AB55" s="118"/>
      <c r="AC55" s="118"/>
      <c r="AD55" s="118"/>
      <c r="AE55" s="118"/>
      <c r="AF55" s="118"/>
      <c r="AG55" s="118"/>
      <c r="AH55" s="118"/>
      <c r="AI55" s="118"/>
      <c r="AJ55" s="118"/>
      <c r="AK55" s="118"/>
      <c r="AL55" s="118"/>
      <c r="AM55" s="118"/>
      <c r="AN55" s="118"/>
      <c r="AO55" s="118"/>
      <c r="AP55" s="118"/>
      <c r="AQ55" s="118"/>
      <c r="AR55" s="118"/>
      <c r="AS55" s="118"/>
      <c r="AT55" s="118"/>
      <c r="AU55" s="118"/>
      <c r="AV55" s="118"/>
      <c r="AW55" s="118"/>
      <c r="AX55" s="118"/>
      <c r="AY55" s="118"/>
    </row>
    <row r="56" spans="1:51" s="205" customFormat="1" ht="12.75" customHeight="1" x14ac:dyDescent="0.2">
      <c r="A56" s="118"/>
      <c r="B56" s="173"/>
      <c r="C56" s="206" t="s">
        <v>21</v>
      </c>
      <c r="D56" s="200" t="s">
        <v>210</v>
      </c>
      <c r="E56" s="216"/>
      <c r="F56" s="216"/>
      <c r="G56" s="252"/>
      <c r="H56" s="215">
        <v>6</v>
      </c>
      <c r="I56" s="211"/>
      <c r="J56" s="212"/>
      <c r="K56" s="213"/>
      <c r="L56" s="211"/>
      <c r="M56" s="214">
        <v>10</v>
      </c>
      <c r="N56" s="214"/>
      <c r="O56" s="214">
        <v>17</v>
      </c>
      <c r="P56" s="214"/>
      <c r="Q56" s="538"/>
      <c r="R56" s="530">
        <f>IF(SUM(I56:K56)+SUM(L56:P56)=0,"",SUM(I56:K56)+SUM(L56:P56))</f>
        <v>27</v>
      </c>
      <c r="S56" s="186" t="s">
        <v>330</v>
      </c>
      <c r="T56" s="186"/>
      <c r="U56" s="186"/>
      <c r="V56" s="186"/>
      <c r="W56" s="186"/>
      <c r="X56" s="186"/>
      <c r="Y56" s="186"/>
      <c r="Z56" s="198"/>
      <c r="AA56" s="118"/>
      <c r="AB56" s="118"/>
      <c r="AC56" s="118"/>
      <c r="AD56" s="118"/>
      <c r="AE56" s="118"/>
      <c r="AF56" s="118"/>
      <c r="AG56" s="118"/>
      <c r="AH56" s="118"/>
      <c r="AI56" s="118"/>
      <c r="AJ56" s="118"/>
      <c r="AK56" s="118"/>
      <c r="AL56" s="118"/>
      <c r="AM56" s="118"/>
      <c r="AN56" s="118"/>
      <c r="AO56" s="118"/>
      <c r="AP56" s="118"/>
      <c r="AQ56" s="118"/>
      <c r="AR56" s="118"/>
      <c r="AS56" s="118"/>
      <c r="AT56" s="118"/>
      <c r="AU56" s="118"/>
      <c r="AV56" s="118"/>
      <c r="AW56" s="118"/>
      <c r="AX56" s="118"/>
      <c r="AY56" s="118"/>
    </row>
    <row r="57" spans="1:51" s="205" customFormat="1" ht="12.75" customHeight="1" x14ac:dyDescent="0.2">
      <c r="A57" s="118"/>
      <c r="B57" s="173"/>
      <c r="C57" s="206" t="s">
        <v>21</v>
      </c>
      <c r="D57" s="200" t="s">
        <v>210</v>
      </c>
      <c r="E57" s="216"/>
      <c r="F57" s="216"/>
      <c r="G57" s="252"/>
      <c r="H57" s="215">
        <v>5</v>
      </c>
      <c r="I57" s="211"/>
      <c r="J57" s="212"/>
      <c r="K57" s="213"/>
      <c r="L57" s="211"/>
      <c r="M57" s="214">
        <v>9</v>
      </c>
      <c r="N57" s="214"/>
      <c r="O57" s="214">
        <v>23</v>
      </c>
      <c r="P57" s="214"/>
      <c r="Q57" s="538"/>
      <c r="R57" s="530">
        <f>IF(SUM(I57:K57)+SUM(L57:P57)=0,"",SUM(I57:K57)+SUM(L57:P57))</f>
        <v>32</v>
      </c>
      <c r="S57" s="186" t="s">
        <v>331</v>
      </c>
      <c r="T57" s="186"/>
      <c r="U57" s="186"/>
      <c r="V57" s="186"/>
      <c r="W57" s="186"/>
      <c r="X57" s="186"/>
      <c r="Y57" s="186"/>
      <c r="Z57" s="198"/>
      <c r="AA57" s="118"/>
      <c r="AB57" s="118"/>
      <c r="AC57" s="118"/>
      <c r="AD57" s="118"/>
      <c r="AE57" s="118"/>
      <c r="AF57" s="118"/>
      <c r="AG57" s="118"/>
      <c r="AH57" s="118"/>
      <c r="AI57" s="118"/>
      <c r="AJ57" s="118"/>
      <c r="AK57" s="118"/>
      <c r="AL57" s="118"/>
      <c r="AM57" s="118"/>
      <c r="AN57" s="118"/>
      <c r="AO57" s="118"/>
      <c r="AP57" s="118"/>
      <c r="AQ57" s="118"/>
      <c r="AR57" s="118"/>
      <c r="AS57" s="118"/>
      <c r="AT57" s="118"/>
      <c r="AU57" s="118"/>
      <c r="AV57" s="118"/>
      <c r="AW57" s="118"/>
      <c r="AX57" s="118"/>
      <c r="AY57" s="118"/>
    </row>
    <row r="58" spans="1:51" s="205" customFormat="1" ht="12.75" customHeight="1" x14ac:dyDescent="0.2">
      <c r="A58" s="118"/>
      <c r="B58" s="173"/>
      <c r="C58" s="206" t="s">
        <v>21</v>
      </c>
      <c r="D58" s="200" t="s">
        <v>193</v>
      </c>
      <c r="E58" s="216"/>
      <c r="F58" s="216"/>
      <c r="G58" s="252"/>
      <c r="H58" s="215">
        <v>6</v>
      </c>
      <c r="I58" s="211"/>
      <c r="J58" s="212"/>
      <c r="K58" s="213"/>
      <c r="L58" s="211"/>
      <c r="M58" s="214">
        <v>13</v>
      </c>
      <c r="N58" s="214"/>
      <c r="O58" s="214">
        <v>23</v>
      </c>
      <c r="P58" s="214"/>
      <c r="Q58" s="538"/>
      <c r="R58" s="530">
        <f>IF(SUM(I58:K58)+SUM(L58:P58)=0,"",SUM(I58:K58)+SUM(L58:P58))</f>
        <v>36</v>
      </c>
      <c r="S58" s="186" t="s">
        <v>332</v>
      </c>
      <c r="T58" s="186"/>
      <c r="U58" s="186"/>
      <c r="V58" s="186"/>
      <c r="W58" s="186"/>
      <c r="X58" s="186"/>
      <c r="Y58" s="186"/>
      <c r="Z58" s="198"/>
      <c r="AA58" s="118"/>
      <c r="AB58" s="118"/>
      <c r="AC58" s="118"/>
      <c r="AD58" s="118"/>
      <c r="AE58" s="118"/>
      <c r="AF58" s="118"/>
      <c r="AG58" s="118"/>
      <c r="AH58" s="118"/>
      <c r="AI58" s="118"/>
      <c r="AJ58" s="118"/>
      <c r="AK58" s="118"/>
      <c r="AL58" s="118"/>
      <c r="AM58" s="118"/>
      <c r="AN58" s="118"/>
      <c r="AO58" s="118"/>
      <c r="AP58" s="118"/>
      <c r="AQ58" s="118"/>
      <c r="AR58" s="118"/>
      <c r="AS58" s="118"/>
      <c r="AT58" s="118"/>
      <c r="AU58" s="118"/>
      <c r="AV58" s="118"/>
      <c r="AW58" s="118"/>
      <c r="AX58" s="118"/>
      <c r="AY58" s="118"/>
    </row>
    <row r="59" spans="1:51" s="205" customFormat="1" ht="12.75" customHeight="1" x14ac:dyDescent="0.2">
      <c r="A59" s="118"/>
      <c r="B59" s="173"/>
      <c r="C59" s="218" t="s">
        <v>21</v>
      </c>
      <c r="D59" s="210" t="s">
        <v>193</v>
      </c>
      <c r="E59" s="216"/>
      <c r="F59" s="216"/>
      <c r="G59" s="252"/>
      <c r="H59" s="215">
        <v>5</v>
      </c>
      <c r="I59" s="211"/>
      <c r="J59" s="212"/>
      <c r="K59" s="213"/>
      <c r="L59" s="211"/>
      <c r="M59" s="214">
        <v>17</v>
      </c>
      <c r="N59" s="214"/>
      <c r="O59" s="214">
        <v>21</v>
      </c>
      <c r="P59" s="214"/>
      <c r="Q59" s="538"/>
      <c r="R59" s="530">
        <f>IF(SUM(I59:K59)+SUM(L59:P59)=0,"",SUM(I59:K59)+SUM(L59:P59))</f>
        <v>38</v>
      </c>
      <c r="S59" s="121" t="s">
        <v>333</v>
      </c>
      <c r="T59" s="186"/>
      <c r="U59" s="186"/>
      <c r="V59" s="186"/>
      <c r="W59" s="186"/>
      <c r="X59" s="186"/>
      <c r="Y59" s="186"/>
      <c r="Z59" s="198"/>
      <c r="AA59" s="118"/>
      <c r="AB59" s="118"/>
      <c r="AC59" s="118"/>
      <c r="AD59" s="118"/>
      <c r="AE59" s="118"/>
      <c r="AF59" s="118"/>
      <c r="AG59" s="118"/>
      <c r="AH59" s="118"/>
      <c r="AI59" s="118"/>
      <c r="AJ59" s="118"/>
      <c r="AK59" s="118"/>
      <c r="AL59" s="118"/>
      <c r="AM59" s="118"/>
      <c r="AN59" s="118"/>
      <c r="AO59" s="118"/>
      <c r="AP59" s="118"/>
      <c r="AQ59" s="118"/>
      <c r="AR59" s="118"/>
      <c r="AS59" s="118"/>
      <c r="AT59" s="118"/>
      <c r="AU59" s="118"/>
      <c r="AV59" s="118"/>
      <c r="AW59" s="118"/>
      <c r="AX59" s="118"/>
      <c r="AY59" s="118"/>
    </row>
    <row r="60" spans="1:51" s="205" customFormat="1" ht="12.75" customHeight="1" x14ac:dyDescent="0.2">
      <c r="A60" s="118"/>
      <c r="B60" s="173"/>
      <c r="C60" s="218" t="s">
        <v>21</v>
      </c>
      <c r="D60" s="210" t="s">
        <v>193</v>
      </c>
      <c r="E60" s="216"/>
      <c r="F60" s="216"/>
      <c r="G60" s="252"/>
      <c r="H60" s="215">
        <v>6</v>
      </c>
      <c r="I60" s="211"/>
      <c r="J60" s="212"/>
      <c r="K60" s="213"/>
      <c r="L60" s="211"/>
      <c r="M60" s="214">
        <v>6</v>
      </c>
      <c r="N60" s="214"/>
      <c r="O60" s="214">
        <v>13</v>
      </c>
      <c r="P60" s="214"/>
      <c r="Q60" s="538"/>
      <c r="R60" s="530">
        <f>IF(SUM(I60:K60)+SUM(L60:P60)=0,"",SUM(I60:K60)+SUM(L60:P60))</f>
        <v>19</v>
      </c>
      <c r="S60" s="186" t="s">
        <v>334</v>
      </c>
      <c r="T60" s="186"/>
      <c r="U60" s="186"/>
      <c r="V60" s="186"/>
      <c r="W60" s="186"/>
      <c r="X60" s="186"/>
      <c r="Y60" s="186"/>
      <c r="Z60" s="198"/>
      <c r="AA60" s="118"/>
      <c r="AB60" s="118"/>
      <c r="AC60" s="118"/>
      <c r="AD60" s="118"/>
      <c r="AE60" s="118"/>
      <c r="AF60" s="118"/>
      <c r="AG60" s="118"/>
      <c r="AH60" s="118"/>
      <c r="AI60" s="118"/>
      <c r="AJ60" s="118"/>
      <c r="AK60" s="118"/>
      <c r="AL60" s="118"/>
      <c r="AM60" s="118"/>
      <c r="AN60" s="118"/>
      <c r="AO60" s="118"/>
      <c r="AP60" s="118"/>
      <c r="AQ60" s="118"/>
      <c r="AR60" s="118"/>
      <c r="AS60" s="118"/>
      <c r="AT60" s="118"/>
      <c r="AU60" s="118"/>
      <c r="AV60" s="118"/>
      <c r="AW60" s="118"/>
      <c r="AX60" s="118"/>
      <c r="AY60" s="118"/>
    </row>
    <row r="61" spans="1:51" s="205" customFormat="1" ht="12.75" customHeight="1" x14ac:dyDescent="0.2">
      <c r="A61" s="118"/>
      <c r="B61" s="173"/>
      <c r="C61" s="218" t="s">
        <v>21</v>
      </c>
      <c r="D61" s="210" t="s">
        <v>210</v>
      </c>
      <c r="E61" s="216"/>
      <c r="F61" s="216"/>
      <c r="G61" s="252"/>
      <c r="H61" s="215">
        <v>5</v>
      </c>
      <c r="I61" s="211"/>
      <c r="J61" s="212"/>
      <c r="K61" s="213"/>
      <c r="L61" s="211"/>
      <c r="M61" s="214">
        <v>7</v>
      </c>
      <c r="N61" s="214"/>
      <c r="O61" s="214">
        <v>13</v>
      </c>
      <c r="P61" s="214"/>
      <c r="Q61" s="538"/>
      <c r="R61" s="530">
        <f>IF(SUM(I61:K61)+SUM(L61:P61)=0,"",SUM(I61:K61)+SUM(L61:P61))</f>
        <v>20</v>
      </c>
      <c r="S61" s="186" t="s">
        <v>335</v>
      </c>
      <c r="T61" s="186"/>
      <c r="U61" s="186"/>
      <c r="V61" s="186"/>
      <c r="W61" s="186"/>
      <c r="X61" s="186"/>
      <c r="Y61" s="186"/>
      <c r="Z61" s="198"/>
      <c r="AA61" s="118"/>
      <c r="AB61" s="118"/>
      <c r="AC61" s="118"/>
      <c r="AD61" s="118"/>
      <c r="AE61" s="118"/>
      <c r="AF61" s="118"/>
      <c r="AG61" s="118"/>
      <c r="AH61" s="118"/>
      <c r="AI61" s="118"/>
      <c r="AJ61" s="118"/>
      <c r="AK61" s="118"/>
      <c r="AL61" s="118"/>
      <c r="AM61" s="118"/>
      <c r="AN61" s="118"/>
      <c r="AO61" s="118"/>
      <c r="AP61" s="118"/>
      <c r="AQ61" s="118"/>
      <c r="AR61" s="118"/>
      <c r="AS61" s="118"/>
      <c r="AT61" s="118"/>
      <c r="AU61" s="118"/>
      <c r="AV61" s="118"/>
      <c r="AW61" s="118"/>
      <c r="AX61" s="118"/>
      <c r="AY61" s="118"/>
    </row>
    <row r="62" spans="1:51" s="205" customFormat="1" ht="12.75" customHeight="1" x14ac:dyDescent="0.2">
      <c r="A62" s="118"/>
      <c r="B62" s="173"/>
      <c r="C62" s="218" t="s">
        <v>21</v>
      </c>
      <c r="D62" s="210" t="s">
        <v>210</v>
      </c>
      <c r="E62" s="216"/>
      <c r="F62" s="216"/>
      <c r="G62" s="252"/>
      <c r="H62" s="215">
        <v>6</v>
      </c>
      <c r="I62" s="211"/>
      <c r="J62" s="212"/>
      <c r="K62" s="213"/>
      <c r="L62" s="211"/>
      <c r="M62" s="214">
        <v>6</v>
      </c>
      <c r="N62" s="214"/>
      <c r="O62" s="214">
        <v>15</v>
      </c>
      <c r="P62" s="214"/>
      <c r="Q62" s="538"/>
      <c r="R62" s="530">
        <f>IF(SUM(I62:K62)+SUM(L62:P62)=0,"",SUM(I62:K62)+SUM(L62:P62))</f>
        <v>21</v>
      </c>
      <c r="S62" s="186" t="s">
        <v>336</v>
      </c>
      <c r="T62" s="186"/>
      <c r="U62" s="186"/>
      <c r="V62" s="186"/>
      <c r="W62" s="186"/>
      <c r="X62" s="186"/>
      <c r="Y62" s="186"/>
      <c r="Z62" s="198"/>
      <c r="AA62" s="118"/>
      <c r="AB62" s="118"/>
      <c r="AC62" s="118"/>
      <c r="AD62" s="118"/>
      <c r="AE62" s="118"/>
      <c r="AF62" s="118"/>
      <c r="AG62" s="118"/>
      <c r="AH62" s="118"/>
      <c r="AI62" s="118"/>
      <c r="AJ62" s="118"/>
      <c r="AK62" s="118"/>
      <c r="AL62" s="118"/>
      <c r="AM62" s="118"/>
      <c r="AN62" s="118"/>
      <c r="AO62" s="118"/>
      <c r="AP62" s="118"/>
      <c r="AQ62" s="118"/>
      <c r="AR62" s="118"/>
      <c r="AS62" s="118"/>
      <c r="AT62" s="118"/>
      <c r="AU62" s="118"/>
      <c r="AV62" s="118"/>
      <c r="AW62" s="118"/>
      <c r="AX62" s="118"/>
      <c r="AY62" s="118"/>
    </row>
    <row r="63" spans="1:51" ht="12.75" customHeight="1" x14ac:dyDescent="0.2">
      <c r="B63" s="173"/>
      <c r="C63" s="218" t="s">
        <v>21</v>
      </c>
      <c r="D63" s="210" t="s">
        <v>193</v>
      </c>
      <c r="E63" s="216"/>
      <c r="F63" s="216"/>
      <c r="G63" s="252"/>
      <c r="H63" s="215">
        <v>5</v>
      </c>
      <c r="I63" s="211"/>
      <c r="J63" s="212"/>
      <c r="K63" s="213"/>
      <c r="L63" s="211"/>
      <c r="M63" s="214">
        <v>8</v>
      </c>
      <c r="N63" s="214"/>
      <c r="O63" s="214">
        <v>15</v>
      </c>
      <c r="P63" s="214"/>
      <c r="Q63" s="538"/>
      <c r="R63" s="530">
        <f>IF(SUM(I63:K63)+SUM(L63:P63)=0,"",SUM(I63:K63)+SUM(L63:P63))</f>
        <v>23</v>
      </c>
      <c r="S63" s="186" t="s">
        <v>337</v>
      </c>
      <c r="T63" s="186"/>
      <c r="U63" s="186"/>
      <c r="V63" s="186"/>
      <c r="W63" s="186"/>
      <c r="X63" s="186"/>
      <c r="Y63" s="186"/>
      <c r="Z63" s="198"/>
    </row>
    <row r="64" spans="1:51" ht="12.75" customHeight="1" x14ac:dyDescent="0.2">
      <c r="B64" s="173"/>
      <c r="C64" s="218"/>
      <c r="D64" s="210"/>
      <c r="E64" s="216"/>
      <c r="F64" s="216"/>
      <c r="G64" s="252"/>
      <c r="H64" s="215"/>
      <c r="I64" s="211"/>
      <c r="J64" s="212"/>
      <c r="K64" s="213"/>
      <c r="L64" s="211"/>
      <c r="M64" s="214"/>
      <c r="N64" s="214"/>
      <c r="O64" s="214"/>
      <c r="P64" s="214"/>
      <c r="Q64" s="538"/>
      <c r="R64" s="530" t="str">
        <f t="shared" si="0"/>
        <v/>
      </c>
      <c r="S64" s="186"/>
      <c r="T64" s="186"/>
      <c r="U64" s="186"/>
      <c r="V64" s="186"/>
      <c r="W64" s="186"/>
      <c r="X64" s="186"/>
      <c r="Y64" s="186"/>
      <c r="Z64" s="198"/>
    </row>
    <row r="65" spans="2:26" ht="12.75" customHeight="1" x14ac:dyDescent="0.2">
      <c r="B65" s="173"/>
      <c r="C65" s="218" t="s">
        <v>21</v>
      </c>
      <c r="D65" s="210">
        <v>270</v>
      </c>
      <c r="E65" s="216">
        <v>49</v>
      </c>
      <c r="F65" s="216"/>
      <c r="G65" s="252"/>
      <c r="H65" s="215"/>
      <c r="I65" s="211"/>
      <c r="J65" s="212"/>
      <c r="K65" s="213"/>
      <c r="L65" s="211"/>
      <c r="M65" s="214"/>
      <c r="N65" s="214"/>
      <c r="O65" s="214"/>
      <c r="P65" s="214"/>
      <c r="Q65" s="538"/>
      <c r="R65" s="530" t="str">
        <f t="shared" si="0"/>
        <v/>
      </c>
      <c r="S65" s="186" t="s">
        <v>338</v>
      </c>
      <c r="T65" s="186"/>
      <c r="U65" s="186"/>
      <c r="V65" s="186"/>
      <c r="W65" s="186"/>
      <c r="X65" s="186"/>
      <c r="Y65" s="186"/>
      <c r="Z65" s="198"/>
    </row>
    <row r="66" spans="2:26" ht="12.75" customHeight="1" x14ac:dyDescent="0.2">
      <c r="B66" s="173"/>
      <c r="C66" s="218" t="s">
        <v>21</v>
      </c>
      <c r="D66" s="210" t="s">
        <v>210</v>
      </c>
      <c r="E66" s="216"/>
      <c r="F66" s="216"/>
      <c r="G66" s="252"/>
      <c r="H66" s="215">
        <v>6</v>
      </c>
      <c r="I66" s="211"/>
      <c r="J66" s="212"/>
      <c r="K66" s="213"/>
      <c r="L66" s="211"/>
      <c r="M66" s="214">
        <v>34</v>
      </c>
      <c r="N66" s="214"/>
      <c r="O66" s="214">
        <v>10</v>
      </c>
      <c r="P66" s="214"/>
      <c r="Q66" s="538"/>
      <c r="R66" s="530">
        <f>IF(SUM(I66:K66)+SUM(L66:P66)=0,"",SUM(I66:K66)+SUM(L66:P66))</f>
        <v>44</v>
      </c>
      <c r="S66" s="186" t="s">
        <v>339</v>
      </c>
      <c r="T66" s="186"/>
      <c r="U66" s="186"/>
      <c r="V66" s="186"/>
      <c r="W66" s="186"/>
      <c r="X66" s="186"/>
      <c r="Y66" s="186"/>
      <c r="Z66" s="198"/>
    </row>
    <row r="67" spans="2:26" ht="12.75" customHeight="1" x14ac:dyDescent="0.2">
      <c r="B67" s="173"/>
      <c r="C67" s="218" t="s">
        <v>21</v>
      </c>
      <c r="D67" s="210" t="s">
        <v>193</v>
      </c>
      <c r="E67" s="216"/>
      <c r="F67" s="216"/>
      <c r="G67" s="252"/>
      <c r="H67" s="215">
        <v>5</v>
      </c>
      <c r="I67" s="211"/>
      <c r="J67" s="212"/>
      <c r="K67" s="213"/>
      <c r="L67" s="211"/>
      <c r="M67" s="214">
        <v>3</v>
      </c>
      <c r="N67" s="214"/>
      <c r="O67" s="214">
        <v>17</v>
      </c>
      <c r="P67" s="214"/>
      <c r="Q67" s="538"/>
      <c r="R67" s="530">
        <f>IF(SUM(I67:K67)+SUM(L67:P67)=0,"",SUM(I67:K67)+SUM(L67:P67))</f>
        <v>20</v>
      </c>
      <c r="S67" s="186" t="s">
        <v>340</v>
      </c>
      <c r="T67" s="186"/>
      <c r="U67" s="186"/>
      <c r="V67" s="186"/>
      <c r="W67" s="186"/>
      <c r="X67" s="186"/>
      <c r="Y67" s="186"/>
      <c r="Z67" s="198"/>
    </row>
    <row r="68" spans="2:26" ht="12.75" customHeight="1" x14ac:dyDescent="0.2">
      <c r="B68" s="173"/>
      <c r="C68" s="218"/>
      <c r="D68" s="210"/>
      <c r="E68" s="216"/>
      <c r="F68" s="216"/>
      <c r="G68" s="252"/>
      <c r="H68" s="215"/>
      <c r="I68" s="211"/>
      <c r="J68" s="212"/>
      <c r="K68" s="213"/>
      <c r="L68" s="211"/>
      <c r="M68" s="214"/>
      <c r="N68" s="217"/>
      <c r="O68" s="214"/>
      <c r="P68" s="214"/>
      <c r="Q68" s="538"/>
      <c r="R68" s="530" t="str">
        <f t="shared" si="0"/>
        <v/>
      </c>
      <c r="S68" s="186"/>
      <c r="T68" s="186"/>
      <c r="U68" s="186"/>
      <c r="V68" s="186"/>
      <c r="W68" s="186"/>
      <c r="X68" s="186"/>
      <c r="Y68" s="186"/>
      <c r="Z68" s="198"/>
    </row>
    <row r="69" spans="2:26" ht="12.75" customHeight="1" x14ac:dyDescent="0.2">
      <c r="B69" s="173"/>
      <c r="C69" s="218"/>
      <c r="D69" s="210"/>
      <c r="E69" s="216"/>
      <c r="F69" s="216"/>
      <c r="G69" s="252"/>
      <c r="H69" s="215"/>
      <c r="I69" s="211"/>
      <c r="J69" s="212"/>
      <c r="K69" s="213"/>
      <c r="L69" s="211"/>
      <c r="M69" s="214"/>
      <c r="N69" s="217"/>
      <c r="O69" s="214"/>
      <c r="P69" s="214"/>
      <c r="Q69" s="538"/>
      <c r="R69" s="530" t="str">
        <f t="shared" si="0"/>
        <v/>
      </c>
      <c r="S69" s="186"/>
      <c r="T69" s="186"/>
      <c r="U69" s="186"/>
      <c r="V69" s="186"/>
      <c r="W69" s="186"/>
      <c r="X69" s="186"/>
      <c r="Y69" s="186"/>
      <c r="Z69" s="198"/>
    </row>
    <row r="70" spans="2:26" ht="12.75" customHeight="1" x14ac:dyDescent="0.2">
      <c r="B70" s="173"/>
      <c r="C70" s="218"/>
      <c r="D70" s="210"/>
      <c r="E70" s="216"/>
      <c r="F70" s="216"/>
      <c r="G70" s="252"/>
      <c r="H70" s="215"/>
      <c r="I70" s="211"/>
      <c r="J70" s="212"/>
      <c r="K70" s="213"/>
      <c r="L70" s="211"/>
      <c r="M70" s="214"/>
      <c r="N70" s="217"/>
      <c r="O70" s="214"/>
      <c r="P70" s="214"/>
      <c r="Q70" s="538"/>
      <c r="R70" s="530" t="str">
        <f t="shared" si="0"/>
        <v/>
      </c>
      <c r="S70" s="186"/>
      <c r="T70" s="186"/>
      <c r="U70" s="186"/>
      <c r="V70" s="186"/>
      <c r="W70" s="186"/>
      <c r="X70" s="186"/>
      <c r="Y70" s="186"/>
      <c r="Z70" s="198"/>
    </row>
    <row r="71" spans="2:26" ht="12.75" customHeight="1" x14ac:dyDescent="0.2">
      <c r="B71" s="173"/>
      <c r="C71" s="218"/>
      <c r="D71" s="210"/>
      <c r="E71" s="216"/>
      <c r="F71" s="216"/>
      <c r="G71" s="252"/>
      <c r="H71" s="215"/>
      <c r="I71" s="211"/>
      <c r="J71" s="212"/>
      <c r="K71" s="213"/>
      <c r="L71" s="211"/>
      <c r="M71" s="214"/>
      <c r="N71" s="217"/>
      <c r="O71" s="214"/>
      <c r="P71" s="214"/>
      <c r="Q71" s="538"/>
      <c r="R71" s="530" t="str">
        <f t="shared" si="0"/>
        <v/>
      </c>
      <c r="S71" s="186"/>
      <c r="T71" s="186"/>
      <c r="U71" s="186"/>
      <c r="V71" s="186"/>
      <c r="W71" s="186"/>
      <c r="X71" s="186"/>
      <c r="Y71" s="186"/>
      <c r="Z71" s="198"/>
    </row>
    <row r="72" spans="2:26" ht="12.75" customHeight="1" x14ac:dyDescent="0.2">
      <c r="B72" s="173"/>
      <c r="C72" s="218"/>
      <c r="D72" s="210"/>
      <c r="E72" s="216"/>
      <c r="F72" s="216"/>
      <c r="G72" s="252"/>
      <c r="H72" s="215"/>
      <c r="I72" s="211"/>
      <c r="J72" s="212"/>
      <c r="K72" s="213"/>
      <c r="L72" s="211"/>
      <c r="M72" s="214"/>
      <c r="N72" s="217"/>
      <c r="O72" s="214"/>
      <c r="P72" s="214"/>
      <c r="Q72" s="538"/>
      <c r="R72" s="530" t="str">
        <f t="shared" si="0"/>
        <v/>
      </c>
      <c r="S72" s="186"/>
      <c r="T72" s="186"/>
      <c r="U72" s="186"/>
      <c r="V72" s="186"/>
      <c r="W72" s="186"/>
      <c r="X72" s="186"/>
      <c r="Y72" s="186"/>
      <c r="Z72" s="198"/>
    </row>
    <row r="73" spans="2:26" ht="12.75" customHeight="1" thickBot="1" x14ac:dyDescent="0.25">
      <c r="B73" s="173"/>
      <c r="C73" s="219"/>
      <c r="D73" s="220"/>
      <c r="E73" s="221"/>
      <c r="F73" s="221"/>
      <c r="G73" s="253"/>
      <c r="H73" s="172"/>
      <c r="I73" s="211"/>
      <c r="J73" s="212"/>
      <c r="K73" s="213"/>
      <c r="L73" s="211"/>
      <c r="M73" s="214"/>
      <c r="N73" s="217"/>
      <c r="O73" s="214"/>
      <c r="P73" s="214"/>
      <c r="Q73" s="538"/>
      <c r="R73" s="531" t="str">
        <f t="shared" si="0"/>
        <v/>
      </c>
      <c r="S73" s="186"/>
      <c r="T73" s="186"/>
      <c r="U73" s="186"/>
      <c r="V73" s="186"/>
      <c r="W73" s="186"/>
      <c r="X73" s="186"/>
      <c r="Y73" s="186"/>
      <c r="Z73" s="198"/>
    </row>
    <row r="74" spans="2:26" ht="12.75" customHeight="1" thickBot="1" x14ac:dyDescent="0.25">
      <c r="B74" s="173"/>
      <c r="C74" s="362" t="s">
        <v>49</v>
      </c>
      <c r="D74" s="363"/>
      <c r="E74" s="363"/>
      <c r="F74" s="363"/>
      <c r="G74" s="363"/>
      <c r="H74" s="364"/>
      <c r="I74" s="356" t="str">
        <f>IF(SUM(I23:I73)=0,"",SUM(I23:I73))</f>
        <v/>
      </c>
      <c r="J74" s="357">
        <f t="shared" ref="J74:R74" si="1">IF(SUM(J23:J73)=0,"",SUM(J23:J73))</f>
        <v>32</v>
      </c>
      <c r="K74" s="355" t="str">
        <f t="shared" si="1"/>
        <v/>
      </c>
      <c r="L74" s="358" t="str">
        <f t="shared" si="1"/>
        <v/>
      </c>
      <c r="M74" s="359">
        <f t="shared" si="1"/>
        <v>210</v>
      </c>
      <c r="N74" s="357">
        <f t="shared" si="1"/>
        <v>24</v>
      </c>
      <c r="O74" s="359">
        <f t="shared" si="1"/>
        <v>535</v>
      </c>
      <c r="P74" s="355" t="str">
        <f t="shared" si="1"/>
        <v/>
      </c>
      <c r="Q74" s="358" t="str">
        <f t="shared" si="1"/>
        <v/>
      </c>
      <c r="R74" s="355">
        <f t="shared" si="1"/>
        <v>801</v>
      </c>
      <c r="S74" s="222"/>
      <c r="T74" s="222"/>
      <c r="U74" s="222"/>
      <c r="V74" s="222"/>
      <c r="W74" s="222"/>
      <c r="X74" s="222"/>
      <c r="Y74" s="222"/>
      <c r="Z74" s="223"/>
    </row>
    <row r="75" spans="2:26" ht="9.9499999999999993" customHeight="1" thickBot="1" x14ac:dyDescent="0.25">
      <c r="B75" s="224"/>
      <c r="C75" s="225"/>
      <c r="D75" s="225"/>
      <c r="E75" s="226"/>
      <c r="F75" s="226"/>
      <c r="G75" s="227"/>
      <c r="H75" s="227"/>
      <c r="I75" s="227"/>
      <c r="J75" s="227"/>
      <c r="K75" s="227"/>
      <c r="L75" s="227"/>
      <c r="M75" s="227"/>
      <c r="N75" s="227"/>
      <c r="O75" s="227"/>
      <c r="P75" s="227"/>
      <c r="Q75" s="227"/>
      <c r="R75" s="227"/>
      <c r="S75" s="135"/>
      <c r="T75" s="225"/>
      <c r="U75" s="225"/>
      <c r="V75" s="225"/>
      <c r="W75" s="225"/>
      <c r="X75" s="225"/>
      <c r="Y75" s="225"/>
      <c r="Z75" s="228"/>
    </row>
    <row r="76" spans="2:26" ht="12.75" customHeight="1" x14ac:dyDescent="0.2">
      <c r="B76" s="229"/>
      <c r="I76" s="120"/>
      <c r="J76" s="120"/>
      <c r="K76" s="120"/>
      <c r="L76" s="120"/>
      <c r="M76" s="120"/>
      <c r="N76" s="120"/>
      <c r="O76" s="120"/>
      <c r="P76" s="120"/>
    </row>
    <row r="77" spans="2:26" ht="12.75" customHeight="1" x14ac:dyDescent="0.2">
      <c r="B77" s="229"/>
      <c r="C77" s="230"/>
      <c r="D77" s="230"/>
      <c r="E77" s="231"/>
      <c r="F77" s="231"/>
      <c r="G77" s="232"/>
      <c r="H77" s="232"/>
      <c r="I77" s="232">
        <f>SUM(I23:I73)</f>
        <v>0</v>
      </c>
      <c r="J77" s="232">
        <f t="shared" ref="J77:R77" si="2">SUM(J23:J73)</f>
        <v>32</v>
      </c>
      <c r="K77" s="232">
        <f t="shared" si="2"/>
        <v>0</v>
      </c>
      <c r="L77" s="232">
        <f t="shared" si="2"/>
        <v>0</v>
      </c>
      <c r="M77" s="232">
        <f t="shared" si="2"/>
        <v>210</v>
      </c>
      <c r="N77" s="232">
        <f t="shared" si="2"/>
        <v>24</v>
      </c>
      <c r="O77" s="232">
        <f t="shared" si="2"/>
        <v>535</v>
      </c>
      <c r="P77" s="232">
        <f t="shared" si="2"/>
        <v>0</v>
      </c>
      <c r="Q77" s="232">
        <f t="shared" si="2"/>
        <v>0</v>
      </c>
      <c r="R77" s="232">
        <f t="shared" si="2"/>
        <v>801</v>
      </c>
      <c r="S77" s="233"/>
    </row>
    <row r="78" spans="2:26" ht="12.75" customHeight="1" x14ac:dyDescent="0.2">
      <c r="B78" s="229"/>
      <c r="C78" s="230"/>
      <c r="D78" s="230"/>
      <c r="E78" s="231"/>
      <c r="F78" s="231"/>
      <c r="G78" s="232"/>
      <c r="H78" s="232"/>
      <c r="I78" s="232"/>
      <c r="J78" s="232"/>
      <c r="K78" s="232"/>
      <c r="L78" s="232"/>
      <c r="M78" s="232"/>
      <c r="N78" s="232"/>
      <c r="O78" s="232"/>
      <c r="P78" s="232"/>
      <c r="Q78" s="232"/>
      <c r="R78" s="232"/>
      <c r="S78" s="233"/>
    </row>
    <row r="79" spans="2:26" ht="12.75" customHeight="1" x14ac:dyDescent="0.2">
      <c r="B79" s="229"/>
      <c r="C79" s="230"/>
      <c r="D79" s="230"/>
      <c r="E79" s="231"/>
      <c r="F79" s="231"/>
      <c r="G79" s="232"/>
      <c r="H79" s="232"/>
      <c r="I79" s="232"/>
      <c r="J79" s="232"/>
      <c r="K79" s="232"/>
      <c r="L79" s="232"/>
      <c r="M79" s="232"/>
      <c r="N79" s="232"/>
      <c r="O79" s="232"/>
      <c r="P79" s="232"/>
      <c r="Q79" s="232"/>
      <c r="R79" s="232"/>
      <c r="S79" s="233"/>
    </row>
    <row r="80" spans="2:26" ht="12.75" customHeight="1" x14ac:dyDescent="0.2">
      <c r="B80" s="229"/>
      <c r="I80" s="120"/>
      <c r="J80" s="120"/>
      <c r="K80" s="120"/>
      <c r="L80" s="120"/>
      <c r="M80" s="120"/>
      <c r="N80" s="120"/>
      <c r="O80" s="120"/>
      <c r="P80" s="120"/>
    </row>
    <row r="81" spans="2:51" ht="12.75" customHeight="1" x14ac:dyDescent="0.2">
      <c r="B81" s="229"/>
      <c r="I81" s="120"/>
      <c r="J81" s="120"/>
      <c r="K81" s="120"/>
      <c r="L81" s="120"/>
      <c r="M81" s="120"/>
      <c r="N81" s="120"/>
      <c r="O81" s="120"/>
      <c r="P81" s="120"/>
    </row>
    <row r="82" spans="2:51" ht="12.75" customHeight="1" x14ac:dyDescent="0.2">
      <c r="B82" s="229"/>
      <c r="I82" s="120"/>
      <c r="J82" s="120"/>
      <c r="K82" s="120"/>
      <c r="L82" s="120"/>
      <c r="M82" s="120"/>
      <c r="N82" s="120"/>
      <c r="O82" s="120"/>
      <c r="P82" s="120"/>
    </row>
    <row r="83" spans="2:51" ht="12.75" customHeight="1" x14ac:dyDescent="0.2">
      <c r="B83" s="229"/>
      <c r="I83" s="120"/>
      <c r="J83" s="120"/>
      <c r="K83" s="120"/>
      <c r="L83" s="120"/>
      <c r="M83" s="120"/>
      <c r="N83" s="120"/>
      <c r="O83" s="120"/>
      <c r="P83" s="120"/>
    </row>
    <row r="84" spans="2:51" ht="12.75" customHeight="1" x14ac:dyDescent="0.2">
      <c r="B84" s="229"/>
      <c r="I84" s="120"/>
      <c r="J84" s="120"/>
      <c r="K84" s="120"/>
      <c r="L84" s="120"/>
      <c r="M84" s="120"/>
      <c r="N84" s="120"/>
      <c r="O84" s="120"/>
      <c r="P84" s="120"/>
      <c r="AW84" s="120"/>
      <c r="AX84" s="120"/>
    </row>
    <row r="85" spans="2:51" ht="12.75" customHeight="1" x14ac:dyDescent="0.2">
      <c r="B85" s="229"/>
      <c r="I85" s="120"/>
      <c r="J85" s="120"/>
      <c r="K85" s="120"/>
      <c r="L85" s="120"/>
      <c r="M85" s="120"/>
      <c r="N85" s="120"/>
      <c r="O85" s="120"/>
      <c r="P85" s="120"/>
      <c r="AW85" s="120"/>
      <c r="AX85" s="120"/>
    </row>
    <row r="86" spans="2:51" ht="12.75" customHeight="1" x14ac:dyDescent="0.2">
      <c r="B86" s="229"/>
      <c r="I86" s="120"/>
      <c r="J86" s="120"/>
      <c r="K86" s="120"/>
      <c r="L86" s="120"/>
      <c r="M86" s="120"/>
      <c r="N86" s="120"/>
      <c r="O86" s="120"/>
      <c r="P86" s="120"/>
      <c r="AW86" s="120"/>
      <c r="AX86" s="120"/>
    </row>
    <row r="87" spans="2:51" ht="12.75" customHeight="1" x14ac:dyDescent="0.2">
      <c r="B87" s="229"/>
      <c r="I87" s="120"/>
      <c r="J87" s="120"/>
      <c r="K87" s="120"/>
      <c r="L87" s="120"/>
      <c r="M87" s="120"/>
      <c r="N87" s="120"/>
      <c r="O87" s="120"/>
      <c r="P87" s="120"/>
    </row>
    <row r="88" spans="2:51" ht="12.75" customHeight="1" x14ac:dyDescent="0.2">
      <c r="B88" s="229"/>
      <c r="I88" s="120"/>
      <c r="J88" s="120"/>
      <c r="K88" s="120"/>
      <c r="L88" s="120"/>
      <c r="M88" s="120"/>
      <c r="N88" s="120"/>
      <c r="O88" s="120"/>
      <c r="P88" s="120"/>
    </row>
    <row r="89" spans="2:51" ht="12.75" customHeight="1" x14ac:dyDescent="0.2">
      <c r="B89" s="229"/>
      <c r="I89" s="120"/>
      <c r="J89" s="120"/>
      <c r="K89" s="120"/>
      <c r="L89" s="120"/>
      <c r="M89" s="120"/>
      <c r="N89" s="120"/>
      <c r="O89" s="120"/>
      <c r="P89" s="120"/>
    </row>
    <row r="90" spans="2:51" ht="12.75" customHeight="1" x14ac:dyDescent="0.2">
      <c r="I90" s="120"/>
      <c r="J90" s="120"/>
      <c r="K90" s="120"/>
      <c r="L90" s="120"/>
      <c r="M90" s="120"/>
      <c r="N90" s="120"/>
      <c r="O90" s="120"/>
      <c r="P90" s="120"/>
    </row>
    <row r="91" spans="2:51" ht="12.75" customHeight="1" x14ac:dyDescent="0.2">
      <c r="I91" s="120"/>
      <c r="J91" s="120"/>
      <c r="K91" s="120"/>
      <c r="L91" s="120"/>
      <c r="M91" s="120"/>
      <c r="N91" s="120"/>
      <c r="O91" s="120"/>
      <c r="P91" s="120"/>
      <c r="AY91" s="120"/>
    </row>
    <row r="92" spans="2:51" ht="12.75" customHeight="1" x14ac:dyDescent="0.2">
      <c r="B92" s="230"/>
      <c r="I92" s="120"/>
      <c r="J92" s="120"/>
      <c r="K92" s="120"/>
      <c r="L92" s="120"/>
      <c r="M92" s="120"/>
      <c r="N92" s="120"/>
      <c r="O92" s="120"/>
      <c r="P92" s="120"/>
      <c r="AY92" s="120"/>
    </row>
    <row r="93" spans="2:51" ht="12.75" customHeight="1" x14ac:dyDescent="0.2">
      <c r="B93" s="230"/>
      <c r="I93" s="120"/>
      <c r="J93" s="120"/>
      <c r="K93" s="120"/>
      <c r="L93" s="120"/>
      <c r="M93" s="120"/>
      <c r="N93" s="120"/>
      <c r="O93" s="120"/>
      <c r="P93" s="120"/>
      <c r="AY93" s="120"/>
    </row>
    <row r="94" spans="2:51" ht="12.75" customHeight="1" x14ac:dyDescent="0.2">
      <c r="B94" s="230"/>
      <c r="I94" s="120"/>
      <c r="J94" s="120"/>
      <c r="K94" s="120"/>
      <c r="L94" s="120"/>
      <c r="M94" s="120"/>
      <c r="N94" s="120"/>
      <c r="O94" s="120"/>
      <c r="P94" s="120"/>
    </row>
    <row r="95" spans="2:51" ht="12.75" customHeight="1" x14ac:dyDescent="0.2">
      <c r="I95" s="120"/>
      <c r="J95" s="120"/>
      <c r="K95" s="120"/>
      <c r="L95" s="120"/>
      <c r="M95" s="120"/>
      <c r="N95" s="120"/>
      <c r="O95" s="120"/>
      <c r="P95" s="120"/>
    </row>
    <row r="96" spans="2:51" ht="12.75" customHeight="1" x14ac:dyDescent="0.2">
      <c r="I96" s="120"/>
      <c r="J96" s="120"/>
      <c r="K96" s="120"/>
      <c r="L96" s="120"/>
      <c r="M96" s="120"/>
      <c r="N96" s="120"/>
      <c r="O96" s="120"/>
      <c r="P96" s="120"/>
    </row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17" spans="1:51" x14ac:dyDescent="0.2">
      <c r="A117" s="120"/>
    </row>
    <row r="118" spans="1:51" x14ac:dyDescent="0.2">
      <c r="A118" s="120"/>
    </row>
    <row r="119" spans="1:51" x14ac:dyDescent="0.2">
      <c r="A119" s="120"/>
    </row>
    <row r="125" spans="1:51" x14ac:dyDescent="0.2">
      <c r="Y125" s="120"/>
    </row>
    <row r="126" spans="1:51" x14ac:dyDescent="0.2">
      <c r="Y126" s="120"/>
      <c r="Z126" s="120"/>
    </row>
    <row r="127" spans="1:51" s="120" customFormat="1" x14ac:dyDescent="0.2">
      <c r="A127" s="118"/>
      <c r="B127" s="118"/>
      <c r="C127" s="118"/>
      <c r="D127" s="118"/>
      <c r="E127" s="119"/>
      <c r="F127" s="119"/>
      <c r="I127" s="118"/>
      <c r="J127" s="118"/>
      <c r="K127" s="118"/>
      <c r="L127" s="118"/>
      <c r="M127" s="118"/>
      <c r="N127" s="118"/>
      <c r="O127" s="118"/>
      <c r="P127" s="118"/>
      <c r="S127" s="121"/>
      <c r="T127" s="118"/>
      <c r="U127" s="118"/>
      <c r="V127" s="118"/>
      <c r="W127" s="118"/>
      <c r="X127" s="118"/>
      <c r="AA127" s="118"/>
      <c r="AB127" s="118"/>
      <c r="AC127" s="118"/>
      <c r="AD127" s="118"/>
      <c r="AE127" s="118"/>
      <c r="AF127" s="118"/>
      <c r="AG127" s="118"/>
      <c r="AH127" s="118"/>
      <c r="AI127" s="118"/>
      <c r="AJ127" s="118"/>
      <c r="AK127" s="118"/>
      <c r="AL127" s="118"/>
      <c r="AM127" s="118"/>
      <c r="AN127" s="118"/>
      <c r="AO127" s="118"/>
      <c r="AP127" s="118"/>
      <c r="AQ127" s="118"/>
      <c r="AR127" s="118"/>
      <c r="AS127" s="118"/>
      <c r="AT127" s="118"/>
      <c r="AU127" s="118"/>
      <c r="AV127" s="118"/>
      <c r="AW127" s="118"/>
      <c r="AX127" s="118"/>
      <c r="AY127" s="118"/>
    </row>
    <row r="128" spans="1:51" s="120" customFormat="1" x14ac:dyDescent="0.2">
      <c r="A128" s="118"/>
      <c r="B128" s="118"/>
      <c r="C128" s="118"/>
      <c r="D128" s="118"/>
      <c r="E128" s="119"/>
      <c r="F128" s="119"/>
      <c r="I128" s="118"/>
      <c r="J128" s="118"/>
      <c r="K128" s="118"/>
      <c r="L128" s="118"/>
      <c r="M128" s="118"/>
      <c r="N128" s="118"/>
      <c r="O128" s="118"/>
      <c r="P128" s="118"/>
      <c r="S128" s="121"/>
      <c r="T128" s="118"/>
      <c r="U128" s="118"/>
      <c r="V128" s="118"/>
      <c r="W128" s="118"/>
      <c r="X128" s="118"/>
      <c r="Y128" s="118"/>
      <c r="AA128" s="118"/>
      <c r="AB128" s="118"/>
      <c r="AC128" s="118"/>
      <c r="AD128" s="118"/>
      <c r="AE128" s="118"/>
      <c r="AF128" s="118"/>
      <c r="AG128" s="118"/>
      <c r="AH128" s="118"/>
      <c r="AI128" s="118"/>
      <c r="AJ128" s="118"/>
      <c r="AK128" s="118"/>
      <c r="AL128" s="118"/>
      <c r="AM128" s="118"/>
      <c r="AN128" s="118"/>
      <c r="AO128" s="118"/>
      <c r="AP128" s="118"/>
      <c r="AQ128" s="118"/>
      <c r="AR128" s="118"/>
      <c r="AS128" s="118"/>
      <c r="AT128" s="118"/>
      <c r="AU128" s="118"/>
      <c r="AV128" s="118"/>
      <c r="AW128" s="118"/>
      <c r="AX128" s="118"/>
      <c r="AY128" s="118"/>
    </row>
    <row r="129" spans="1:51" s="120" customFormat="1" x14ac:dyDescent="0.2">
      <c r="A129" s="118"/>
      <c r="B129" s="118"/>
      <c r="C129" s="118"/>
      <c r="D129" s="118"/>
      <c r="E129" s="119"/>
      <c r="F129" s="119"/>
      <c r="I129" s="118"/>
      <c r="J129" s="118"/>
      <c r="K129" s="118"/>
      <c r="L129" s="118"/>
      <c r="M129" s="118"/>
      <c r="N129" s="118"/>
      <c r="O129" s="118"/>
      <c r="P129" s="118"/>
      <c r="S129" s="121"/>
      <c r="T129" s="118"/>
      <c r="U129" s="118"/>
      <c r="V129" s="118"/>
      <c r="W129" s="118"/>
      <c r="X129" s="118"/>
      <c r="Y129" s="118"/>
      <c r="Z129" s="118"/>
      <c r="AA129" s="118"/>
      <c r="AB129" s="118"/>
      <c r="AC129" s="118"/>
      <c r="AD129" s="118"/>
      <c r="AE129" s="118"/>
      <c r="AF129" s="118"/>
      <c r="AG129" s="118"/>
      <c r="AH129" s="118"/>
      <c r="AI129" s="118"/>
      <c r="AJ129" s="118"/>
      <c r="AK129" s="118"/>
      <c r="AL129" s="118"/>
      <c r="AM129" s="118"/>
      <c r="AN129" s="118"/>
      <c r="AO129" s="118"/>
      <c r="AP129" s="118"/>
      <c r="AQ129" s="118"/>
      <c r="AR129" s="118"/>
      <c r="AS129" s="118"/>
      <c r="AT129" s="118"/>
      <c r="AU129" s="118"/>
      <c r="AV129" s="118"/>
      <c r="AW129" s="118"/>
      <c r="AX129" s="118"/>
      <c r="AY129" s="118"/>
    </row>
  </sheetData>
  <mergeCells count="45">
    <mergeCell ref="D3:I3"/>
    <mergeCell ref="L3:Q3"/>
    <mergeCell ref="T3:W3"/>
    <mergeCell ref="D4:I4"/>
    <mergeCell ref="L4:Q4"/>
    <mergeCell ref="T4:W4"/>
    <mergeCell ref="D5:I5"/>
    <mergeCell ref="L5:Q5"/>
    <mergeCell ref="T5:W5"/>
    <mergeCell ref="D6:I6"/>
    <mergeCell ref="L6:Q6"/>
    <mergeCell ref="T6:W6"/>
    <mergeCell ref="D7:I7"/>
    <mergeCell ref="L7:Q7"/>
    <mergeCell ref="T7:W7"/>
    <mergeCell ref="D8:I8"/>
    <mergeCell ref="L8:Q8"/>
    <mergeCell ref="T8:W8"/>
    <mergeCell ref="B10:H10"/>
    <mergeCell ref="I10:P10"/>
    <mergeCell ref="Q10:R10"/>
    <mergeCell ref="S10:Z10"/>
    <mergeCell ref="I11:K11"/>
    <mergeCell ref="L11:P11"/>
    <mergeCell ref="Q11:Q21"/>
    <mergeCell ref="R11:R21"/>
    <mergeCell ref="S11:Z22"/>
    <mergeCell ref="I12:J18"/>
    <mergeCell ref="K12:K18"/>
    <mergeCell ref="L12:N12"/>
    <mergeCell ref="L13:N13"/>
    <mergeCell ref="L14:N14"/>
    <mergeCell ref="L15:N15"/>
    <mergeCell ref="L16:N16"/>
    <mergeCell ref="C74:H74"/>
    <mergeCell ref="L17:N17"/>
    <mergeCell ref="L18:N18"/>
    <mergeCell ref="O19:O21"/>
    <mergeCell ref="P19:P21"/>
    <mergeCell ref="I19:I21"/>
    <mergeCell ref="J19:J21"/>
    <mergeCell ref="K19:K21"/>
    <mergeCell ref="L19:L21"/>
    <mergeCell ref="M19:M21"/>
    <mergeCell ref="N19:N21"/>
  </mergeCells>
  <pageMargins left="0.75" right="0.75" top="1" bottom="1" header="0.5" footer="0.5"/>
  <pageSetup paperSize="17" scale="60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DA6393-156A-4284-90EA-03CA79851749}">
  <sheetPr>
    <tabColor rgb="FF00B050"/>
  </sheetPr>
  <dimension ref="A1:AY129"/>
  <sheetViews>
    <sheetView zoomScale="70" zoomScaleNormal="70" workbookViewId="0">
      <pane ySplit="21" topLeftCell="A22" activePane="bottomLeft" state="frozen"/>
      <selection activeCell="B1" sqref="B1"/>
      <selection pane="bottomLeft" activeCell="L39" sqref="L39"/>
    </sheetView>
  </sheetViews>
  <sheetFormatPr defaultRowHeight="12.75" x14ac:dyDescent="0.2"/>
  <cols>
    <col min="1" max="1" width="9.140625" style="118"/>
    <col min="2" max="4" width="9.7109375" style="118" customWidth="1"/>
    <col min="5" max="6" width="9.7109375" style="119" customWidth="1"/>
    <col min="7" max="8" width="9.7109375" style="120" customWidth="1"/>
    <col min="9" max="10" width="9.7109375" style="118" customWidth="1"/>
    <col min="11" max="11" width="10.42578125" style="118" customWidth="1"/>
    <col min="12" max="12" width="11.7109375" style="118" customWidth="1"/>
    <col min="13" max="13" width="14.42578125" style="118" customWidth="1"/>
    <col min="14" max="15" width="8.7109375" style="118" customWidth="1"/>
    <col min="16" max="16" width="12.28515625" style="118" customWidth="1"/>
    <col min="17" max="18" width="16.7109375" style="120" customWidth="1"/>
    <col min="19" max="19" width="8.7109375" style="121" customWidth="1"/>
    <col min="20" max="23" width="8.7109375" style="118" customWidth="1"/>
    <col min="24" max="24" width="12.28515625" style="118" customWidth="1"/>
    <col min="25" max="25" width="10.140625" style="118" customWidth="1"/>
    <col min="26" max="26" width="10.5703125" style="118" bestFit="1" customWidth="1"/>
    <col min="27" max="16384" width="9.140625" style="118"/>
  </cols>
  <sheetData>
    <row r="1" spans="2:26" ht="13.5" thickBot="1" x14ac:dyDescent="0.25"/>
    <row r="2" spans="2:26" ht="12" customHeight="1" thickBot="1" x14ac:dyDescent="0.25">
      <c r="B2" s="122"/>
      <c r="C2" s="123"/>
      <c r="D2" s="123"/>
      <c r="E2" s="124"/>
      <c r="F2" s="124"/>
      <c r="G2" s="125"/>
      <c r="H2" s="125"/>
      <c r="I2" s="123"/>
      <c r="J2" s="123"/>
      <c r="K2" s="123"/>
      <c r="L2" s="123"/>
      <c r="M2" s="123"/>
      <c r="N2" s="123"/>
      <c r="O2" s="123"/>
      <c r="P2" s="123"/>
      <c r="Q2" s="123"/>
      <c r="R2" s="123"/>
      <c r="S2" s="123"/>
      <c r="T2" s="123"/>
      <c r="U2" s="123"/>
      <c r="V2" s="125"/>
      <c r="W2" s="125"/>
      <c r="X2" s="126"/>
      <c r="Y2" s="123"/>
      <c r="Z2" s="127"/>
    </row>
    <row r="3" spans="2:26" x14ac:dyDescent="0.2">
      <c r="B3" s="128"/>
      <c r="C3" s="129" t="s">
        <v>28</v>
      </c>
      <c r="D3" s="417" t="s">
        <v>29</v>
      </c>
      <c r="E3" s="418"/>
      <c r="F3" s="418"/>
      <c r="G3" s="418"/>
      <c r="H3" s="418"/>
      <c r="I3" s="419"/>
      <c r="K3" s="129" t="s">
        <v>28</v>
      </c>
      <c r="L3" s="417" t="s">
        <v>30</v>
      </c>
      <c r="M3" s="418"/>
      <c r="N3" s="418"/>
      <c r="O3" s="418"/>
      <c r="P3" s="418"/>
      <c r="Q3" s="419"/>
      <c r="R3" s="118"/>
      <c r="S3" s="129" t="s">
        <v>28</v>
      </c>
      <c r="T3" s="417" t="s">
        <v>30</v>
      </c>
      <c r="U3" s="418"/>
      <c r="V3" s="418"/>
      <c r="W3" s="419"/>
      <c r="Z3" s="130"/>
    </row>
    <row r="4" spans="2:26" x14ac:dyDescent="0.2">
      <c r="B4" s="128"/>
      <c r="C4" s="131">
        <v>1</v>
      </c>
      <c r="D4" s="411" t="s">
        <v>24</v>
      </c>
      <c r="E4" s="412"/>
      <c r="F4" s="412"/>
      <c r="G4" s="412"/>
      <c r="H4" s="412"/>
      <c r="I4" s="413"/>
      <c r="K4" s="131">
        <v>5</v>
      </c>
      <c r="L4" s="411" t="s">
        <v>31</v>
      </c>
      <c r="M4" s="412"/>
      <c r="N4" s="412"/>
      <c r="O4" s="412"/>
      <c r="P4" s="412"/>
      <c r="Q4" s="413"/>
      <c r="R4" s="118"/>
      <c r="S4" s="132">
        <v>10</v>
      </c>
      <c r="T4" s="411" t="s">
        <v>32</v>
      </c>
      <c r="U4" s="412"/>
      <c r="V4" s="412"/>
      <c r="W4" s="413"/>
      <c r="Z4" s="130"/>
    </row>
    <row r="5" spans="2:26" x14ac:dyDescent="0.2">
      <c r="B5" s="128"/>
      <c r="C5" s="131">
        <v>2</v>
      </c>
      <c r="D5" s="411" t="s">
        <v>26</v>
      </c>
      <c r="E5" s="412"/>
      <c r="F5" s="412"/>
      <c r="G5" s="412"/>
      <c r="H5" s="412"/>
      <c r="I5" s="413"/>
      <c r="K5" s="131">
        <v>6</v>
      </c>
      <c r="L5" s="411" t="s">
        <v>33</v>
      </c>
      <c r="M5" s="412"/>
      <c r="N5" s="412"/>
      <c r="O5" s="412"/>
      <c r="P5" s="412"/>
      <c r="Q5" s="413"/>
      <c r="R5" s="118"/>
      <c r="S5" s="132">
        <v>11</v>
      </c>
      <c r="T5" s="411" t="s">
        <v>34</v>
      </c>
      <c r="U5" s="412"/>
      <c r="V5" s="412"/>
      <c r="W5" s="413"/>
      <c r="Z5" s="130"/>
    </row>
    <row r="6" spans="2:26" x14ac:dyDescent="0.2">
      <c r="B6" s="128"/>
      <c r="C6" s="131">
        <v>3</v>
      </c>
      <c r="D6" s="411" t="s">
        <v>27</v>
      </c>
      <c r="E6" s="412"/>
      <c r="F6" s="412"/>
      <c r="G6" s="412"/>
      <c r="H6" s="412"/>
      <c r="I6" s="413"/>
      <c r="K6" s="131">
        <v>7</v>
      </c>
      <c r="L6" s="411" t="s">
        <v>35</v>
      </c>
      <c r="M6" s="412"/>
      <c r="N6" s="412"/>
      <c r="O6" s="412"/>
      <c r="P6" s="412"/>
      <c r="Q6" s="413"/>
      <c r="R6" s="118"/>
      <c r="S6" s="132">
        <v>12</v>
      </c>
      <c r="T6" s="411" t="s">
        <v>36</v>
      </c>
      <c r="U6" s="412"/>
      <c r="V6" s="412"/>
      <c r="W6" s="413"/>
      <c r="Z6" s="130"/>
    </row>
    <row r="7" spans="2:26" x14ac:dyDescent="0.2">
      <c r="B7" s="128"/>
      <c r="C7" s="131">
        <v>4</v>
      </c>
      <c r="D7" s="411" t="s">
        <v>25</v>
      </c>
      <c r="E7" s="412"/>
      <c r="F7" s="412"/>
      <c r="G7" s="412"/>
      <c r="H7" s="412"/>
      <c r="I7" s="413"/>
      <c r="K7" s="131">
        <v>8</v>
      </c>
      <c r="L7" s="411" t="s">
        <v>37</v>
      </c>
      <c r="M7" s="412"/>
      <c r="N7" s="412"/>
      <c r="O7" s="412"/>
      <c r="P7" s="412"/>
      <c r="Q7" s="413"/>
      <c r="R7" s="118"/>
      <c r="S7" s="132">
        <v>13</v>
      </c>
      <c r="T7" s="411" t="s">
        <v>38</v>
      </c>
      <c r="U7" s="412"/>
      <c r="V7" s="412"/>
      <c r="W7" s="413"/>
      <c r="Z7" s="130"/>
    </row>
    <row r="8" spans="2:26" ht="13.5" thickBot="1" x14ac:dyDescent="0.25">
      <c r="B8" s="128"/>
      <c r="C8" s="133"/>
      <c r="D8" s="414"/>
      <c r="E8" s="415"/>
      <c r="F8" s="415"/>
      <c r="G8" s="415"/>
      <c r="H8" s="415"/>
      <c r="I8" s="416"/>
      <c r="K8" s="133">
        <v>9</v>
      </c>
      <c r="L8" s="414" t="s">
        <v>39</v>
      </c>
      <c r="M8" s="415"/>
      <c r="N8" s="415"/>
      <c r="O8" s="415"/>
      <c r="P8" s="415"/>
      <c r="Q8" s="416"/>
      <c r="R8" s="118"/>
      <c r="S8" s="134">
        <v>14</v>
      </c>
      <c r="T8" s="414" t="s">
        <v>116</v>
      </c>
      <c r="U8" s="415"/>
      <c r="V8" s="415"/>
      <c r="W8" s="416"/>
      <c r="Z8" s="130"/>
    </row>
    <row r="9" spans="2:26" ht="13.5" thickBot="1" x14ac:dyDescent="0.25">
      <c r="B9" s="128"/>
      <c r="Q9" s="118"/>
      <c r="R9" s="118"/>
      <c r="S9" s="118"/>
      <c r="V9" s="120"/>
      <c r="W9" s="120"/>
      <c r="X9" s="135"/>
      <c r="Z9" s="130"/>
    </row>
    <row r="10" spans="2:26" s="136" customFormat="1" ht="24.75" customHeight="1" thickBot="1" x14ac:dyDescent="0.25">
      <c r="B10" s="378" t="s">
        <v>5</v>
      </c>
      <c r="C10" s="379"/>
      <c r="D10" s="379"/>
      <c r="E10" s="379"/>
      <c r="F10" s="379"/>
      <c r="G10" s="379"/>
      <c r="H10" s="380"/>
      <c r="I10" s="381" t="s">
        <v>40</v>
      </c>
      <c r="J10" s="382"/>
      <c r="K10" s="382"/>
      <c r="L10" s="382"/>
      <c r="M10" s="382"/>
      <c r="N10" s="382"/>
      <c r="O10" s="382"/>
      <c r="P10" s="382"/>
      <c r="Q10" s="383">
        <v>621</v>
      </c>
      <c r="R10" s="384"/>
      <c r="S10" s="381" t="s">
        <v>2</v>
      </c>
      <c r="T10" s="382"/>
      <c r="U10" s="382"/>
      <c r="V10" s="382"/>
      <c r="W10" s="382"/>
      <c r="X10" s="382"/>
      <c r="Y10" s="382"/>
      <c r="Z10" s="385"/>
    </row>
    <row r="11" spans="2:26" ht="12.75" customHeight="1" x14ac:dyDescent="0.2">
      <c r="B11" s="137"/>
      <c r="C11" s="138" t="s">
        <v>7</v>
      </c>
      <c r="D11" s="234" t="s">
        <v>8</v>
      </c>
      <c r="E11" s="235" t="s">
        <v>1</v>
      </c>
      <c r="F11" s="140" t="s">
        <v>9</v>
      </c>
      <c r="G11" s="139" t="s">
        <v>6</v>
      </c>
      <c r="H11" s="142" t="s">
        <v>16</v>
      </c>
      <c r="I11" s="386" t="s">
        <v>41</v>
      </c>
      <c r="J11" s="387"/>
      <c r="K11" s="388"/>
      <c r="L11" s="389" t="s">
        <v>42</v>
      </c>
      <c r="M11" s="390"/>
      <c r="N11" s="390"/>
      <c r="O11" s="390"/>
      <c r="P11" s="390"/>
      <c r="Q11" s="391" t="s">
        <v>23</v>
      </c>
      <c r="R11" s="394" t="s">
        <v>22</v>
      </c>
      <c r="S11" s="397"/>
      <c r="T11" s="398"/>
      <c r="U11" s="398"/>
      <c r="V11" s="398"/>
      <c r="W11" s="398"/>
      <c r="X11" s="398"/>
      <c r="Y11" s="398"/>
      <c r="Z11" s="399"/>
    </row>
    <row r="12" spans="2:26" ht="12.75" customHeight="1" x14ac:dyDescent="0.2">
      <c r="B12" s="143"/>
      <c r="C12" s="144" t="s">
        <v>11</v>
      </c>
      <c r="D12" s="229" t="s">
        <v>11</v>
      </c>
      <c r="E12" s="236" t="s">
        <v>9</v>
      </c>
      <c r="F12" s="146" t="s">
        <v>12</v>
      </c>
      <c r="G12" s="145" t="s">
        <v>9</v>
      </c>
      <c r="H12" s="148" t="s">
        <v>9</v>
      </c>
      <c r="I12" s="406" t="s">
        <v>43</v>
      </c>
      <c r="J12" s="407"/>
      <c r="K12" s="376" t="s">
        <v>44</v>
      </c>
      <c r="L12" s="408"/>
      <c r="M12" s="409"/>
      <c r="N12" s="410"/>
      <c r="O12" s="150"/>
      <c r="P12" s="151"/>
      <c r="Q12" s="392"/>
      <c r="R12" s="395"/>
      <c r="S12" s="400"/>
      <c r="T12" s="401"/>
      <c r="U12" s="401"/>
      <c r="V12" s="401"/>
      <c r="W12" s="401"/>
      <c r="X12" s="401"/>
      <c r="Y12" s="401"/>
      <c r="Z12" s="402"/>
    </row>
    <row r="13" spans="2:26" ht="12.75" customHeight="1" x14ac:dyDescent="0.2">
      <c r="B13" s="143"/>
      <c r="C13" s="144" t="s">
        <v>14</v>
      </c>
      <c r="D13" s="229" t="s">
        <v>14</v>
      </c>
      <c r="E13" s="236" t="s">
        <v>15</v>
      </c>
      <c r="F13" s="146" t="s">
        <v>16</v>
      </c>
      <c r="G13" s="145" t="s">
        <v>12</v>
      </c>
      <c r="H13" s="148" t="s">
        <v>10</v>
      </c>
      <c r="I13" s="375"/>
      <c r="J13" s="371"/>
      <c r="K13" s="376"/>
      <c r="L13" s="365"/>
      <c r="M13" s="366"/>
      <c r="N13" s="367"/>
      <c r="O13" s="152"/>
      <c r="P13" s="153"/>
      <c r="Q13" s="392"/>
      <c r="R13" s="395"/>
      <c r="S13" s="400"/>
      <c r="T13" s="401"/>
      <c r="U13" s="401"/>
      <c r="V13" s="401"/>
      <c r="W13" s="401"/>
      <c r="X13" s="401"/>
      <c r="Y13" s="401"/>
      <c r="Z13" s="402"/>
    </row>
    <row r="14" spans="2:26" ht="12.75" customHeight="1" x14ac:dyDescent="0.2">
      <c r="B14" s="143"/>
      <c r="C14" s="144" t="s">
        <v>12</v>
      </c>
      <c r="D14" s="229" t="s">
        <v>10</v>
      </c>
      <c r="E14" s="236"/>
      <c r="F14" s="146"/>
      <c r="G14" s="145" t="s">
        <v>15</v>
      </c>
      <c r="H14" s="148" t="s">
        <v>0</v>
      </c>
      <c r="I14" s="375"/>
      <c r="J14" s="371"/>
      <c r="K14" s="376"/>
      <c r="L14" s="365" t="s">
        <v>43</v>
      </c>
      <c r="M14" s="366"/>
      <c r="N14" s="367"/>
      <c r="O14" s="152" t="s">
        <v>44</v>
      </c>
      <c r="P14" s="153" t="s">
        <v>44</v>
      </c>
      <c r="Q14" s="392"/>
      <c r="R14" s="395"/>
      <c r="S14" s="400"/>
      <c r="T14" s="401"/>
      <c r="U14" s="401"/>
      <c r="V14" s="401"/>
      <c r="W14" s="401"/>
      <c r="X14" s="401"/>
      <c r="Y14" s="401"/>
      <c r="Z14" s="402"/>
    </row>
    <row r="15" spans="2:26" ht="12.75" customHeight="1" x14ac:dyDescent="0.2">
      <c r="B15" s="143"/>
      <c r="C15" s="144" t="s">
        <v>10</v>
      </c>
      <c r="D15" s="229" t="s">
        <v>9</v>
      </c>
      <c r="E15" s="236" t="s">
        <v>18</v>
      </c>
      <c r="F15" s="146" t="s">
        <v>18</v>
      </c>
      <c r="G15" s="145" t="s">
        <v>10</v>
      </c>
      <c r="H15" s="148" t="s">
        <v>17</v>
      </c>
      <c r="I15" s="375"/>
      <c r="J15" s="371"/>
      <c r="K15" s="376"/>
      <c r="L15" s="365" t="s">
        <v>45</v>
      </c>
      <c r="M15" s="366"/>
      <c r="N15" s="367"/>
      <c r="O15" s="152" t="s">
        <v>45</v>
      </c>
      <c r="P15" s="153" t="s">
        <v>44</v>
      </c>
      <c r="Q15" s="392"/>
      <c r="R15" s="395"/>
      <c r="S15" s="400"/>
      <c r="T15" s="401"/>
      <c r="U15" s="401"/>
      <c r="V15" s="401"/>
      <c r="W15" s="401"/>
      <c r="X15" s="401"/>
      <c r="Y15" s="401"/>
      <c r="Z15" s="402"/>
    </row>
    <row r="16" spans="2:26" ht="12.75" customHeight="1" x14ac:dyDescent="0.2">
      <c r="B16" s="143"/>
      <c r="C16" s="144" t="s">
        <v>13</v>
      </c>
      <c r="D16" s="229"/>
      <c r="E16" s="236" t="s">
        <v>6</v>
      </c>
      <c r="F16" s="146" t="s">
        <v>6</v>
      </c>
      <c r="G16" s="145" t="s">
        <v>19</v>
      </c>
      <c r="H16" s="148" t="s">
        <v>6</v>
      </c>
      <c r="I16" s="375"/>
      <c r="J16" s="371"/>
      <c r="K16" s="376"/>
      <c r="L16" s="365"/>
      <c r="M16" s="366"/>
      <c r="N16" s="367"/>
      <c r="O16" s="152"/>
      <c r="P16" s="153"/>
      <c r="Q16" s="392"/>
      <c r="R16" s="395"/>
      <c r="S16" s="400"/>
      <c r="T16" s="401"/>
      <c r="U16" s="401"/>
      <c r="V16" s="401"/>
      <c r="W16" s="401"/>
      <c r="X16" s="401"/>
      <c r="Y16" s="401"/>
      <c r="Z16" s="402"/>
    </row>
    <row r="17" spans="1:51" ht="12.75" customHeight="1" x14ac:dyDescent="0.2">
      <c r="B17" s="143"/>
      <c r="C17" s="144"/>
      <c r="D17" s="229"/>
      <c r="E17" s="236" t="s">
        <v>20</v>
      </c>
      <c r="F17" s="146" t="s">
        <v>20</v>
      </c>
      <c r="G17" s="145"/>
      <c r="H17" s="148"/>
      <c r="I17" s="375"/>
      <c r="J17" s="371"/>
      <c r="K17" s="376"/>
      <c r="L17" s="365"/>
      <c r="M17" s="366"/>
      <c r="N17" s="367"/>
      <c r="O17" s="152"/>
      <c r="P17" s="153"/>
      <c r="Q17" s="392"/>
      <c r="R17" s="395"/>
      <c r="S17" s="400"/>
      <c r="T17" s="401"/>
      <c r="U17" s="401"/>
      <c r="V17" s="401"/>
      <c r="W17" s="401"/>
      <c r="X17" s="401"/>
      <c r="Y17" s="401"/>
      <c r="Z17" s="402"/>
    </row>
    <row r="18" spans="1:51" ht="12.75" customHeight="1" x14ac:dyDescent="0.2">
      <c r="B18" s="143"/>
      <c r="C18" s="144"/>
      <c r="D18" s="229"/>
      <c r="E18" s="236"/>
      <c r="F18" s="146"/>
      <c r="G18" s="145" t="s">
        <v>3</v>
      </c>
      <c r="H18" s="148"/>
      <c r="I18" s="375"/>
      <c r="J18" s="371"/>
      <c r="K18" s="376"/>
      <c r="L18" s="368"/>
      <c r="M18" s="369"/>
      <c r="N18" s="370"/>
      <c r="O18" s="149"/>
      <c r="P18" s="154"/>
      <c r="Q18" s="392"/>
      <c r="R18" s="395"/>
      <c r="S18" s="400"/>
      <c r="T18" s="401"/>
      <c r="U18" s="401"/>
      <c r="V18" s="401"/>
      <c r="W18" s="401"/>
      <c r="X18" s="401"/>
      <c r="Y18" s="401"/>
      <c r="Z18" s="402"/>
    </row>
    <row r="19" spans="1:51" ht="12.75" customHeight="1" x14ac:dyDescent="0.2">
      <c r="B19" s="143"/>
      <c r="C19" s="144"/>
      <c r="D19" s="229"/>
      <c r="E19" s="236"/>
      <c r="F19" s="146"/>
      <c r="G19" s="145"/>
      <c r="H19" s="148"/>
      <c r="I19" s="375" t="s">
        <v>46</v>
      </c>
      <c r="J19" s="371" t="s">
        <v>47</v>
      </c>
      <c r="K19" s="376" t="s">
        <v>48</v>
      </c>
      <c r="L19" s="375" t="s">
        <v>46</v>
      </c>
      <c r="M19" s="371" t="s">
        <v>115</v>
      </c>
      <c r="N19" s="377" t="s">
        <v>47</v>
      </c>
      <c r="O19" s="371" t="s">
        <v>48</v>
      </c>
      <c r="P19" s="372" t="s">
        <v>25</v>
      </c>
      <c r="Q19" s="392"/>
      <c r="R19" s="395"/>
      <c r="S19" s="400"/>
      <c r="T19" s="401"/>
      <c r="U19" s="401"/>
      <c r="V19" s="401"/>
      <c r="W19" s="401"/>
      <c r="X19" s="401"/>
      <c r="Y19" s="401"/>
      <c r="Z19" s="402"/>
    </row>
    <row r="20" spans="1:51" ht="12.75" customHeight="1" x14ac:dyDescent="0.2">
      <c r="B20" s="143"/>
      <c r="C20" s="155"/>
      <c r="D20" s="237"/>
      <c r="E20" s="238"/>
      <c r="F20" s="157"/>
      <c r="G20" s="156"/>
      <c r="H20" s="159"/>
      <c r="I20" s="375"/>
      <c r="J20" s="371"/>
      <c r="K20" s="376"/>
      <c r="L20" s="375"/>
      <c r="M20" s="371"/>
      <c r="N20" s="377"/>
      <c r="O20" s="371"/>
      <c r="P20" s="373"/>
      <c r="Q20" s="392"/>
      <c r="R20" s="395"/>
      <c r="S20" s="400"/>
      <c r="T20" s="401"/>
      <c r="U20" s="401"/>
      <c r="V20" s="401"/>
      <c r="W20" s="401"/>
      <c r="X20" s="401"/>
      <c r="Y20" s="401"/>
      <c r="Z20" s="402"/>
    </row>
    <row r="21" spans="1:51" ht="12.75" customHeight="1" x14ac:dyDescent="0.2">
      <c r="B21" s="143"/>
      <c r="C21" s="144"/>
      <c r="D21" s="229"/>
      <c r="E21" s="236"/>
      <c r="F21" s="146"/>
      <c r="G21" s="145"/>
      <c r="H21" s="148"/>
      <c r="I21" s="375"/>
      <c r="J21" s="371"/>
      <c r="K21" s="376"/>
      <c r="L21" s="375"/>
      <c r="M21" s="371"/>
      <c r="N21" s="377"/>
      <c r="O21" s="371"/>
      <c r="P21" s="374"/>
      <c r="Q21" s="393"/>
      <c r="R21" s="396"/>
      <c r="S21" s="400"/>
      <c r="T21" s="401"/>
      <c r="U21" s="401"/>
      <c r="V21" s="401"/>
      <c r="W21" s="401"/>
      <c r="X21" s="401"/>
      <c r="Y21" s="401"/>
      <c r="Z21" s="402"/>
    </row>
    <row r="22" spans="1:51" ht="12.75" customHeight="1" thickBot="1" x14ac:dyDescent="0.25">
      <c r="B22" s="143"/>
      <c r="C22" s="160"/>
      <c r="D22" s="239"/>
      <c r="E22" s="240"/>
      <c r="F22" s="162"/>
      <c r="G22" s="161"/>
      <c r="H22" s="164"/>
      <c r="I22" s="165"/>
      <c r="J22" s="166"/>
      <c r="K22" s="167"/>
      <c r="L22" s="165"/>
      <c r="M22" s="168"/>
      <c r="N22" s="169"/>
      <c r="O22" s="166"/>
      <c r="P22" s="170"/>
      <c r="Q22" s="171" t="s">
        <v>4</v>
      </c>
      <c r="R22" s="172" t="s">
        <v>4</v>
      </c>
      <c r="S22" s="403"/>
      <c r="T22" s="404"/>
      <c r="U22" s="404"/>
      <c r="V22" s="404"/>
      <c r="W22" s="404"/>
      <c r="X22" s="404"/>
      <c r="Y22" s="404"/>
      <c r="Z22" s="405"/>
    </row>
    <row r="23" spans="1:51" ht="12.75" customHeight="1" x14ac:dyDescent="0.2">
      <c r="B23" s="173"/>
      <c r="C23" s="138" t="s">
        <v>21</v>
      </c>
      <c r="D23" s="174" t="s">
        <v>358</v>
      </c>
      <c r="E23" s="235">
        <v>0</v>
      </c>
      <c r="F23" s="235">
        <v>0.87</v>
      </c>
      <c r="G23" s="139">
        <f>(F23-E23)*5280</f>
        <v>4593.6000000000004</v>
      </c>
      <c r="H23" s="547">
        <v>9</v>
      </c>
      <c r="I23" s="182"/>
      <c r="J23" s="553"/>
      <c r="K23" s="177"/>
      <c r="L23" s="178"/>
      <c r="M23" s="181"/>
      <c r="N23" s="181">
        <f>G23/120*3</f>
        <v>114.84</v>
      </c>
      <c r="O23" s="181"/>
      <c r="P23" s="181"/>
      <c r="Q23" s="532"/>
      <c r="R23" s="556">
        <f>IF(SUM(I23:K23)+SUM(L23:P23)=0,"",SUM(I23:K23)+SUM(L23:P23))</f>
        <v>114.84</v>
      </c>
      <c r="S23" s="185"/>
      <c r="T23" s="185"/>
      <c r="U23" s="185"/>
      <c r="V23" s="185"/>
      <c r="W23" s="185"/>
      <c r="X23" s="186"/>
      <c r="Y23" s="186"/>
      <c r="Z23" s="187"/>
    </row>
    <row r="24" spans="1:51" ht="12.75" customHeight="1" x14ac:dyDescent="0.2">
      <c r="B24" s="173"/>
      <c r="C24" s="546" t="s">
        <v>21</v>
      </c>
      <c r="D24" s="522" t="s">
        <v>384</v>
      </c>
      <c r="E24" s="545">
        <v>3.88</v>
      </c>
      <c r="F24" s="545">
        <v>10.39</v>
      </c>
      <c r="G24" s="195">
        <f>(F24-E24)*5280</f>
        <v>34372.800000000003</v>
      </c>
      <c r="H24" s="548">
        <v>9</v>
      </c>
      <c r="I24" s="178"/>
      <c r="J24" s="179"/>
      <c r="K24" s="180"/>
      <c r="L24" s="178"/>
      <c r="M24" s="181"/>
      <c r="N24" s="181">
        <f>G24/120*3</f>
        <v>859.31999999999994</v>
      </c>
      <c r="O24" s="181"/>
      <c r="P24" s="181"/>
      <c r="Q24" s="533"/>
      <c r="R24" s="541">
        <f>IF(SUM(I24:K24)+SUM(L24:P24)=0,"",SUM(I24:K24)+SUM(L24:P24))</f>
        <v>859.31999999999994</v>
      </c>
      <c r="S24" s="185"/>
      <c r="T24" s="185"/>
      <c r="U24" s="185"/>
      <c r="V24" s="185"/>
      <c r="W24" s="521"/>
      <c r="X24" s="186"/>
      <c r="Y24" s="186"/>
      <c r="Z24" s="187"/>
    </row>
    <row r="25" spans="1:51" ht="12.75" customHeight="1" x14ac:dyDescent="0.2">
      <c r="B25" s="173"/>
      <c r="C25" s="546"/>
      <c r="D25" s="522"/>
      <c r="E25" s="545"/>
      <c r="F25" s="545"/>
      <c r="G25" s="195"/>
      <c r="H25" s="548"/>
      <c r="I25" s="178"/>
      <c r="J25" s="179"/>
      <c r="K25" s="180"/>
      <c r="L25" s="178"/>
      <c r="M25" s="181"/>
      <c r="N25" s="181"/>
      <c r="O25" s="181"/>
      <c r="P25" s="181"/>
      <c r="Q25" s="533"/>
      <c r="R25" s="557"/>
      <c r="S25" s="185"/>
      <c r="T25" s="185"/>
      <c r="U25" s="185"/>
      <c r="V25" s="185"/>
      <c r="W25" s="186"/>
      <c r="X25" s="186"/>
      <c r="Y25" s="186"/>
      <c r="Z25" s="187"/>
    </row>
    <row r="26" spans="1:51" ht="12.75" customHeight="1" x14ac:dyDescent="0.2">
      <c r="B26" s="173"/>
      <c r="C26" s="206" t="s">
        <v>21</v>
      </c>
      <c r="D26" s="207" t="s">
        <v>383</v>
      </c>
      <c r="E26" s="544">
        <v>0</v>
      </c>
      <c r="F26" s="544">
        <v>0.87</v>
      </c>
      <c r="G26" s="195">
        <f>(F26-E26)*5280</f>
        <v>4593.6000000000004</v>
      </c>
      <c r="H26" s="548">
        <v>9</v>
      </c>
      <c r="I26" s="194"/>
      <c r="J26" s="209"/>
      <c r="K26" s="193"/>
      <c r="L26" s="194"/>
      <c r="M26" s="195"/>
      <c r="N26" s="181">
        <f>G26/120*3</f>
        <v>114.84</v>
      </c>
      <c r="O26" s="195"/>
      <c r="P26" s="195"/>
      <c r="Q26" s="533"/>
      <c r="R26" s="530">
        <f t="shared" ref="R26:R73" si="0">IF(SUM(I26:K26)+SUM(L26:P26)*2=0,"",SUM(I26:K26)+SUM(L26:P26)*2)</f>
        <v>229.68</v>
      </c>
      <c r="S26" s="186"/>
      <c r="T26" s="186"/>
      <c r="U26" s="186"/>
      <c r="V26" s="186"/>
      <c r="X26" s="186"/>
      <c r="Y26" s="186"/>
      <c r="Z26" s="198"/>
    </row>
    <row r="27" spans="1:51" ht="12.75" customHeight="1" x14ac:dyDescent="0.2">
      <c r="B27" s="173"/>
      <c r="C27" s="546" t="s">
        <v>21</v>
      </c>
      <c r="D27" s="522" t="s">
        <v>384</v>
      </c>
      <c r="E27" s="545">
        <v>3.88</v>
      </c>
      <c r="F27" s="545">
        <v>10.39</v>
      </c>
      <c r="G27" s="195">
        <f>(F27-E27)*5280</f>
        <v>34372.800000000003</v>
      </c>
      <c r="H27" s="548">
        <v>9</v>
      </c>
      <c r="I27" s="178"/>
      <c r="J27" s="179"/>
      <c r="K27" s="180"/>
      <c r="L27" s="178"/>
      <c r="M27" s="181"/>
      <c r="N27" s="181">
        <f>G27/120*3</f>
        <v>859.31999999999994</v>
      </c>
      <c r="O27" s="181"/>
      <c r="P27" s="181"/>
      <c r="Q27" s="533"/>
      <c r="R27" s="541">
        <f>IF(SUM(I27:K27)+SUM(L27:P27)=0,"",SUM(I27:K27)+SUM(L27:P27))</f>
        <v>859.31999999999994</v>
      </c>
      <c r="S27" s="186"/>
      <c r="T27" s="186"/>
      <c r="U27" s="186"/>
      <c r="V27" s="186"/>
      <c r="W27" s="186"/>
      <c r="X27" s="186"/>
      <c r="Y27" s="186"/>
      <c r="Z27" s="198"/>
      <c r="AW27" s="205"/>
      <c r="AX27" s="205"/>
      <c r="AY27" s="205"/>
    </row>
    <row r="28" spans="1:51" ht="12.75" customHeight="1" x14ac:dyDescent="0.2">
      <c r="B28" s="204"/>
      <c r="C28" s="199"/>
      <c r="D28" s="200"/>
      <c r="E28" s="243"/>
      <c r="F28" s="243"/>
      <c r="G28" s="181"/>
      <c r="H28" s="549"/>
      <c r="I28" s="178"/>
      <c r="J28" s="179"/>
      <c r="K28" s="180"/>
      <c r="L28" s="178"/>
      <c r="M28" s="181"/>
      <c r="N28" s="181"/>
      <c r="O28" s="181"/>
      <c r="P28" s="202"/>
      <c r="Q28" s="535"/>
      <c r="R28" s="530" t="str">
        <f t="shared" si="0"/>
        <v/>
      </c>
      <c r="S28" s="186"/>
      <c r="T28" s="186"/>
      <c r="X28" s="186"/>
      <c r="Y28" s="186"/>
      <c r="Z28" s="198"/>
      <c r="AY28" s="205"/>
    </row>
    <row r="29" spans="1:51" s="205" customFormat="1" ht="12.75" customHeight="1" x14ac:dyDescent="0.2">
      <c r="A29" s="118"/>
      <c r="B29" s="204"/>
      <c r="C29" s="199"/>
      <c r="D29" s="200"/>
      <c r="E29" s="243"/>
      <c r="F29" s="243"/>
      <c r="G29" s="195"/>
      <c r="H29" s="549"/>
      <c r="I29" s="178"/>
      <c r="J29" s="179"/>
      <c r="K29" s="180"/>
      <c r="L29" s="178"/>
      <c r="M29" s="181"/>
      <c r="N29" s="181"/>
      <c r="O29" s="181"/>
      <c r="P29" s="202"/>
      <c r="Q29" s="535"/>
      <c r="R29" s="530" t="str">
        <f t="shared" si="0"/>
        <v/>
      </c>
      <c r="S29" s="186"/>
      <c r="T29" s="186"/>
      <c r="U29" s="186"/>
      <c r="V29" s="186"/>
      <c r="W29" s="186"/>
      <c r="X29" s="186"/>
      <c r="Y29" s="186"/>
      <c r="Z29" s="198"/>
      <c r="AA29" s="118"/>
      <c r="AB29" s="118"/>
      <c r="AC29" s="118"/>
      <c r="AD29" s="118"/>
      <c r="AE29" s="118"/>
      <c r="AF29" s="118"/>
      <c r="AG29" s="118"/>
      <c r="AH29" s="118"/>
      <c r="AI29" s="118"/>
      <c r="AJ29" s="118"/>
      <c r="AK29" s="118"/>
      <c r="AL29" s="118"/>
      <c r="AM29" s="118"/>
      <c r="AN29" s="118"/>
      <c r="AO29" s="118"/>
      <c r="AP29" s="118"/>
      <c r="AQ29" s="118"/>
      <c r="AR29" s="118"/>
      <c r="AS29" s="118"/>
      <c r="AT29" s="118"/>
      <c r="AU29" s="118"/>
      <c r="AV29" s="118"/>
      <c r="AW29" s="118"/>
      <c r="AX29" s="118"/>
      <c r="AY29" s="118"/>
    </row>
    <row r="30" spans="1:51" s="205" customFormat="1" ht="12.75" customHeight="1" x14ac:dyDescent="0.2">
      <c r="A30" s="118"/>
      <c r="B30" s="204"/>
      <c r="C30" s="199"/>
      <c r="D30" s="200"/>
      <c r="E30" s="243"/>
      <c r="F30" s="243"/>
      <c r="G30" s="195"/>
      <c r="H30" s="549"/>
      <c r="I30" s="178"/>
      <c r="J30" s="179"/>
      <c r="K30" s="180"/>
      <c r="L30" s="178"/>
      <c r="M30" s="181"/>
      <c r="N30" s="181"/>
      <c r="O30" s="181"/>
      <c r="P30" s="202"/>
      <c r="Q30" s="534"/>
      <c r="R30" s="530" t="str">
        <f t="shared" si="0"/>
        <v/>
      </c>
      <c r="S30" s="186"/>
      <c r="T30" s="186"/>
      <c r="U30" s="186"/>
      <c r="V30" s="186"/>
      <c r="W30" s="186"/>
      <c r="X30" s="186"/>
      <c r="Y30" s="186"/>
      <c r="Z30" s="198"/>
      <c r="AA30" s="118"/>
      <c r="AB30" s="118"/>
      <c r="AC30" s="118"/>
      <c r="AD30" s="118"/>
      <c r="AE30" s="118"/>
      <c r="AF30" s="118"/>
      <c r="AG30" s="118"/>
      <c r="AH30" s="118"/>
      <c r="AI30" s="118"/>
      <c r="AJ30" s="118"/>
      <c r="AK30" s="118"/>
      <c r="AL30" s="118"/>
      <c r="AM30" s="118"/>
      <c r="AN30" s="118"/>
      <c r="AO30" s="118"/>
      <c r="AP30" s="118"/>
      <c r="AQ30" s="118"/>
      <c r="AR30" s="118"/>
      <c r="AS30" s="118"/>
      <c r="AT30" s="118"/>
      <c r="AU30" s="118"/>
      <c r="AV30" s="118"/>
      <c r="AW30" s="118"/>
      <c r="AX30" s="118"/>
      <c r="AY30" s="118"/>
    </row>
    <row r="31" spans="1:51" s="205" customFormat="1" ht="12.75" customHeight="1" x14ac:dyDescent="0.2">
      <c r="A31" s="118"/>
      <c r="B31" s="204"/>
      <c r="C31" s="199"/>
      <c r="D31" s="200"/>
      <c r="E31" s="243"/>
      <c r="F31" s="243"/>
      <c r="G31" s="195"/>
      <c r="H31" s="549"/>
      <c r="I31" s="178"/>
      <c r="J31" s="179"/>
      <c r="K31" s="180"/>
      <c r="L31" s="178"/>
      <c r="M31" s="181"/>
      <c r="N31" s="181"/>
      <c r="O31" s="181"/>
      <c r="P31" s="202"/>
      <c r="Q31" s="536"/>
      <c r="R31" s="530" t="str">
        <f t="shared" si="0"/>
        <v/>
      </c>
      <c r="S31" s="186"/>
      <c r="T31" s="186"/>
      <c r="U31" s="186"/>
      <c r="V31" s="186"/>
      <c r="W31" s="186"/>
      <c r="X31" s="186"/>
      <c r="Y31" s="186"/>
      <c r="Z31" s="198"/>
      <c r="AA31" s="118"/>
      <c r="AB31" s="118"/>
      <c r="AC31" s="118"/>
      <c r="AD31" s="118"/>
      <c r="AE31" s="118"/>
      <c r="AF31" s="118"/>
      <c r="AG31" s="118"/>
      <c r="AH31" s="118"/>
      <c r="AI31" s="118"/>
      <c r="AJ31" s="118"/>
      <c r="AK31" s="118"/>
      <c r="AL31" s="118"/>
      <c r="AM31" s="118"/>
      <c r="AN31" s="118"/>
      <c r="AO31" s="118"/>
      <c r="AP31" s="118"/>
      <c r="AQ31" s="118"/>
      <c r="AR31" s="118"/>
      <c r="AS31" s="118"/>
      <c r="AT31" s="118"/>
      <c r="AU31" s="118"/>
      <c r="AV31" s="118"/>
      <c r="AW31" s="118"/>
      <c r="AX31" s="118"/>
      <c r="AY31" s="118"/>
    </row>
    <row r="32" spans="1:51" s="205" customFormat="1" ht="12.75" customHeight="1" x14ac:dyDescent="0.2">
      <c r="A32" s="118"/>
      <c r="B32" s="204"/>
      <c r="C32" s="199"/>
      <c r="D32" s="200"/>
      <c r="E32" s="243"/>
      <c r="F32" s="243"/>
      <c r="G32" s="195"/>
      <c r="H32" s="549"/>
      <c r="I32" s="178"/>
      <c r="J32" s="179"/>
      <c r="K32" s="180"/>
      <c r="L32" s="178"/>
      <c r="M32" s="181"/>
      <c r="N32" s="181"/>
      <c r="O32" s="181"/>
      <c r="P32" s="202"/>
      <c r="Q32" s="533"/>
      <c r="R32" s="530" t="str">
        <f t="shared" si="0"/>
        <v/>
      </c>
      <c r="S32" s="186"/>
      <c r="T32" s="186"/>
      <c r="U32" s="186"/>
      <c r="V32" s="186"/>
      <c r="W32" s="186"/>
      <c r="X32" s="186"/>
      <c r="Y32" s="186"/>
      <c r="Z32" s="198"/>
      <c r="AA32" s="118"/>
      <c r="AB32" s="118"/>
      <c r="AC32" s="118"/>
      <c r="AD32" s="118"/>
      <c r="AE32" s="118"/>
      <c r="AF32" s="118"/>
      <c r="AG32" s="118"/>
      <c r="AH32" s="118"/>
      <c r="AI32" s="118"/>
      <c r="AJ32" s="118"/>
      <c r="AK32" s="118"/>
      <c r="AL32" s="118"/>
      <c r="AM32" s="118"/>
      <c r="AN32" s="118"/>
      <c r="AO32" s="118"/>
      <c r="AP32" s="118"/>
      <c r="AQ32" s="118"/>
      <c r="AR32" s="118"/>
      <c r="AS32" s="118"/>
      <c r="AT32" s="118"/>
      <c r="AU32" s="118"/>
      <c r="AV32" s="118"/>
      <c r="AW32" s="118"/>
      <c r="AX32" s="118"/>
      <c r="AY32" s="118"/>
    </row>
    <row r="33" spans="1:51" s="205" customFormat="1" ht="12.75" customHeight="1" x14ac:dyDescent="0.2">
      <c r="A33" s="118"/>
      <c r="B33" s="204"/>
      <c r="C33" s="199"/>
      <c r="D33" s="200"/>
      <c r="E33" s="243"/>
      <c r="F33" s="243"/>
      <c r="G33" s="195"/>
      <c r="H33" s="549"/>
      <c r="I33" s="178"/>
      <c r="J33" s="179"/>
      <c r="K33" s="180"/>
      <c r="L33" s="178"/>
      <c r="M33" s="181"/>
      <c r="N33" s="181"/>
      <c r="O33" s="181"/>
      <c r="P33" s="181"/>
      <c r="Q33" s="533"/>
      <c r="R33" s="530" t="str">
        <f t="shared" si="0"/>
        <v/>
      </c>
      <c r="S33" s="186"/>
      <c r="T33" s="186"/>
      <c r="U33" s="186"/>
      <c r="V33" s="186"/>
      <c r="W33" s="186"/>
      <c r="X33" s="186"/>
      <c r="Y33" s="186"/>
      <c r="Z33" s="198"/>
      <c r="AA33" s="118"/>
      <c r="AB33" s="118"/>
      <c r="AC33" s="118"/>
      <c r="AD33" s="118"/>
      <c r="AE33" s="118"/>
      <c r="AF33" s="118"/>
      <c r="AG33" s="118"/>
      <c r="AH33" s="118"/>
      <c r="AI33" s="118"/>
      <c r="AJ33" s="118"/>
      <c r="AK33" s="118"/>
      <c r="AL33" s="118"/>
      <c r="AM33" s="118"/>
      <c r="AN33" s="118"/>
      <c r="AO33" s="118"/>
      <c r="AP33" s="118"/>
      <c r="AQ33" s="118"/>
      <c r="AR33" s="118"/>
      <c r="AS33" s="118"/>
      <c r="AT33" s="118"/>
      <c r="AU33" s="118"/>
      <c r="AV33" s="118"/>
      <c r="AW33" s="118"/>
      <c r="AX33" s="118"/>
      <c r="AY33" s="118"/>
    </row>
    <row r="34" spans="1:51" s="205" customFormat="1" ht="12.75" customHeight="1" x14ac:dyDescent="0.2">
      <c r="A34" s="118"/>
      <c r="B34" s="204"/>
      <c r="C34" s="206"/>
      <c r="D34" s="200"/>
      <c r="E34" s="247"/>
      <c r="F34" s="248"/>
      <c r="G34" s="195"/>
      <c r="H34" s="549"/>
      <c r="I34" s="178"/>
      <c r="J34" s="179"/>
      <c r="K34" s="180"/>
      <c r="L34" s="178"/>
      <c r="M34" s="181"/>
      <c r="N34" s="181"/>
      <c r="O34" s="181"/>
      <c r="P34" s="181"/>
      <c r="Q34" s="536"/>
      <c r="R34" s="530" t="str">
        <f t="shared" si="0"/>
        <v/>
      </c>
      <c r="S34" s="186"/>
      <c r="T34" s="186"/>
      <c r="U34" s="186"/>
      <c r="V34" s="186"/>
      <c r="W34" s="186"/>
      <c r="X34" s="186"/>
      <c r="Y34" s="186"/>
      <c r="Z34" s="198"/>
      <c r="AA34" s="118"/>
      <c r="AB34" s="118"/>
      <c r="AC34" s="118"/>
      <c r="AD34" s="118"/>
      <c r="AE34" s="118"/>
      <c r="AF34" s="118"/>
      <c r="AG34" s="118"/>
      <c r="AH34" s="118"/>
      <c r="AI34" s="118"/>
      <c r="AJ34" s="118"/>
      <c r="AK34" s="118"/>
      <c r="AL34" s="118"/>
      <c r="AM34" s="118"/>
      <c r="AN34" s="118"/>
      <c r="AO34" s="118"/>
      <c r="AP34" s="118"/>
      <c r="AQ34" s="118"/>
      <c r="AR34" s="118"/>
      <c r="AS34" s="118"/>
      <c r="AT34" s="118"/>
      <c r="AU34" s="118"/>
      <c r="AV34" s="118"/>
      <c r="AW34" s="118"/>
      <c r="AX34" s="118"/>
      <c r="AY34" s="118"/>
    </row>
    <row r="35" spans="1:51" s="205" customFormat="1" ht="12.75" customHeight="1" x14ac:dyDescent="0.2">
      <c r="A35" s="118"/>
      <c r="B35" s="204"/>
      <c r="C35" s="206"/>
      <c r="D35" s="200"/>
      <c r="E35" s="249"/>
      <c r="F35" s="248"/>
      <c r="G35" s="195"/>
      <c r="H35" s="549"/>
      <c r="I35" s="178"/>
      <c r="J35" s="179"/>
      <c r="K35" s="180"/>
      <c r="L35" s="178"/>
      <c r="M35" s="181"/>
      <c r="N35" s="181"/>
      <c r="O35" s="181"/>
      <c r="P35" s="181"/>
      <c r="Q35" s="536"/>
      <c r="R35" s="530" t="str">
        <f t="shared" si="0"/>
        <v/>
      </c>
      <c r="S35" s="186"/>
      <c r="T35" s="186"/>
      <c r="U35" s="186"/>
      <c r="V35" s="186"/>
      <c r="W35" s="186"/>
      <c r="X35" s="186"/>
      <c r="Y35" s="186"/>
      <c r="Z35" s="198"/>
      <c r="AA35" s="120"/>
      <c r="AB35" s="120"/>
      <c r="AC35" s="120"/>
      <c r="AD35" s="120"/>
      <c r="AE35" s="120"/>
      <c r="AF35" s="118"/>
      <c r="AG35" s="118"/>
      <c r="AH35" s="118"/>
      <c r="AI35" s="118"/>
      <c r="AJ35" s="118"/>
      <c r="AK35" s="118"/>
      <c r="AL35" s="118"/>
      <c r="AM35" s="118"/>
      <c r="AN35" s="118"/>
      <c r="AO35" s="118"/>
      <c r="AP35" s="118"/>
      <c r="AQ35" s="118"/>
      <c r="AR35" s="118"/>
      <c r="AS35" s="118"/>
      <c r="AT35" s="118"/>
      <c r="AU35" s="118"/>
      <c r="AV35" s="118"/>
      <c r="AW35" s="118"/>
      <c r="AX35" s="118"/>
      <c r="AY35" s="118"/>
    </row>
    <row r="36" spans="1:51" s="205" customFormat="1" ht="12.75" customHeight="1" x14ac:dyDescent="0.2">
      <c r="A36" s="118"/>
      <c r="B36" s="204"/>
      <c r="C36" s="199"/>
      <c r="D36" s="200"/>
      <c r="E36" s="249"/>
      <c r="F36" s="248"/>
      <c r="G36" s="195"/>
      <c r="H36" s="549"/>
      <c r="I36" s="178"/>
      <c r="J36" s="179"/>
      <c r="K36" s="180"/>
      <c r="L36" s="178"/>
      <c r="M36" s="181"/>
      <c r="N36" s="181"/>
      <c r="O36" s="181"/>
      <c r="P36" s="202"/>
      <c r="Q36" s="535"/>
      <c r="R36" s="530" t="str">
        <f t="shared" si="0"/>
        <v/>
      </c>
      <c r="S36" s="186"/>
      <c r="T36" s="186"/>
      <c r="U36" s="186"/>
      <c r="V36" s="186"/>
      <c r="W36" s="186"/>
      <c r="X36" s="186"/>
      <c r="Y36" s="186"/>
      <c r="Z36" s="198"/>
      <c r="AA36" s="120"/>
      <c r="AB36" s="120"/>
      <c r="AC36" s="120"/>
      <c r="AD36" s="120"/>
      <c r="AE36" s="120"/>
      <c r="AF36" s="118"/>
      <c r="AG36" s="118"/>
      <c r="AH36" s="118"/>
      <c r="AI36" s="118"/>
      <c r="AJ36" s="118"/>
      <c r="AK36" s="118"/>
      <c r="AL36" s="118"/>
      <c r="AM36" s="118"/>
      <c r="AN36" s="118"/>
      <c r="AO36" s="118"/>
      <c r="AP36" s="118"/>
      <c r="AQ36" s="118"/>
      <c r="AR36" s="118"/>
      <c r="AS36" s="118"/>
      <c r="AT36" s="118"/>
      <c r="AU36" s="118"/>
      <c r="AV36" s="118"/>
      <c r="AW36" s="118"/>
      <c r="AX36" s="118"/>
      <c r="AY36" s="118"/>
    </row>
    <row r="37" spans="1:51" s="205" customFormat="1" ht="12.75" customHeight="1" x14ac:dyDescent="0.2">
      <c r="A37" s="118"/>
      <c r="B37" s="204"/>
      <c r="C37" s="199"/>
      <c r="D37" s="200"/>
      <c r="E37" s="249"/>
      <c r="F37" s="250"/>
      <c r="G37" s="195"/>
      <c r="H37" s="520"/>
      <c r="I37" s="178"/>
      <c r="J37" s="179"/>
      <c r="K37" s="180"/>
      <c r="L37" s="178"/>
      <c r="M37" s="181"/>
      <c r="N37" s="181"/>
      <c r="O37" s="181"/>
      <c r="P37" s="208"/>
      <c r="Q37" s="535"/>
      <c r="R37" s="530" t="str">
        <f t="shared" si="0"/>
        <v/>
      </c>
      <c r="S37" s="186"/>
      <c r="T37" s="186"/>
      <c r="U37" s="186"/>
      <c r="V37" s="186"/>
      <c r="W37" s="186"/>
      <c r="X37" s="186"/>
      <c r="Y37" s="186"/>
      <c r="Z37" s="198"/>
      <c r="AA37" s="120"/>
      <c r="AB37" s="120"/>
      <c r="AC37" s="120"/>
      <c r="AD37" s="120"/>
      <c r="AE37" s="120"/>
      <c r="AF37" s="118"/>
      <c r="AG37" s="118"/>
      <c r="AH37" s="118"/>
      <c r="AI37" s="118"/>
      <c r="AJ37" s="118"/>
      <c r="AK37" s="118"/>
      <c r="AL37" s="118"/>
      <c r="AM37" s="118"/>
      <c r="AN37" s="118"/>
      <c r="AO37" s="118"/>
      <c r="AP37" s="118"/>
      <c r="AQ37" s="118"/>
      <c r="AR37" s="118"/>
      <c r="AS37" s="118"/>
      <c r="AT37" s="118"/>
      <c r="AU37" s="118"/>
      <c r="AV37" s="118"/>
      <c r="AW37" s="118"/>
      <c r="AX37" s="118"/>
      <c r="AY37" s="118"/>
    </row>
    <row r="38" spans="1:51" s="205" customFormat="1" ht="12.75" customHeight="1" x14ac:dyDescent="0.2">
      <c r="A38" s="118"/>
      <c r="B38" s="204"/>
      <c r="C38" s="199"/>
      <c r="D38" s="200"/>
      <c r="E38" s="249"/>
      <c r="F38" s="250"/>
      <c r="G38" s="195"/>
      <c r="H38" s="520"/>
      <c r="I38" s="178"/>
      <c r="J38" s="179"/>
      <c r="K38" s="180"/>
      <c r="L38" s="178"/>
      <c r="M38" s="181"/>
      <c r="N38" s="181"/>
      <c r="O38" s="181"/>
      <c r="P38" s="208"/>
      <c r="Q38" s="535"/>
      <c r="R38" s="530" t="str">
        <f t="shared" si="0"/>
        <v/>
      </c>
      <c r="S38" s="186"/>
      <c r="T38" s="186"/>
      <c r="U38" s="186"/>
      <c r="V38" s="186"/>
      <c r="W38" s="186"/>
      <c r="X38" s="186"/>
      <c r="Y38" s="186"/>
      <c r="Z38" s="198"/>
      <c r="AA38" s="118"/>
      <c r="AB38" s="118"/>
      <c r="AC38" s="118"/>
      <c r="AD38" s="118"/>
      <c r="AE38" s="118"/>
      <c r="AF38" s="118"/>
      <c r="AG38" s="118"/>
      <c r="AH38" s="118"/>
      <c r="AI38" s="118"/>
      <c r="AJ38" s="118"/>
      <c r="AK38" s="118"/>
      <c r="AL38" s="118"/>
      <c r="AM38" s="118"/>
      <c r="AN38" s="118"/>
      <c r="AO38" s="118"/>
      <c r="AP38" s="118"/>
      <c r="AQ38" s="118"/>
      <c r="AR38" s="118"/>
      <c r="AS38" s="118"/>
      <c r="AT38" s="118"/>
      <c r="AU38" s="118"/>
      <c r="AV38" s="118"/>
      <c r="AW38" s="118"/>
      <c r="AX38" s="118"/>
      <c r="AY38" s="118"/>
    </row>
    <row r="39" spans="1:51" s="205" customFormat="1" ht="12.75" customHeight="1" x14ac:dyDescent="0.2">
      <c r="A39" s="118"/>
      <c r="B39" s="204"/>
      <c r="C39" s="199"/>
      <c r="D39" s="200"/>
      <c r="E39" s="249"/>
      <c r="F39" s="242"/>
      <c r="G39" s="195"/>
      <c r="H39" s="550"/>
      <c r="I39" s="178"/>
      <c r="J39" s="179"/>
      <c r="K39" s="180"/>
      <c r="L39" s="178"/>
      <c r="M39" s="181"/>
      <c r="N39" s="181"/>
      <c r="O39" s="181"/>
      <c r="P39" s="181"/>
      <c r="Q39" s="536"/>
      <c r="R39" s="530" t="str">
        <f t="shared" si="0"/>
        <v/>
      </c>
      <c r="S39" s="186"/>
      <c r="T39" s="186"/>
      <c r="U39" s="186"/>
      <c r="V39" s="186"/>
      <c r="W39" s="186"/>
      <c r="X39" s="186"/>
      <c r="Y39" s="186"/>
      <c r="Z39" s="198"/>
      <c r="AA39" s="118"/>
      <c r="AB39" s="118"/>
      <c r="AC39" s="118"/>
      <c r="AD39" s="118"/>
      <c r="AE39" s="118"/>
      <c r="AF39" s="118"/>
      <c r="AG39" s="118"/>
      <c r="AH39" s="118"/>
      <c r="AI39" s="118"/>
      <c r="AJ39" s="118"/>
      <c r="AK39" s="118"/>
      <c r="AL39" s="118"/>
      <c r="AM39" s="118"/>
      <c r="AN39" s="118"/>
      <c r="AO39" s="118"/>
      <c r="AP39" s="118"/>
      <c r="AQ39" s="118"/>
      <c r="AR39" s="118"/>
      <c r="AS39" s="118"/>
      <c r="AT39" s="118"/>
      <c r="AU39" s="118"/>
      <c r="AV39" s="118"/>
      <c r="AW39" s="118"/>
      <c r="AX39" s="118"/>
      <c r="AY39" s="118"/>
    </row>
    <row r="40" spans="1:51" s="205" customFormat="1" ht="12.75" customHeight="1" x14ac:dyDescent="0.2">
      <c r="A40" s="118"/>
      <c r="B40" s="204"/>
      <c r="C40" s="199"/>
      <c r="D40" s="200"/>
      <c r="E40" s="247"/>
      <c r="F40" s="242"/>
      <c r="G40" s="195"/>
      <c r="H40" s="550"/>
      <c r="I40" s="178"/>
      <c r="J40" s="179"/>
      <c r="K40" s="180"/>
      <c r="L40" s="178"/>
      <c r="M40" s="181"/>
      <c r="N40" s="181"/>
      <c r="O40" s="181"/>
      <c r="P40" s="181"/>
      <c r="Q40" s="536"/>
      <c r="R40" s="530" t="str">
        <f t="shared" si="0"/>
        <v/>
      </c>
      <c r="S40" s="186"/>
      <c r="T40" s="186"/>
      <c r="U40" s="186"/>
      <c r="V40" s="186"/>
      <c r="W40" s="186"/>
      <c r="X40" s="186"/>
      <c r="Y40" s="186"/>
      <c r="Z40" s="198"/>
      <c r="AA40" s="118"/>
      <c r="AB40" s="118"/>
      <c r="AC40" s="118"/>
      <c r="AD40" s="118"/>
      <c r="AE40" s="118"/>
      <c r="AF40" s="118"/>
      <c r="AG40" s="118"/>
      <c r="AH40" s="118"/>
      <c r="AI40" s="118"/>
      <c r="AJ40" s="118"/>
      <c r="AK40" s="118"/>
      <c r="AL40" s="118"/>
      <c r="AM40" s="118"/>
      <c r="AN40" s="118"/>
      <c r="AO40" s="118"/>
      <c r="AP40" s="118"/>
      <c r="AQ40" s="118"/>
      <c r="AR40" s="118"/>
      <c r="AS40" s="118"/>
      <c r="AT40" s="118"/>
      <c r="AU40" s="118"/>
      <c r="AV40" s="118"/>
      <c r="AW40" s="118"/>
      <c r="AX40" s="118"/>
      <c r="AY40" s="118"/>
    </row>
    <row r="41" spans="1:51" s="205" customFormat="1" ht="12.75" customHeight="1" x14ac:dyDescent="0.2">
      <c r="A41" s="118"/>
      <c r="B41" s="204"/>
      <c r="C41" s="199"/>
      <c r="D41" s="200"/>
      <c r="E41" s="242"/>
      <c r="F41" s="242"/>
      <c r="G41" s="195"/>
      <c r="H41" s="550"/>
      <c r="I41" s="178"/>
      <c r="J41" s="179"/>
      <c r="K41" s="180"/>
      <c r="L41" s="178"/>
      <c r="M41" s="181"/>
      <c r="N41" s="181"/>
      <c r="O41" s="181"/>
      <c r="P41" s="181"/>
      <c r="Q41" s="533"/>
      <c r="R41" s="530" t="str">
        <f t="shared" si="0"/>
        <v/>
      </c>
      <c r="S41" s="186"/>
      <c r="T41" s="186"/>
      <c r="U41" s="186"/>
      <c r="V41" s="186"/>
      <c r="W41" s="186"/>
      <c r="X41" s="186"/>
      <c r="Y41" s="186"/>
      <c r="Z41" s="198"/>
      <c r="AA41" s="118"/>
      <c r="AB41" s="118"/>
      <c r="AC41" s="118"/>
      <c r="AD41" s="118"/>
      <c r="AE41" s="118"/>
      <c r="AF41" s="118"/>
      <c r="AG41" s="118"/>
      <c r="AH41" s="118"/>
      <c r="AI41" s="118"/>
      <c r="AJ41" s="118"/>
      <c r="AK41" s="118"/>
      <c r="AL41" s="118"/>
      <c r="AM41" s="118"/>
      <c r="AN41" s="118"/>
      <c r="AO41" s="118"/>
      <c r="AP41" s="118"/>
      <c r="AQ41" s="118"/>
      <c r="AR41" s="118"/>
      <c r="AS41" s="118"/>
      <c r="AT41" s="118"/>
      <c r="AU41" s="118"/>
      <c r="AV41" s="118"/>
      <c r="AW41" s="118"/>
      <c r="AX41" s="118"/>
      <c r="AY41" s="118"/>
    </row>
    <row r="42" spans="1:51" s="205" customFormat="1" ht="12.75" customHeight="1" x14ac:dyDescent="0.2">
      <c r="A42" s="118"/>
      <c r="B42" s="204"/>
      <c r="C42" s="199"/>
      <c r="D42" s="200"/>
      <c r="E42" s="242"/>
      <c r="F42" s="242"/>
      <c r="G42" s="195"/>
      <c r="H42" s="550"/>
      <c r="I42" s="194"/>
      <c r="J42" s="209"/>
      <c r="K42" s="193"/>
      <c r="L42" s="194"/>
      <c r="M42" s="195"/>
      <c r="N42" s="195"/>
      <c r="O42" s="195"/>
      <c r="P42" s="195"/>
      <c r="Q42" s="537"/>
      <c r="R42" s="530" t="str">
        <f t="shared" si="0"/>
        <v/>
      </c>
      <c r="S42" s="186"/>
      <c r="T42" s="186"/>
      <c r="U42" s="186"/>
      <c r="V42" s="186"/>
      <c r="W42" s="186"/>
      <c r="X42" s="186"/>
      <c r="Y42" s="186"/>
      <c r="Z42" s="198"/>
      <c r="AA42" s="118"/>
      <c r="AB42" s="118"/>
      <c r="AC42" s="118"/>
      <c r="AD42" s="118"/>
      <c r="AE42" s="118"/>
      <c r="AF42" s="118"/>
      <c r="AG42" s="118"/>
      <c r="AH42" s="118"/>
      <c r="AI42" s="118"/>
      <c r="AJ42" s="118"/>
      <c r="AK42" s="118"/>
      <c r="AL42" s="118"/>
      <c r="AM42" s="118"/>
      <c r="AN42" s="118"/>
      <c r="AO42" s="118"/>
      <c r="AP42" s="118"/>
      <c r="AQ42" s="118"/>
      <c r="AR42" s="118"/>
      <c r="AS42" s="118"/>
      <c r="AT42" s="118"/>
      <c r="AU42" s="118"/>
      <c r="AV42" s="118"/>
      <c r="AW42" s="118"/>
      <c r="AX42" s="118"/>
      <c r="AY42" s="118"/>
    </row>
    <row r="43" spans="1:51" s="205" customFormat="1" ht="12.75" customHeight="1" x14ac:dyDescent="0.2">
      <c r="A43" s="118"/>
      <c r="B43" s="204"/>
      <c r="C43" s="199"/>
      <c r="D43" s="200"/>
      <c r="E43" s="216"/>
      <c r="F43" s="242"/>
      <c r="G43" s="195"/>
      <c r="H43" s="550"/>
      <c r="I43" s="194"/>
      <c r="J43" s="209"/>
      <c r="K43" s="193"/>
      <c r="L43" s="178"/>
      <c r="M43" s="195"/>
      <c r="N43" s="195"/>
      <c r="O43" s="195"/>
      <c r="P43" s="195"/>
      <c r="Q43" s="537"/>
      <c r="R43" s="530" t="str">
        <f t="shared" si="0"/>
        <v/>
      </c>
      <c r="S43" s="186"/>
      <c r="T43" s="186"/>
      <c r="U43" s="186"/>
      <c r="V43" s="186"/>
      <c r="W43" s="186"/>
      <c r="X43" s="186"/>
      <c r="Y43" s="186"/>
      <c r="Z43" s="198"/>
      <c r="AA43" s="118"/>
      <c r="AB43" s="118"/>
      <c r="AC43" s="118"/>
      <c r="AD43" s="118"/>
      <c r="AE43" s="118"/>
      <c r="AF43" s="118"/>
      <c r="AG43" s="118"/>
      <c r="AH43" s="118"/>
      <c r="AI43" s="118"/>
      <c r="AJ43" s="118"/>
      <c r="AK43" s="118"/>
      <c r="AL43" s="118"/>
      <c r="AM43" s="118"/>
      <c r="AN43" s="118"/>
      <c r="AO43" s="118"/>
      <c r="AP43" s="118"/>
      <c r="AQ43" s="118"/>
      <c r="AR43" s="118"/>
      <c r="AS43" s="118"/>
      <c r="AT43" s="118"/>
      <c r="AU43" s="118"/>
      <c r="AV43" s="118"/>
      <c r="AW43" s="118"/>
      <c r="AX43" s="118"/>
      <c r="AY43" s="118"/>
    </row>
    <row r="44" spans="1:51" s="205" customFormat="1" ht="12.75" customHeight="1" x14ac:dyDescent="0.2">
      <c r="A44" s="118"/>
      <c r="B44" s="204"/>
      <c r="C44" s="199"/>
      <c r="D44" s="200"/>
      <c r="E44" s="216"/>
      <c r="F44" s="242"/>
      <c r="G44" s="195"/>
      <c r="H44" s="550"/>
      <c r="I44" s="211"/>
      <c r="J44" s="212"/>
      <c r="K44" s="213"/>
      <c r="L44" s="211"/>
      <c r="M44" s="214"/>
      <c r="N44" s="214"/>
      <c r="O44" s="214"/>
      <c r="P44" s="214"/>
      <c r="Q44" s="538"/>
      <c r="R44" s="530" t="str">
        <f t="shared" si="0"/>
        <v/>
      </c>
      <c r="S44" s="186"/>
      <c r="T44" s="186"/>
      <c r="U44" s="186"/>
      <c r="V44" s="186"/>
      <c r="W44" s="186"/>
      <c r="X44" s="186"/>
      <c r="Y44" s="186"/>
      <c r="Z44" s="198"/>
      <c r="AA44" s="118"/>
      <c r="AB44" s="118"/>
      <c r="AC44" s="118"/>
      <c r="AD44" s="118"/>
      <c r="AE44" s="118"/>
      <c r="AF44" s="118"/>
      <c r="AG44" s="118"/>
      <c r="AH44" s="118"/>
      <c r="AI44" s="118"/>
      <c r="AJ44" s="118"/>
      <c r="AK44" s="118"/>
      <c r="AL44" s="118"/>
      <c r="AM44" s="118"/>
      <c r="AN44" s="118"/>
      <c r="AO44" s="118"/>
      <c r="AP44" s="118"/>
      <c r="AQ44" s="118"/>
      <c r="AR44" s="118"/>
      <c r="AS44" s="118"/>
      <c r="AT44" s="118"/>
      <c r="AU44" s="118"/>
      <c r="AV44" s="118"/>
      <c r="AW44" s="118"/>
      <c r="AX44" s="118"/>
      <c r="AY44" s="118"/>
    </row>
    <row r="45" spans="1:51" s="205" customFormat="1" ht="12.75" customHeight="1" x14ac:dyDescent="0.2">
      <c r="A45" s="118"/>
      <c r="B45" s="204"/>
      <c r="C45" s="188"/>
      <c r="D45" s="189"/>
      <c r="E45" s="216"/>
      <c r="F45" s="242"/>
      <c r="G45" s="195"/>
      <c r="H45" s="550"/>
      <c r="I45" s="211"/>
      <c r="J45" s="212"/>
      <c r="K45" s="213"/>
      <c r="L45" s="211"/>
      <c r="M45" s="214"/>
      <c r="N45" s="214"/>
      <c r="O45" s="214"/>
      <c r="P45" s="214"/>
      <c r="Q45" s="538"/>
      <c r="R45" s="530" t="str">
        <f t="shared" si="0"/>
        <v/>
      </c>
      <c r="S45" s="186"/>
      <c r="T45" s="186"/>
      <c r="U45" s="186"/>
      <c r="V45" s="186"/>
      <c r="W45" s="186"/>
      <c r="X45" s="186"/>
      <c r="Y45" s="186"/>
      <c r="Z45" s="198"/>
      <c r="AA45" s="118"/>
      <c r="AB45" s="118"/>
      <c r="AC45" s="118"/>
      <c r="AD45" s="118"/>
      <c r="AE45" s="118"/>
      <c r="AF45" s="118"/>
      <c r="AG45" s="118"/>
      <c r="AH45" s="118"/>
      <c r="AI45" s="118"/>
      <c r="AJ45" s="118"/>
      <c r="AK45" s="118"/>
      <c r="AL45" s="118"/>
      <c r="AM45" s="118"/>
      <c r="AN45" s="118"/>
      <c r="AO45" s="118"/>
      <c r="AP45" s="118"/>
      <c r="AQ45" s="118"/>
      <c r="AR45" s="118"/>
      <c r="AS45" s="118"/>
      <c r="AT45" s="118"/>
      <c r="AU45" s="118"/>
      <c r="AV45" s="118"/>
      <c r="AW45" s="118"/>
      <c r="AX45" s="118"/>
      <c r="AY45" s="118"/>
    </row>
    <row r="46" spans="1:51" s="205" customFormat="1" ht="12.75" customHeight="1" x14ac:dyDescent="0.2">
      <c r="A46" s="118"/>
      <c r="B46" s="204"/>
      <c r="C46" s="199"/>
      <c r="D46" s="200"/>
      <c r="E46" s="216"/>
      <c r="F46" s="216"/>
      <c r="G46" s="214"/>
      <c r="H46" s="550"/>
      <c r="I46" s="211"/>
      <c r="J46" s="212"/>
      <c r="K46" s="213"/>
      <c r="L46" s="211"/>
      <c r="M46" s="214"/>
      <c r="N46" s="214"/>
      <c r="O46" s="214"/>
      <c r="P46" s="214"/>
      <c r="Q46" s="538"/>
      <c r="R46" s="530" t="str">
        <f t="shared" si="0"/>
        <v/>
      </c>
      <c r="S46" s="186"/>
      <c r="T46" s="186"/>
      <c r="U46" s="186"/>
      <c r="V46" s="186"/>
      <c r="W46" s="186"/>
      <c r="X46" s="186"/>
      <c r="Y46" s="186"/>
      <c r="Z46" s="198"/>
      <c r="AA46" s="118"/>
      <c r="AB46" s="118"/>
      <c r="AC46" s="118"/>
      <c r="AD46" s="118"/>
      <c r="AE46" s="118"/>
      <c r="AF46" s="118"/>
      <c r="AG46" s="118"/>
      <c r="AH46" s="118"/>
      <c r="AI46" s="118"/>
      <c r="AJ46" s="118"/>
      <c r="AK46" s="118"/>
      <c r="AL46" s="118"/>
      <c r="AM46" s="118"/>
      <c r="AN46" s="118"/>
      <c r="AO46" s="118"/>
      <c r="AP46" s="118"/>
      <c r="AQ46" s="118"/>
      <c r="AR46" s="118"/>
      <c r="AS46" s="118"/>
      <c r="AT46" s="118"/>
      <c r="AU46" s="118"/>
      <c r="AV46" s="118"/>
      <c r="AW46" s="118"/>
      <c r="AX46" s="118"/>
      <c r="AY46" s="118"/>
    </row>
    <row r="47" spans="1:51" s="205" customFormat="1" ht="12.75" customHeight="1" x14ac:dyDescent="0.2">
      <c r="A47" s="118"/>
      <c r="B47" s="204"/>
      <c r="C47" s="199"/>
      <c r="D47" s="200"/>
      <c r="E47" s="216"/>
      <c r="F47" s="216"/>
      <c r="G47" s="214"/>
      <c r="H47" s="550"/>
      <c r="I47" s="211"/>
      <c r="J47" s="212"/>
      <c r="K47" s="213"/>
      <c r="L47" s="211"/>
      <c r="M47" s="214"/>
      <c r="N47" s="214"/>
      <c r="O47" s="214"/>
      <c r="P47" s="214"/>
      <c r="Q47" s="538"/>
      <c r="R47" s="530" t="str">
        <f t="shared" si="0"/>
        <v/>
      </c>
      <c r="S47" s="186"/>
      <c r="T47" s="186"/>
      <c r="U47" s="186"/>
      <c r="V47" s="186"/>
      <c r="W47" s="186"/>
      <c r="X47" s="186"/>
      <c r="Y47" s="186"/>
      <c r="Z47" s="198"/>
      <c r="AA47" s="118"/>
      <c r="AB47" s="118"/>
      <c r="AC47" s="118"/>
      <c r="AD47" s="118"/>
      <c r="AE47" s="118"/>
      <c r="AF47" s="118"/>
      <c r="AG47" s="118"/>
      <c r="AH47" s="118"/>
      <c r="AI47" s="118"/>
      <c r="AJ47" s="118"/>
      <c r="AK47" s="118"/>
      <c r="AL47" s="118"/>
      <c r="AM47" s="118"/>
      <c r="AN47" s="118"/>
      <c r="AO47" s="118"/>
      <c r="AP47" s="118"/>
      <c r="AQ47" s="118"/>
      <c r="AR47" s="118"/>
      <c r="AS47" s="118"/>
      <c r="AT47" s="118"/>
      <c r="AU47" s="118"/>
      <c r="AV47" s="118"/>
      <c r="AW47" s="118"/>
      <c r="AX47" s="118"/>
      <c r="AY47" s="118"/>
    </row>
    <row r="48" spans="1:51" s="205" customFormat="1" ht="12.75" customHeight="1" x14ac:dyDescent="0.2">
      <c r="A48" s="118"/>
      <c r="B48" s="173"/>
      <c r="C48" s="206"/>
      <c r="D48" s="200"/>
      <c r="E48" s="216"/>
      <c r="F48" s="216"/>
      <c r="G48" s="214"/>
      <c r="H48" s="550"/>
      <c r="I48" s="211"/>
      <c r="J48" s="212"/>
      <c r="K48" s="213"/>
      <c r="L48" s="211"/>
      <c r="M48" s="214"/>
      <c r="N48" s="214"/>
      <c r="O48" s="214"/>
      <c r="P48" s="214"/>
      <c r="Q48" s="538"/>
      <c r="R48" s="530" t="str">
        <f t="shared" si="0"/>
        <v/>
      </c>
      <c r="S48" s="186"/>
      <c r="T48" s="186"/>
      <c r="U48" s="186"/>
      <c r="V48" s="186"/>
      <c r="W48" s="186"/>
      <c r="X48" s="186"/>
      <c r="Y48" s="186"/>
      <c r="Z48" s="198"/>
      <c r="AA48" s="118"/>
      <c r="AB48" s="118"/>
      <c r="AC48" s="118"/>
      <c r="AD48" s="118"/>
      <c r="AE48" s="118"/>
      <c r="AF48" s="118"/>
      <c r="AG48" s="118"/>
      <c r="AH48" s="118"/>
      <c r="AI48" s="118"/>
      <c r="AJ48" s="118"/>
      <c r="AK48" s="118"/>
      <c r="AL48" s="118"/>
      <c r="AM48" s="118"/>
      <c r="AN48" s="118"/>
      <c r="AO48" s="118"/>
      <c r="AP48" s="118"/>
      <c r="AQ48" s="118"/>
      <c r="AR48" s="118"/>
      <c r="AS48" s="118"/>
      <c r="AT48" s="118"/>
      <c r="AU48" s="118"/>
      <c r="AV48" s="118"/>
      <c r="AW48" s="118"/>
      <c r="AX48" s="118"/>
      <c r="AY48" s="118"/>
    </row>
    <row r="49" spans="1:51" s="205" customFormat="1" ht="12.75" customHeight="1" x14ac:dyDescent="0.2">
      <c r="A49" s="118"/>
      <c r="B49" s="173"/>
      <c r="C49" s="206"/>
      <c r="D49" s="200"/>
      <c r="E49" s="216"/>
      <c r="F49" s="216"/>
      <c r="G49" s="214"/>
      <c r="H49" s="550"/>
      <c r="I49" s="211"/>
      <c r="J49" s="212"/>
      <c r="K49" s="213"/>
      <c r="L49" s="211"/>
      <c r="M49" s="214"/>
      <c r="N49" s="214"/>
      <c r="O49" s="214"/>
      <c r="P49" s="214"/>
      <c r="Q49" s="538"/>
      <c r="R49" s="530" t="str">
        <f t="shared" si="0"/>
        <v/>
      </c>
      <c r="S49" s="186"/>
      <c r="T49" s="186"/>
      <c r="U49" s="186"/>
      <c r="V49" s="186"/>
      <c r="W49" s="186"/>
      <c r="X49" s="186"/>
      <c r="Y49" s="186"/>
      <c r="Z49" s="198"/>
      <c r="AA49" s="118"/>
      <c r="AB49" s="118"/>
      <c r="AC49" s="118"/>
      <c r="AD49" s="118"/>
      <c r="AE49" s="118"/>
      <c r="AF49" s="118"/>
      <c r="AG49" s="118"/>
      <c r="AH49" s="118"/>
      <c r="AI49" s="118"/>
      <c r="AJ49" s="118"/>
      <c r="AK49" s="118"/>
      <c r="AL49" s="118"/>
      <c r="AM49" s="118"/>
      <c r="AN49" s="118"/>
      <c r="AO49" s="118"/>
      <c r="AP49" s="118"/>
      <c r="AQ49" s="118"/>
      <c r="AR49" s="118"/>
      <c r="AS49" s="118"/>
      <c r="AT49" s="118"/>
      <c r="AU49" s="118"/>
      <c r="AV49" s="118"/>
      <c r="AW49" s="118"/>
      <c r="AX49" s="118"/>
      <c r="AY49" s="118"/>
    </row>
    <row r="50" spans="1:51" s="205" customFormat="1" ht="12.75" customHeight="1" x14ac:dyDescent="0.2">
      <c r="A50" s="118"/>
      <c r="B50" s="173"/>
      <c r="C50" s="206"/>
      <c r="D50" s="200"/>
      <c r="E50" s="216"/>
      <c r="F50" s="216"/>
      <c r="G50" s="214"/>
      <c r="H50" s="551"/>
      <c r="I50" s="211"/>
      <c r="J50" s="212"/>
      <c r="K50" s="213"/>
      <c r="L50" s="211"/>
      <c r="M50" s="214"/>
      <c r="N50" s="214"/>
      <c r="O50" s="214"/>
      <c r="P50" s="214"/>
      <c r="Q50" s="538"/>
      <c r="R50" s="530" t="str">
        <f t="shared" si="0"/>
        <v/>
      </c>
      <c r="S50" s="186"/>
      <c r="T50" s="186"/>
      <c r="U50" s="186"/>
      <c r="V50" s="186"/>
      <c r="W50" s="186"/>
      <c r="X50" s="186"/>
      <c r="Y50" s="186"/>
      <c r="Z50" s="198"/>
      <c r="AA50" s="118"/>
      <c r="AB50" s="118"/>
      <c r="AC50" s="118"/>
      <c r="AD50" s="118"/>
      <c r="AE50" s="118"/>
      <c r="AF50" s="118"/>
      <c r="AG50" s="118"/>
      <c r="AH50" s="118"/>
      <c r="AI50" s="118"/>
      <c r="AJ50" s="118"/>
      <c r="AK50" s="118"/>
      <c r="AL50" s="118"/>
      <c r="AM50" s="118"/>
      <c r="AN50" s="118"/>
      <c r="AO50" s="118"/>
      <c r="AP50" s="118"/>
      <c r="AQ50" s="118"/>
      <c r="AR50" s="118"/>
      <c r="AS50" s="118"/>
      <c r="AT50" s="118"/>
      <c r="AU50" s="118"/>
      <c r="AV50" s="118"/>
      <c r="AW50" s="118"/>
      <c r="AX50" s="118"/>
      <c r="AY50" s="118"/>
    </row>
    <row r="51" spans="1:51" s="205" customFormat="1" ht="12.75" customHeight="1" x14ac:dyDescent="0.2">
      <c r="A51" s="118"/>
      <c r="B51" s="173"/>
      <c r="C51" s="206"/>
      <c r="D51" s="200"/>
      <c r="E51" s="216"/>
      <c r="F51" s="216"/>
      <c r="G51" s="214"/>
      <c r="H51" s="551"/>
      <c r="I51" s="211"/>
      <c r="J51" s="212"/>
      <c r="K51" s="213"/>
      <c r="L51" s="211"/>
      <c r="M51" s="214"/>
      <c r="N51" s="214"/>
      <c r="O51" s="214"/>
      <c r="P51" s="214"/>
      <c r="Q51" s="538"/>
      <c r="R51" s="530" t="str">
        <f t="shared" si="0"/>
        <v/>
      </c>
      <c r="S51" s="186"/>
      <c r="T51" s="186"/>
      <c r="U51" s="186"/>
      <c r="V51" s="186"/>
      <c r="W51" s="186"/>
      <c r="X51" s="186"/>
      <c r="Y51" s="186"/>
      <c r="Z51" s="198"/>
      <c r="AA51" s="118"/>
      <c r="AB51" s="118"/>
      <c r="AC51" s="118"/>
      <c r="AD51" s="118"/>
      <c r="AE51" s="118"/>
      <c r="AF51" s="118"/>
      <c r="AG51" s="118"/>
      <c r="AH51" s="118"/>
      <c r="AI51" s="118"/>
      <c r="AJ51" s="118"/>
      <c r="AK51" s="118"/>
      <c r="AL51" s="118"/>
      <c r="AM51" s="118"/>
      <c r="AN51" s="118"/>
      <c r="AO51" s="118"/>
      <c r="AP51" s="118"/>
      <c r="AQ51" s="118"/>
      <c r="AR51" s="118"/>
      <c r="AS51" s="118"/>
      <c r="AT51" s="118"/>
      <c r="AU51" s="118"/>
      <c r="AV51" s="118"/>
      <c r="AW51" s="118"/>
      <c r="AX51" s="118"/>
      <c r="AY51" s="118"/>
    </row>
    <row r="52" spans="1:51" s="205" customFormat="1" ht="12.75" customHeight="1" x14ac:dyDescent="0.2">
      <c r="A52" s="118"/>
      <c r="B52" s="173"/>
      <c r="C52" s="206"/>
      <c r="D52" s="200"/>
      <c r="E52" s="216"/>
      <c r="F52" s="216"/>
      <c r="G52" s="214"/>
      <c r="H52" s="551"/>
      <c r="I52" s="211"/>
      <c r="J52" s="212"/>
      <c r="K52" s="213"/>
      <c r="L52" s="211"/>
      <c r="M52" s="214"/>
      <c r="N52" s="214"/>
      <c r="O52" s="214"/>
      <c r="P52" s="214"/>
      <c r="Q52" s="538"/>
      <c r="R52" s="530" t="str">
        <f t="shared" si="0"/>
        <v/>
      </c>
      <c r="S52" s="186"/>
      <c r="T52" s="186"/>
      <c r="U52" s="186"/>
      <c r="V52" s="186"/>
      <c r="W52" s="186"/>
      <c r="X52" s="186"/>
      <c r="Y52" s="186"/>
      <c r="Z52" s="198"/>
      <c r="AA52" s="118"/>
      <c r="AB52" s="118"/>
      <c r="AC52" s="118"/>
      <c r="AD52" s="118"/>
      <c r="AE52" s="118"/>
      <c r="AF52" s="118"/>
      <c r="AG52" s="118"/>
      <c r="AH52" s="118"/>
      <c r="AI52" s="118"/>
      <c r="AJ52" s="118"/>
      <c r="AK52" s="118"/>
      <c r="AL52" s="118"/>
      <c r="AM52" s="118"/>
      <c r="AN52" s="118"/>
      <c r="AO52" s="118"/>
      <c r="AP52" s="118"/>
      <c r="AQ52" s="118"/>
      <c r="AR52" s="118"/>
      <c r="AS52" s="118"/>
      <c r="AT52" s="118"/>
      <c r="AU52" s="118"/>
      <c r="AV52" s="118"/>
      <c r="AW52" s="118"/>
      <c r="AX52" s="118"/>
      <c r="AY52" s="118"/>
    </row>
    <row r="53" spans="1:51" s="205" customFormat="1" ht="12.75" customHeight="1" x14ac:dyDescent="0.2">
      <c r="A53" s="118"/>
      <c r="B53" s="173"/>
      <c r="C53" s="206"/>
      <c r="D53" s="200"/>
      <c r="E53" s="216"/>
      <c r="F53" s="216"/>
      <c r="G53" s="252"/>
      <c r="H53" s="551"/>
      <c r="I53" s="211"/>
      <c r="J53" s="212"/>
      <c r="K53" s="213"/>
      <c r="L53" s="211"/>
      <c r="M53" s="214"/>
      <c r="N53" s="214"/>
      <c r="O53" s="214"/>
      <c r="P53" s="214"/>
      <c r="Q53" s="538"/>
      <c r="R53" s="530" t="str">
        <f t="shared" si="0"/>
        <v/>
      </c>
      <c r="S53" s="186"/>
      <c r="T53" s="186"/>
      <c r="U53" s="186"/>
      <c r="V53" s="186"/>
      <c r="W53" s="186"/>
      <c r="X53" s="186"/>
      <c r="Y53" s="186"/>
      <c r="Z53" s="198"/>
      <c r="AA53" s="118"/>
      <c r="AB53" s="118"/>
      <c r="AC53" s="118"/>
      <c r="AD53" s="118"/>
      <c r="AE53" s="118"/>
      <c r="AF53" s="118"/>
      <c r="AG53" s="118"/>
      <c r="AH53" s="118"/>
      <c r="AI53" s="118"/>
      <c r="AJ53" s="118"/>
      <c r="AK53" s="118"/>
      <c r="AL53" s="118"/>
      <c r="AM53" s="118"/>
      <c r="AN53" s="118"/>
      <c r="AO53" s="118"/>
      <c r="AP53" s="118"/>
      <c r="AQ53" s="118"/>
      <c r="AR53" s="118"/>
      <c r="AS53" s="118"/>
      <c r="AT53" s="118"/>
      <c r="AU53" s="118"/>
      <c r="AV53" s="118"/>
      <c r="AW53" s="118"/>
      <c r="AX53" s="118"/>
      <c r="AY53" s="118"/>
    </row>
    <row r="54" spans="1:51" s="205" customFormat="1" ht="12.75" customHeight="1" x14ac:dyDescent="0.2">
      <c r="A54" s="118"/>
      <c r="B54" s="173"/>
      <c r="C54" s="206"/>
      <c r="D54" s="200"/>
      <c r="E54" s="216"/>
      <c r="F54" s="216"/>
      <c r="G54" s="252"/>
      <c r="H54" s="551"/>
      <c r="I54" s="211"/>
      <c r="J54" s="212"/>
      <c r="K54" s="213"/>
      <c r="L54" s="211"/>
      <c r="M54" s="214"/>
      <c r="N54" s="214"/>
      <c r="O54" s="214"/>
      <c r="P54" s="214"/>
      <c r="Q54" s="538"/>
      <c r="R54" s="530" t="str">
        <f t="shared" si="0"/>
        <v/>
      </c>
      <c r="S54" s="186"/>
      <c r="T54" s="186"/>
      <c r="U54" s="186"/>
      <c r="V54" s="186"/>
      <c r="W54" s="186"/>
      <c r="X54" s="186"/>
      <c r="Y54" s="186"/>
      <c r="Z54" s="198"/>
      <c r="AA54" s="118"/>
      <c r="AB54" s="118"/>
      <c r="AC54" s="118"/>
      <c r="AD54" s="118"/>
      <c r="AE54" s="118"/>
      <c r="AF54" s="118"/>
      <c r="AG54" s="118"/>
      <c r="AH54" s="118"/>
      <c r="AI54" s="118"/>
      <c r="AJ54" s="118"/>
      <c r="AK54" s="118"/>
      <c r="AL54" s="118"/>
      <c r="AM54" s="118"/>
      <c r="AN54" s="118"/>
      <c r="AO54" s="118"/>
      <c r="AP54" s="118"/>
      <c r="AQ54" s="118"/>
      <c r="AR54" s="118"/>
      <c r="AS54" s="118"/>
      <c r="AT54" s="118"/>
      <c r="AU54" s="118"/>
      <c r="AV54" s="118"/>
      <c r="AW54" s="118"/>
      <c r="AX54" s="118"/>
      <c r="AY54" s="118"/>
    </row>
    <row r="55" spans="1:51" s="205" customFormat="1" ht="12.75" customHeight="1" x14ac:dyDescent="0.2">
      <c r="A55" s="118"/>
      <c r="B55" s="173"/>
      <c r="C55" s="206"/>
      <c r="D55" s="200"/>
      <c r="E55" s="216"/>
      <c r="F55" s="216"/>
      <c r="G55" s="252"/>
      <c r="H55" s="551"/>
      <c r="I55" s="211"/>
      <c r="J55" s="212"/>
      <c r="K55" s="213"/>
      <c r="L55" s="211"/>
      <c r="M55" s="214"/>
      <c r="N55" s="214"/>
      <c r="O55" s="214"/>
      <c r="P55" s="214"/>
      <c r="Q55" s="538"/>
      <c r="R55" s="530" t="str">
        <f t="shared" si="0"/>
        <v/>
      </c>
      <c r="S55" s="186"/>
      <c r="T55" s="186"/>
      <c r="U55" s="186"/>
      <c r="V55" s="186"/>
      <c r="W55" s="186"/>
      <c r="X55" s="186"/>
      <c r="Y55" s="186"/>
      <c r="Z55" s="198"/>
      <c r="AA55" s="118"/>
      <c r="AB55" s="118"/>
      <c r="AC55" s="118"/>
      <c r="AD55" s="118"/>
      <c r="AE55" s="118"/>
      <c r="AF55" s="118"/>
      <c r="AG55" s="118"/>
      <c r="AH55" s="118"/>
      <c r="AI55" s="118"/>
      <c r="AJ55" s="118"/>
      <c r="AK55" s="118"/>
      <c r="AL55" s="118"/>
      <c r="AM55" s="118"/>
      <c r="AN55" s="118"/>
      <c r="AO55" s="118"/>
      <c r="AP55" s="118"/>
      <c r="AQ55" s="118"/>
      <c r="AR55" s="118"/>
      <c r="AS55" s="118"/>
      <c r="AT55" s="118"/>
      <c r="AU55" s="118"/>
      <c r="AV55" s="118"/>
      <c r="AW55" s="118"/>
      <c r="AX55" s="118"/>
      <c r="AY55" s="118"/>
    </row>
    <row r="56" spans="1:51" s="205" customFormat="1" ht="12.75" customHeight="1" x14ac:dyDescent="0.2">
      <c r="A56" s="118"/>
      <c r="B56" s="173"/>
      <c r="C56" s="206"/>
      <c r="D56" s="200"/>
      <c r="E56" s="216"/>
      <c r="F56" s="216"/>
      <c r="G56" s="252"/>
      <c r="H56" s="551"/>
      <c r="I56" s="211"/>
      <c r="J56" s="212"/>
      <c r="K56" s="213"/>
      <c r="L56" s="211"/>
      <c r="M56" s="214"/>
      <c r="N56" s="214"/>
      <c r="O56" s="214"/>
      <c r="P56" s="214"/>
      <c r="Q56" s="538"/>
      <c r="R56" s="530" t="str">
        <f t="shared" si="0"/>
        <v/>
      </c>
      <c r="S56" s="186"/>
      <c r="T56" s="186"/>
      <c r="U56" s="186"/>
      <c r="V56" s="186"/>
      <c r="W56" s="186"/>
      <c r="X56" s="186"/>
      <c r="Y56" s="186"/>
      <c r="Z56" s="198"/>
      <c r="AA56" s="118"/>
      <c r="AB56" s="118"/>
      <c r="AC56" s="118"/>
      <c r="AD56" s="118"/>
      <c r="AE56" s="118"/>
      <c r="AF56" s="118"/>
      <c r="AG56" s="118"/>
      <c r="AH56" s="118"/>
      <c r="AI56" s="118"/>
      <c r="AJ56" s="118"/>
      <c r="AK56" s="118"/>
      <c r="AL56" s="118"/>
      <c r="AM56" s="118"/>
      <c r="AN56" s="118"/>
      <c r="AO56" s="118"/>
      <c r="AP56" s="118"/>
      <c r="AQ56" s="118"/>
      <c r="AR56" s="118"/>
      <c r="AS56" s="118"/>
      <c r="AT56" s="118"/>
      <c r="AU56" s="118"/>
      <c r="AV56" s="118"/>
      <c r="AW56" s="118"/>
      <c r="AX56" s="118"/>
      <c r="AY56" s="118"/>
    </row>
    <row r="57" spans="1:51" s="205" customFormat="1" ht="12.75" customHeight="1" x14ac:dyDescent="0.2">
      <c r="A57" s="118"/>
      <c r="B57" s="173"/>
      <c r="C57" s="206"/>
      <c r="D57" s="200"/>
      <c r="E57" s="216"/>
      <c r="F57" s="216"/>
      <c r="G57" s="252"/>
      <c r="H57" s="551"/>
      <c r="I57" s="211"/>
      <c r="J57" s="212"/>
      <c r="K57" s="213"/>
      <c r="L57" s="211"/>
      <c r="M57" s="214"/>
      <c r="N57" s="214"/>
      <c r="O57" s="214"/>
      <c r="P57" s="214"/>
      <c r="Q57" s="538"/>
      <c r="R57" s="530" t="str">
        <f t="shared" si="0"/>
        <v/>
      </c>
      <c r="S57" s="186"/>
      <c r="T57" s="186"/>
      <c r="U57" s="186"/>
      <c r="V57" s="186"/>
      <c r="W57" s="186"/>
      <c r="X57" s="186"/>
      <c r="Y57" s="186"/>
      <c r="Z57" s="198"/>
      <c r="AA57" s="118"/>
      <c r="AB57" s="118"/>
      <c r="AC57" s="118"/>
      <c r="AD57" s="118"/>
      <c r="AE57" s="118"/>
      <c r="AF57" s="118"/>
      <c r="AG57" s="118"/>
      <c r="AH57" s="118"/>
      <c r="AI57" s="118"/>
      <c r="AJ57" s="118"/>
      <c r="AK57" s="118"/>
      <c r="AL57" s="118"/>
      <c r="AM57" s="118"/>
      <c r="AN57" s="118"/>
      <c r="AO57" s="118"/>
      <c r="AP57" s="118"/>
      <c r="AQ57" s="118"/>
      <c r="AR57" s="118"/>
      <c r="AS57" s="118"/>
      <c r="AT57" s="118"/>
      <c r="AU57" s="118"/>
      <c r="AV57" s="118"/>
      <c r="AW57" s="118"/>
      <c r="AX57" s="118"/>
      <c r="AY57" s="118"/>
    </row>
    <row r="58" spans="1:51" s="205" customFormat="1" ht="12.75" customHeight="1" x14ac:dyDescent="0.2">
      <c r="A58" s="118"/>
      <c r="B58" s="173"/>
      <c r="C58" s="206"/>
      <c r="D58" s="200"/>
      <c r="E58" s="216"/>
      <c r="F58" s="216"/>
      <c r="G58" s="252"/>
      <c r="H58" s="551"/>
      <c r="I58" s="211"/>
      <c r="J58" s="212"/>
      <c r="K58" s="213"/>
      <c r="L58" s="211"/>
      <c r="M58" s="214"/>
      <c r="N58" s="214"/>
      <c r="O58" s="214"/>
      <c r="P58" s="214"/>
      <c r="Q58" s="538"/>
      <c r="R58" s="530" t="str">
        <f t="shared" si="0"/>
        <v/>
      </c>
      <c r="S58" s="186"/>
      <c r="T58" s="186"/>
      <c r="U58" s="186"/>
      <c r="V58" s="186"/>
      <c r="W58" s="186"/>
      <c r="X58" s="186"/>
      <c r="Y58" s="186"/>
      <c r="Z58" s="198"/>
      <c r="AA58" s="118"/>
      <c r="AB58" s="118"/>
      <c r="AC58" s="118"/>
      <c r="AD58" s="118"/>
      <c r="AE58" s="118"/>
      <c r="AF58" s="118"/>
      <c r="AG58" s="118"/>
      <c r="AH58" s="118"/>
      <c r="AI58" s="118"/>
      <c r="AJ58" s="118"/>
      <c r="AK58" s="118"/>
      <c r="AL58" s="118"/>
      <c r="AM58" s="118"/>
      <c r="AN58" s="118"/>
      <c r="AO58" s="118"/>
      <c r="AP58" s="118"/>
      <c r="AQ58" s="118"/>
      <c r="AR58" s="118"/>
      <c r="AS58" s="118"/>
      <c r="AT58" s="118"/>
      <c r="AU58" s="118"/>
      <c r="AV58" s="118"/>
      <c r="AW58" s="118"/>
      <c r="AX58" s="118"/>
      <c r="AY58" s="118"/>
    </row>
    <row r="59" spans="1:51" s="205" customFormat="1" ht="12.75" customHeight="1" x14ac:dyDescent="0.2">
      <c r="A59" s="118"/>
      <c r="B59" s="173"/>
      <c r="C59" s="206"/>
      <c r="D59" s="200"/>
      <c r="E59" s="216"/>
      <c r="F59" s="216"/>
      <c r="G59" s="252"/>
      <c r="H59" s="551"/>
      <c r="I59" s="211"/>
      <c r="J59" s="212"/>
      <c r="K59" s="213"/>
      <c r="L59" s="211"/>
      <c r="M59" s="214"/>
      <c r="N59" s="214"/>
      <c r="O59" s="214"/>
      <c r="P59" s="214"/>
      <c r="Q59" s="538"/>
      <c r="R59" s="530" t="str">
        <f t="shared" si="0"/>
        <v/>
      </c>
      <c r="S59" s="186"/>
      <c r="T59" s="186"/>
      <c r="U59" s="186"/>
      <c r="V59" s="186"/>
      <c r="W59" s="186"/>
      <c r="X59" s="186"/>
      <c r="Y59" s="186"/>
      <c r="Z59" s="198"/>
      <c r="AA59" s="118"/>
      <c r="AB59" s="118"/>
      <c r="AC59" s="118"/>
      <c r="AD59" s="118"/>
      <c r="AE59" s="118"/>
      <c r="AF59" s="118"/>
      <c r="AG59" s="118"/>
      <c r="AH59" s="118"/>
      <c r="AI59" s="118"/>
      <c r="AJ59" s="118"/>
      <c r="AK59" s="118"/>
      <c r="AL59" s="118"/>
      <c r="AM59" s="118"/>
      <c r="AN59" s="118"/>
      <c r="AO59" s="118"/>
      <c r="AP59" s="118"/>
      <c r="AQ59" s="118"/>
      <c r="AR59" s="118"/>
      <c r="AS59" s="118"/>
      <c r="AT59" s="118"/>
      <c r="AU59" s="118"/>
      <c r="AV59" s="118"/>
      <c r="AW59" s="118"/>
      <c r="AX59" s="118"/>
      <c r="AY59" s="118"/>
    </row>
    <row r="60" spans="1:51" s="205" customFormat="1" ht="12.75" customHeight="1" x14ac:dyDescent="0.2">
      <c r="A60" s="118"/>
      <c r="B60" s="173"/>
      <c r="C60" s="206"/>
      <c r="D60" s="200"/>
      <c r="E60" s="216"/>
      <c r="F60" s="216"/>
      <c r="G60" s="252"/>
      <c r="H60" s="551"/>
      <c r="I60" s="211"/>
      <c r="J60" s="212"/>
      <c r="K60" s="213"/>
      <c r="L60" s="211"/>
      <c r="M60" s="214"/>
      <c r="N60" s="214"/>
      <c r="O60" s="214"/>
      <c r="P60" s="214"/>
      <c r="Q60" s="538"/>
      <c r="R60" s="530" t="str">
        <f t="shared" si="0"/>
        <v/>
      </c>
      <c r="S60" s="186"/>
      <c r="T60" s="186"/>
      <c r="U60" s="186"/>
      <c r="V60" s="186"/>
      <c r="W60" s="186"/>
      <c r="X60" s="186"/>
      <c r="Y60" s="186"/>
      <c r="Z60" s="198"/>
      <c r="AA60" s="118"/>
      <c r="AB60" s="118"/>
      <c r="AC60" s="118"/>
      <c r="AD60" s="118"/>
      <c r="AE60" s="118"/>
      <c r="AF60" s="118"/>
      <c r="AG60" s="118"/>
      <c r="AH60" s="118"/>
      <c r="AI60" s="118"/>
      <c r="AJ60" s="118"/>
      <c r="AK60" s="118"/>
      <c r="AL60" s="118"/>
      <c r="AM60" s="118"/>
      <c r="AN60" s="118"/>
      <c r="AO60" s="118"/>
      <c r="AP60" s="118"/>
      <c r="AQ60" s="118"/>
      <c r="AR60" s="118"/>
      <c r="AS60" s="118"/>
      <c r="AT60" s="118"/>
      <c r="AU60" s="118"/>
      <c r="AV60" s="118"/>
      <c r="AW60" s="118"/>
      <c r="AX60" s="118"/>
      <c r="AY60" s="118"/>
    </row>
    <row r="61" spans="1:51" s="205" customFormat="1" ht="12.75" customHeight="1" x14ac:dyDescent="0.2">
      <c r="A61" s="118"/>
      <c r="B61" s="173"/>
      <c r="C61" s="218"/>
      <c r="D61" s="210"/>
      <c r="E61" s="216"/>
      <c r="F61" s="216"/>
      <c r="G61" s="252"/>
      <c r="H61" s="551"/>
      <c r="I61" s="211"/>
      <c r="J61" s="212"/>
      <c r="K61" s="213"/>
      <c r="L61" s="211"/>
      <c r="M61" s="214"/>
      <c r="N61" s="214"/>
      <c r="O61" s="214"/>
      <c r="P61" s="214"/>
      <c r="Q61" s="538"/>
      <c r="R61" s="530" t="str">
        <f t="shared" si="0"/>
        <v/>
      </c>
      <c r="S61" s="121"/>
      <c r="T61" s="186"/>
      <c r="U61" s="186"/>
      <c r="V61" s="186"/>
      <c r="W61" s="186"/>
      <c r="X61" s="186"/>
      <c r="Y61" s="186"/>
      <c r="Z61" s="198"/>
      <c r="AA61" s="118"/>
      <c r="AB61" s="118"/>
      <c r="AC61" s="118"/>
      <c r="AD61" s="118"/>
      <c r="AE61" s="118"/>
      <c r="AF61" s="118"/>
      <c r="AG61" s="118"/>
      <c r="AH61" s="118"/>
      <c r="AI61" s="118"/>
      <c r="AJ61" s="118"/>
      <c r="AK61" s="118"/>
      <c r="AL61" s="118"/>
      <c r="AM61" s="118"/>
      <c r="AN61" s="118"/>
      <c r="AO61" s="118"/>
      <c r="AP61" s="118"/>
      <c r="AQ61" s="118"/>
      <c r="AR61" s="118"/>
      <c r="AS61" s="118"/>
      <c r="AT61" s="118"/>
      <c r="AU61" s="118"/>
      <c r="AV61" s="118"/>
      <c r="AW61" s="118"/>
      <c r="AX61" s="118"/>
      <c r="AY61" s="118"/>
    </row>
    <row r="62" spans="1:51" s="205" customFormat="1" ht="12.75" customHeight="1" x14ac:dyDescent="0.2">
      <c r="A62" s="118"/>
      <c r="B62" s="173"/>
      <c r="C62" s="218"/>
      <c r="D62" s="210"/>
      <c r="E62" s="216"/>
      <c r="F62" s="216"/>
      <c r="G62" s="252"/>
      <c r="H62" s="551"/>
      <c r="I62" s="211"/>
      <c r="J62" s="212"/>
      <c r="K62" s="213"/>
      <c r="L62" s="211"/>
      <c r="M62" s="214"/>
      <c r="N62" s="214"/>
      <c r="O62" s="214"/>
      <c r="P62" s="214"/>
      <c r="Q62" s="538"/>
      <c r="R62" s="530" t="str">
        <f t="shared" si="0"/>
        <v/>
      </c>
      <c r="S62" s="186"/>
      <c r="T62" s="186"/>
      <c r="U62" s="186"/>
      <c r="V62" s="186"/>
      <c r="W62" s="186"/>
      <c r="X62" s="186"/>
      <c r="Y62" s="186"/>
      <c r="Z62" s="198"/>
      <c r="AA62" s="118"/>
      <c r="AB62" s="118"/>
      <c r="AC62" s="118"/>
      <c r="AD62" s="118"/>
      <c r="AE62" s="118"/>
      <c r="AF62" s="118"/>
      <c r="AG62" s="118"/>
      <c r="AH62" s="118"/>
      <c r="AI62" s="118"/>
      <c r="AJ62" s="118"/>
      <c r="AK62" s="118"/>
      <c r="AL62" s="118"/>
      <c r="AM62" s="118"/>
      <c r="AN62" s="118"/>
      <c r="AO62" s="118"/>
      <c r="AP62" s="118"/>
      <c r="AQ62" s="118"/>
      <c r="AR62" s="118"/>
      <c r="AS62" s="118"/>
      <c r="AT62" s="118"/>
      <c r="AU62" s="118"/>
      <c r="AV62" s="118"/>
      <c r="AW62" s="118"/>
      <c r="AX62" s="118"/>
      <c r="AY62" s="118"/>
    </row>
    <row r="63" spans="1:51" s="205" customFormat="1" ht="12.75" customHeight="1" x14ac:dyDescent="0.2">
      <c r="A63" s="118"/>
      <c r="B63" s="173"/>
      <c r="C63" s="218"/>
      <c r="D63" s="210"/>
      <c r="E63" s="216"/>
      <c r="F63" s="216"/>
      <c r="G63" s="252"/>
      <c r="H63" s="551"/>
      <c r="I63" s="211"/>
      <c r="J63" s="212"/>
      <c r="K63" s="213"/>
      <c r="L63" s="211"/>
      <c r="M63" s="214"/>
      <c r="N63" s="214"/>
      <c r="O63" s="214"/>
      <c r="P63" s="214"/>
      <c r="Q63" s="538"/>
      <c r="R63" s="530" t="str">
        <f t="shared" si="0"/>
        <v/>
      </c>
      <c r="S63" s="186"/>
      <c r="T63" s="186"/>
      <c r="U63" s="186"/>
      <c r="V63" s="186"/>
      <c r="W63" s="186"/>
      <c r="X63" s="186"/>
      <c r="Y63" s="186"/>
      <c r="Z63" s="198"/>
      <c r="AA63" s="118"/>
      <c r="AB63" s="118"/>
      <c r="AC63" s="118"/>
      <c r="AD63" s="118"/>
      <c r="AE63" s="118"/>
      <c r="AF63" s="118"/>
      <c r="AG63" s="118"/>
      <c r="AH63" s="118"/>
      <c r="AI63" s="118"/>
      <c r="AJ63" s="118"/>
      <c r="AK63" s="118"/>
      <c r="AL63" s="118"/>
      <c r="AM63" s="118"/>
      <c r="AN63" s="118"/>
      <c r="AO63" s="118"/>
      <c r="AP63" s="118"/>
      <c r="AQ63" s="118"/>
      <c r="AR63" s="118"/>
      <c r="AS63" s="118"/>
      <c r="AT63" s="118"/>
      <c r="AU63" s="118"/>
      <c r="AV63" s="118"/>
      <c r="AW63" s="118"/>
      <c r="AX63" s="118"/>
      <c r="AY63" s="118"/>
    </row>
    <row r="64" spans="1:51" s="205" customFormat="1" ht="12.75" customHeight="1" x14ac:dyDescent="0.2">
      <c r="A64" s="118"/>
      <c r="B64" s="173"/>
      <c r="C64" s="218"/>
      <c r="D64" s="210"/>
      <c r="E64" s="216"/>
      <c r="F64" s="216"/>
      <c r="G64" s="252"/>
      <c r="H64" s="551"/>
      <c r="I64" s="211"/>
      <c r="J64" s="212"/>
      <c r="K64" s="213"/>
      <c r="L64" s="211"/>
      <c r="M64" s="214"/>
      <c r="N64" s="214"/>
      <c r="O64" s="214"/>
      <c r="P64" s="214"/>
      <c r="Q64" s="538"/>
      <c r="R64" s="530" t="str">
        <f t="shared" si="0"/>
        <v/>
      </c>
      <c r="S64" s="186"/>
      <c r="T64" s="186"/>
      <c r="U64" s="186"/>
      <c r="V64" s="186"/>
      <c r="W64" s="186"/>
      <c r="X64" s="186"/>
      <c r="Y64" s="186"/>
      <c r="Z64" s="198"/>
      <c r="AA64" s="118"/>
      <c r="AB64" s="118"/>
      <c r="AC64" s="118"/>
      <c r="AD64" s="118"/>
      <c r="AE64" s="118"/>
      <c r="AF64" s="118"/>
      <c r="AG64" s="118"/>
      <c r="AH64" s="118"/>
      <c r="AI64" s="118"/>
      <c r="AJ64" s="118"/>
      <c r="AK64" s="118"/>
      <c r="AL64" s="118"/>
      <c r="AM64" s="118"/>
      <c r="AN64" s="118"/>
      <c r="AO64" s="118"/>
      <c r="AP64" s="118"/>
      <c r="AQ64" s="118"/>
      <c r="AR64" s="118"/>
      <c r="AS64" s="118"/>
      <c r="AT64" s="118"/>
      <c r="AU64" s="118"/>
      <c r="AV64" s="118"/>
      <c r="AW64" s="118"/>
      <c r="AX64" s="118"/>
      <c r="AY64" s="118"/>
    </row>
    <row r="65" spans="2:26" ht="12.75" customHeight="1" x14ac:dyDescent="0.2">
      <c r="B65" s="173"/>
      <c r="C65" s="218"/>
      <c r="D65" s="210"/>
      <c r="E65" s="216"/>
      <c r="F65" s="216"/>
      <c r="G65" s="252"/>
      <c r="H65" s="551"/>
      <c r="I65" s="211"/>
      <c r="J65" s="212"/>
      <c r="K65" s="213"/>
      <c r="L65" s="211"/>
      <c r="M65" s="214"/>
      <c r="N65" s="214"/>
      <c r="O65" s="214"/>
      <c r="P65" s="214"/>
      <c r="Q65" s="538"/>
      <c r="R65" s="530" t="str">
        <f t="shared" si="0"/>
        <v/>
      </c>
      <c r="S65" s="186"/>
      <c r="T65" s="186"/>
      <c r="U65" s="186"/>
      <c r="V65" s="186"/>
      <c r="W65" s="186"/>
      <c r="X65" s="186"/>
      <c r="Y65" s="186"/>
      <c r="Z65" s="198"/>
    </row>
    <row r="66" spans="2:26" ht="12.75" customHeight="1" x14ac:dyDescent="0.2">
      <c r="B66" s="173"/>
      <c r="C66" s="218"/>
      <c r="D66" s="210"/>
      <c r="E66" s="216"/>
      <c r="F66" s="216"/>
      <c r="G66" s="252"/>
      <c r="H66" s="551"/>
      <c r="I66" s="211"/>
      <c r="J66" s="212"/>
      <c r="K66" s="213"/>
      <c r="L66" s="211"/>
      <c r="M66" s="214"/>
      <c r="N66" s="214"/>
      <c r="O66" s="214"/>
      <c r="P66" s="214"/>
      <c r="Q66" s="538"/>
      <c r="R66" s="530" t="str">
        <f t="shared" si="0"/>
        <v/>
      </c>
      <c r="S66" s="186"/>
      <c r="T66" s="186"/>
      <c r="U66" s="186"/>
      <c r="V66" s="186"/>
      <c r="W66" s="186"/>
      <c r="X66" s="186"/>
      <c r="Y66" s="186"/>
      <c r="Z66" s="198"/>
    </row>
    <row r="67" spans="2:26" ht="12.75" customHeight="1" x14ac:dyDescent="0.2">
      <c r="B67" s="173"/>
      <c r="C67" s="218"/>
      <c r="D67" s="210"/>
      <c r="E67" s="216"/>
      <c r="F67" s="216"/>
      <c r="G67" s="252"/>
      <c r="H67" s="551"/>
      <c r="I67" s="211"/>
      <c r="J67" s="212"/>
      <c r="K67" s="213"/>
      <c r="L67" s="211"/>
      <c r="M67" s="214"/>
      <c r="N67" s="214"/>
      <c r="O67" s="214"/>
      <c r="P67" s="214"/>
      <c r="Q67" s="538"/>
      <c r="R67" s="530" t="str">
        <f t="shared" si="0"/>
        <v/>
      </c>
      <c r="S67" s="186"/>
      <c r="T67" s="186"/>
      <c r="U67" s="186"/>
      <c r="V67" s="186"/>
      <c r="W67" s="186"/>
      <c r="X67" s="186"/>
      <c r="Y67" s="186"/>
      <c r="Z67" s="198"/>
    </row>
    <row r="68" spans="2:26" ht="12.75" customHeight="1" x14ac:dyDescent="0.2">
      <c r="B68" s="173"/>
      <c r="C68" s="218"/>
      <c r="D68" s="210"/>
      <c r="E68" s="216"/>
      <c r="F68" s="216"/>
      <c r="G68" s="252"/>
      <c r="H68" s="551"/>
      <c r="I68" s="211"/>
      <c r="J68" s="212"/>
      <c r="K68" s="213"/>
      <c r="L68" s="211"/>
      <c r="M68" s="214"/>
      <c r="N68" s="217"/>
      <c r="O68" s="214"/>
      <c r="P68" s="214"/>
      <c r="Q68" s="538"/>
      <c r="R68" s="530" t="str">
        <f t="shared" si="0"/>
        <v/>
      </c>
      <c r="S68" s="186"/>
      <c r="T68" s="186"/>
      <c r="U68" s="186"/>
      <c r="V68" s="186"/>
      <c r="W68" s="186"/>
      <c r="X68" s="186"/>
      <c r="Y68" s="186"/>
      <c r="Z68" s="198"/>
    </row>
    <row r="69" spans="2:26" ht="12.75" customHeight="1" x14ac:dyDescent="0.2">
      <c r="B69" s="173"/>
      <c r="C69" s="218"/>
      <c r="D69" s="210"/>
      <c r="E69" s="216"/>
      <c r="F69" s="216"/>
      <c r="G69" s="252"/>
      <c r="H69" s="551"/>
      <c r="I69" s="211"/>
      <c r="J69" s="212"/>
      <c r="K69" s="213"/>
      <c r="L69" s="211"/>
      <c r="M69" s="214"/>
      <c r="N69" s="217"/>
      <c r="O69" s="214"/>
      <c r="P69" s="214"/>
      <c r="Q69" s="538"/>
      <c r="R69" s="530" t="str">
        <f t="shared" si="0"/>
        <v/>
      </c>
      <c r="S69" s="186"/>
      <c r="T69" s="186"/>
      <c r="U69" s="186"/>
      <c r="V69" s="186"/>
      <c r="W69" s="186"/>
      <c r="X69" s="186"/>
      <c r="Y69" s="186"/>
      <c r="Z69" s="198"/>
    </row>
    <row r="70" spans="2:26" ht="12.75" customHeight="1" x14ac:dyDescent="0.2">
      <c r="B70" s="173"/>
      <c r="C70" s="218"/>
      <c r="D70" s="210"/>
      <c r="E70" s="216"/>
      <c r="F70" s="216"/>
      <c r="G70" s="252"/>
      <c r="H70" s="551"/>
      <c r="I70" s="211"/>
      <c r="J70" s="212"/>
      <c r="K70" s="213"/>
      <c r="L70" s="211"/>
      <c r="M70" s="214"/>
      <c r="N70" s="217"/>
      <c r="O70" s="214"/>
      <c r="P70" s="214"/>
      <c r="Q70" s="538"/>
      <c r="R70" s="530" t="str">
        <f t="shared" si="0"/>
        <v/>
      </c>
      <c r="S70" s="186"/>
      <c r="T70" s="186"/>
      <c r="U70" s="186"/>
      <c r="V70" s="186"/>
      <c r="W70" s="186"/>
      <c r="X70" s="186"/>
      <c r="Y70" s="186"/>
      <c r="Z70" s="198"/>
    </row>
    <row r="71" spans="2:26" ht="12.75" customHeight="1" x14ac:dyDescent="0.2">
      <c r="B71" s="173"/>
      <c r="C71" s="218"/>
      <c r="D71" s="210"/>
      <c r="E71" s="216"/>
      <c r="F71" s="216"/>
      <c r="G71" s="252"/>
      <c r="H71" s="551"/>
      <c r="I71" s="211"/>
      <c r="J71" s="212"/>
      <c r="K71" s="213"/>
      <c r="L71" s="211"/>
      <c r="M71" s="214"/>
      <c r="N71" s="217"/>
      <c r="O71" s="214"/>
      <c r="P71" s="214"/>
      <c r="Q71" s="538"/>
      <c r="R71" s="530" t="str">
        <f t="shared" si="0"/>
        <v/>
      </c>
      <c r="S71" s="186"/>
      <c r="T71" s="186"/>
      <c r="U71" s="186"/>
      <c r="V71" s="186"/>
      <c r="W71" s="186"/>
      <c r="X71" s="186"/>
      <c r="Y71" s="186"/>
      <c r="Z71" s="198"/>
    </row>
    <row r="72" spans="2:26" ht="12.75" customHeight="1" x14ac:dyDescent="0.2">
      <c r="B72" s="173"/>
      <c r="C72" s="218"/>
      <c r="D72" s="210"/>
      <c r="E72" s="216"/>
      <c r="F72" s="216"/>
      <c r="G72" s="252"/>
      <c r="H72" s="551"/>
      <c r="I72" s="211"/>
      <c r="J72" s="212"/>
      <c r="K72" s="213"/>
      <c r="L72" s="211"/>
      <c r="M72" s="214"/>
      <c r="N72" s="217"/>
      <c r="O72" s="214"/>
      <c r="P72" s="214"/>
      <c r="Q72" s="538"/>
      <c r="R72" s="530" t="str">
        <f t="shared" si="0"/>
        <v/>
      </c>
      <c r="S72" s="186"/>
      <c r="T72" s="186"/>
      <c r="U72" s="186"/>
      <c r="V72" s="186"/>
      <c r="W72" s="186"/>
      <c r="X72" s="186"/>
      <c r="Y72" s="186"/>
      <c r="Z72" s="198"/>
    </row>
    <row r="73" spans="2:26" ht="12.75" customHeight="1" thickBot="1" x14ac:dyDescent="0.25">
      <c r="B73" s="173"/>
      <c r="C73" s="219"/>
      <c r="D73" s="220"/>
      <c r="E73" s="221"/>
      <c r="F73" s="221"/>
      <c r="G73" s="253"/>
      <c r="H73" s="552"/>
      <c r="I73" s="171"/>
      <c r="J73" s="554"/>
      <c r="K73" s="555"/>
      <c r="L73" s="211"/>
      <c r="M73" s="214"/>
      <c r="N73" s="217"/>
      <c r="O73" s="214"/>
      <c r="P73" s="214"/>
      <c r="Q73" s="538"/>
      <c r="R73" s="531" t="str">
        <f t="shared" si="0"/>
        <v/>
      </c>
      <c r="S73" s="186"/>
      <c r="T73" s="186"/>
      <c r="U73" s="186"/>
      <c r="V73" s="186"/>
      <c r="W73" s="186"/>
      <c r="X73" s="186"/>
      <c r="Y73" s="186"/>
      <c r="Z73" s="198"/>
    </row>
    <row r="74" spans="2:26" ht="12.75" customHeight="1" thickBot="1" x14ac:dyDescent="0.25">
      <c r="B74" s="173"/>
      <c r="C74" s="362" t="s">
        <v>49</v>
      </c>
      <c r="D74" s="363"/>
      <c r="E74" s="363"/>
      <c r="F74" s="363"/>
      <c r="G74" s="363"/>
      <c r="H74" s="364"/>
      <c r="I74" s="356" t="str">
        <f>IF(SUM(I23:I73)=0,"",SUM(I23:I73))</f>
        <v/>
      </c>
      <c r="J74" s="357" t="str">
        <f>IF(SUM(J23:J73)=0,"",SUM(J23:J73))</f>
        <v/>
      </c>
      <c r="K74" s="355" t="str">
        <f>IF(SUM(K23:K73)=0,"",SUM(K23:K73))</f>
        <v/>
      </c>
      <c r="L74" s="358" t="str">
        <f>IF(SUM(L23:L73)=0,"",SUM(L23:L73))</f>
        <v/>
      </c>
      <c r="M74" s="359" t="str">
        <f>IF(SUM(M23:M73)=0,"",SUM(M23:M73))</f>
        <v/>
      </c>
      <c r="N74" s="357">
        <f>IF(SUM(N23:N73)=0,"",SUM(N23:N73))</f>
        <v>1948.32</v>
      </c>
      <c r="O74" s="359" t="str">
        <f>IF(SUM(O23:O73)=0,"",SUM(O23:O73))</f>
        <v/>
      </c>
      <c r="P74" s="355" t="str">
        <f>IF(SUM(P23:P73)=0,"",SUM(P23:P73))</f>
        <v/>
      </c>
      <c r="Q74" s="358" t="str">
        <f>IF(SUM(Q23:Q73)=0,"",SUM(Q23:Q73))</f>
        <v/>
      </c>
      <c r="R74" s="355">
        <f>IF(SUM(R23:R73)=0,"",SUM(R23:R73))</f>
        <v>2063.16</v>
      </c>
      <c r="S74" s="222"/>
      <c r="T74" s="222"/>
      <c r="U74" s="222"/>
      <c r="V74" s="222"/>
      <c r="W74" s="222"/>
      <c r="X74" s="222"/>
      <c r="Y74" s="222"/>
      <c r="Z74" s="223"/>
    </row>
    <row r="75" spans="2:26" ht="9.9499999999999993" customHeight="1" thickBot="1" x14ac:dyDescent="0.25">
      <c r="B75" s="224"/>
      <c r="C75" s="225"/>
      <c r="D75" s="225"/>
      <c r="E75" s="226"/>
      <c r="F75" s="226"/>
      <c r="G75" s="227"/>
      <c r="H75" s="227"/>
      <c r="I75" s="227"/>
      <c r="J75" s="227"/>
      <c r="K75" s="227"/>
      <c r="L75" s="227"/>
      <c r="M75" s="227"/>
      <c r="N75" s="227"/>
      <c r="O75" s="227"/>
      <c r="P75" s="227"/>
      <c r="Q75" s="227"/>
      <c r="R75" s="227"/>
      <c r="S75" s="135"/>
      <c r="T75" s="225"/>
      <c r="U75" s="225"/>
      <c r="V75" s="225"/>
      <c r="W75" s="225"/>
      <c r="X75" s="225"/>
      <c r="Y75" s="225"/>
      <c r="Z75" s="228"/>
    </row>
    <row r="76" spans="2:26" ht="12.75" customHeight="1" x14ac:dyDescent="0.2">
      <c r="B76" s="229"/>
      <c r="I76" s="120"/>
      <c r="J76" s="120"/>
      <c r="K76" s="120"/>
      <c r="L76" s="120"/>
      <c r="M76" s="120"/>
      <c r="N76" s="120"/>
      <c r="O76" s="120"/>
      <c r="P76" s="120"/>
    </row>
    <row r="77" spans="2:26" ht="12.75" customHeight="1" x14ac:dyDescent="0.2">
      <c r="B77" s="229"/>
      <c r="C77" s="230"/>
      <c r="D77" s="230"/>
      <c r="E77" s="231"/>
      <c r="F77" s="231"/>
      <c r="G77" s="232"/>
      <c r="H77" s="232"/>
      <c r="I77" s="232">
        <f>SUM(I23:I73)</f>
        <v>0</v>
      </c>
      <c r="J77" s="232">
        <f t="shared" ref="J77:R77" si="1">SUM(J23:J73)</f>
        <v>0</v>
      </c>
      <c r="K77" s="232">
        <f t="shared" si="1"/>
        <v>0</v>
      </c>
      <c r="L77" s="232">
        <f t="shared" si="1"/>
        <v>0</v>
      </c>
      <c r="M77" s="232">
        <f t="shared" si="1"/>
        <v>0</v>
      </c>
      <c r="N77" s="232">
        <f t="shared" si="1"/>
        <v>1948.32</v>
      </c>
      <c r="O77" s="232">
        <f t="shared" si="1"/>
        <v>0</v>
      </c>
      <c r="P77" s="232">
        <f t="shared" si="1"/>
        <v>0</v>
      </c>
      <c r="Q77" s="232">
        <f t="shared" si="1"/>
        <v>0</v>
      </c>
      <c r="R77" s="232">
        <f t="shared" si="1"/>
        <v>2063.16</v>
      </c>
      <c r="S77" s="233"/>
    </row>
    <row r="78" spans="2:26" ht="12.75" customHeight="1" x14ac:dyDescent="0.2">
      <c r="B78" s="229"/>
      <c r="C78" s="230"/>
      <c r="D78" s="230"/>
      <c r="E78" s="231"/>
      <c r="F78" s="231"/>
      <c r="G78" s="232"/>
      <c r="H78" s="232"/>
      <c r="I78" s="232"/>
      <c r="J78" s="232"/>
      <c r="K78" s="232"/>
      <c r="L78" s="232"/>
      <c r="M78" s="232"/>
      <c r="N78" s="232"/>
      <c r="O78" s="232"/>
      <c r="P78" s="232"/>
      <c r="Q78" s="232"/>
      <c r="R78" s="232"/>
      <c r="S78" s="233"/>
    </row>
    <row r="79" spans="2:26" ht="12.75" customHeight="1" x14ac:dyDescent="0.2">
      <c r="B79" s="229"/>
      <c r="C79" s="230"/>
      <c r="D79" s="230"/>
      <c r="E79" s="231"/>
      <c r="F79" s="231"/>
      <c r="G79" s="232"/>
      <c r="H79" s="232"/>
      <c r="I79" s="232"/>
      <c r="J79" s="232"/>
      <c r="K79" s="232"/>
      <c r="L79" s="232"/>
      <c r="M79" s="232"/>
      <c r="N79" s="232"/>
      <c r="O79" s="232"/>
      <c r="P79" s="232"/>
      <c r="Q79" s="232"/>
      <c r="R79" s="232"/>
      <c r="S79" s="233"/>
    </row>
    <row r="80" spans="2:26" ht="12.75" customHeight="1" x14ac:dyDescent="0.2">
      <c r="B80" s="229"/>
      <c r="I80" s="120"/>
      <c r="J80" s="120"/>
      <c r="K80" s="120"/>
      <c r="L80" s="120"/>
      <c r="M80" s="120"/>
      <c r="N80" s="120"/>
      <c r="O80" s="120"/>
      <c r="P80" s="120"/>
    </row>
    <row r="81" spans="2:51" ht="12.75" customHeight="1" x14ac:dyDescent="0.2">
      <c r="B81" s="229"/>
      <c r="I81" s="120"/>
      <c r="J81" s="120"/>
      <c r="K81" s="120"/>
      <c r="L81" s="120"/>
      <c r="M81" s="120"/>
      <c r="N81" s="120"/>
      <c r="O81" s="120"/>
      <c r="P81" s="120"/>
    </row>
    <row r="82" spans="2:51" ht="12.75" customHeight="1" x14ac:dyDescent="0.2">
      <c r="B82" s="229"/>
      <c r="I82" s="120"/>
      <c r="J82" s="120"/>
      <c r="K82" s="120"/>
      <c r="L82" s="120"/>
      <c r="M82" s="120"/>
      <c r="N82" s="120"/>
      <c r="O82" s="120"/>
      <c r="P82" s="120"/>
    </row>
    <row r="83" spans="2:51" ht="12.75" customHeight="1" x14ac:dyDescent="0.2">
      <c r="B83" s="229"/>
      <c r="I83" s="120"/>
      <c r="J83" s="120"/>
      <c r="K83" s="120"/>
      <c r="L83" s="120"/>
      <c r="M83" s="120"/>
      <c r="N83" s="120"/>
      <c r="O83" s="120"/>
      <c r="P83" s="120"/>
    </row>
    <row r="84" spans="2:51" ht="12.75" customHeight="1" x14ac:dyDescent="0.2">
      <c r="B84" s="229"/>
      <c r="I84" s="120"/>
      <c r="J84" s="120"/>
      <c r="K84" s="120"/>
      <c r="L84" s="120"/>
      <c r="M84" s="120"/>
      <c r="N84" s="120"/>
      <c r="O84" s="120"/>
      <c r="P84" s="120"/>
      <c r="AW84" s="120"/>
      <c r="AX84" s="120"/>
    </row>
    <row r="85" spans="2:51" ht="12.75" customHeight="1" x14ac:dyDescent="0.2">
      <c r="B85" s="229"/>
      <c r="I85" s="120"/>
      <c r="J85" s="120"/>
      <c r="K85" s="120"/>
      <c r="L85" s="120"/>
      <c r="M85" s="120"/>
      <c r="N85" s="120"/>
      <c r="O85" s="120"/>
      <c r="P85" s="120"/>
      <c r="AW85" s="120"/>
      <c r="AX85" s="120"/>
    </row>
    <row r="86" spans="2:51" ht="12.75" customHeight="1" x14ac:dyDescent="0.2">
      <c r="B86" s="229"/>
      <c r="I86" s="120"/>
      <c r="J86" s="120"/>
      <c r="K86" s="120"/>
      <c r="L86" s="120"/>
      <c r="M86" s="120"/>
      <c r="N86" s="120"/>
      <c r="O86" s="120"/>
      <c r="P86" s="120"/>
      <c r="AW86" s="120"/>
      <c r="AX86" s="120"/>
    </row>
    <row r="87" spans="2:51" ht="12.75" customHeight="1" x14ac:dyDescent="0.2">
      <c r="B87" s="229"/>
      <c r="I87" s="120"/>
      <c r="J87" s="120"/>
      <c r="K87" s="120"/>
      <c r="L87" s="120"/>
      <c r="M87" s="120"/>
      <c r="N87" s="120"/>
      <c r="O87" s="120"/>
      <c r="P87" s="120"/>
    </row>
    <row r="88" spans="2:51" ht="12.75" customHeight="1" x14ac:dyDescent="0.2">
      <c r="B88" s="229"/>
      <c r="I88" s="120"/>
      <c r="J88" s="120"/>
      <c r="K88" s="120"/>
      <c r="L88" s="120"/>
      <c r="M88" s="120"/>
      <c r="N88" s="120"/>
      <c r="O88" s="120"/>
      <c r="P88" s="120"/>
    </row>
    <row r="89" spans="2:51" ht="12.75" customHeight="1" x14ac:dyDescent="0.2">
      <c r="B89" s="229"/>
      <c r="I89" s="120"/>
      <c r="J89" s="120"/>
      <c r="K89" s="120"/>
      <c r="L89" s="120"/>
      <c r="M89" s="120"/>
      <c r="N89" s="120"/>
      <c r="O89" s="120"/>
      <c r="P89" s="120"/>
    </row>
    <row r="90" spans="2:51" ht="12.75" customHeight="1" x14ac:dyDescent="0.2">
      <c r="I90" s="120"/>
      <c r="J90" s="120"/>
      <c r="K90" s="120"/>
      <c r="L90" s="120"/>
      <c r="M90" s="120"/>
      <c r="N90" s="120"/>
      <c r="O90" s="120"/>
      <c r="P90" s="120"/>
    </row>
    <row r="91" spans="2:51" ht="12.75" customHeight="1" x14ac:dyDescent="0.2">
      <c r="I91" s="120"/>
      <c r="J91" s="120"/>
      <c r="K91" s="120"/>
      <c r="L91" s="120"/>
      <c r="M91" s="120"/>
      <c r="N91" s="120"/>
      <c r="O91" s="120"/>
      <c r="P91" s="120"/>
      <c r="AY91" s="120"/>
    </row>
    <row r="92" spans="2:51" ht="12.75" customHeight="1" x14ac:dyDescent="0.2">
      <c r="B92" s="230"/>
      <c r="I92" s="120"/>
      <c r="J92" s="120"/>
      <c r="K92" s="120"/>
      <c r="L92" s="120"/>
      <c r="M92" s="120"/>
      <c r="N92" s="120"/>
      <c r="O92" s="120"/>
      <c r="P92" s="120"/>
      <c r="AY92" s="120"/>
    </row>
    <row r="93" spans="2:51" ht="12.75" customHeight="1" x14ac:dyDescent="0.2">
      <c r="B93" s="230"/>
      <c r="I93" s="120"/>
      <c r="J93" s="120"/>
      <c r="K93" s="120"/>
      <c r="L93" s="120"/>
      <c r="M93" s="120"/>
      <c r="N93" s="120"/>
      <c r="O93" s="120"/>
      <c r="P93" s="120"/>
      <c r="AY93" s="120"/>
    </row>
    <row r="94" spans="2:51" ht="12.75" customHeight="1" x14ac:dyDescent="0.2">
      <c r="B94" s="230"/>
      <c r="I94" s="120"/>
      <c r="J94" s="120"/>
      <c r="K94" s="120"/>
      <c r="L94" s="120"/>
      <c r="M94" s="120"/>
      <c r="N94" s="120"/>
      <c r="O94" s="120"/>
      <c r="P94" s="120"/>
    </row>
    <row r="95" spans="2:51" ht="12.75" customHeight="1" x14ac:dyDescent="0.2">
      <c r="I95" s="120"/>
      <c r="J95" s="120"/>
      <c r="K95" s="120"/>
      <c r="L95" s="120"/>
      <c r="M95" s="120"/>
      <c r="N95" s="120"/>
      <c r="O95" s="120"/>
      <c r="P95" s="120"/>
    </row>
    <row r="96" spans="2:51" ht="12.75" customHeight="1" x14ac:dyDescent="0.2">
      <c r="I96" s="120"/>
      <c r="J96" s="120"/>
      <c r="K96" s="120"/>
      <c r="L96" s="120"/>
      <c r="M96" s="120"/>
      <c r="N96" s="120"/>
      <c r="O96" s="120"/>
      <c r="P96" s="120"/>
    </row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17" spans="1:51" x14ac:dyDescent="0.2">
      <c r="A117" s="120"/>
    </row>
    <row r="118" spans="1:51" x14ac:dyDescent="0.2">
      <c r="A118" s="120"/>
    </row>
    <row r="119" spans="1:51" x14ac:dyDescent="0.2">
      <c r="A119" s="120"/>
    </row>
    <row r="125" spans="1:51" x14ac:dyDescent="0.2">
      <c r="Y125" s="120"/>
    </row>
    <row r="126" spans="1:51" x14ac:dyDescent="0.2">
      <c r="Y126" s="120"/>
      <c r="Z126" s="120"/>
    </row>
    <row r="127" spans="1:51" s="120" customFormat="1" x14ac:dyDescent="0.2">
      <c r="A127" s="118"/>
      <c r="B127" s="118"/>
      <c r="C127" s="118"/>
      <c r="D127" s="118"/>
      <c r="E127" s="119"/>
      <c r="F127" s="119"/>
      <c r="I127" s="118"/>
      <c r="J127" s="118"/>
      <c r="K127" s="118"/>
      <c r="L127" s="118"/>
      <c r="M127" s="118"/>
      <c r="N127" s="118"/>
      <c r="O127" s="118"/>
      <c r="P127" s="118"/>
      <c r="S127" s="121"/>
      <c r="T127" s="118"/>
      <c r="U127" s="118"/>
      <c r="V127" s="118"/>
      <c r="W127" s="118"/>
      <c r="X127" s="118"/>
      <c r="AA127" s="118"/>
      <c r="AB127" s="118"/>
      <c r="AC127" s="118"/>
      <c r="AD127" s="118"/>
      <c r="AE127" s="118"/>
      <c r="AF127" s="118"/>
      <c r="AG127" s="118"/>
      <c r="AH127" s="118"/>
      <c r="AI127" s="118"/>
      <c r="AJ127" s="118"/>
      <c r="AK127" s="118"/>
      <c r="AL127" s="118"/>
      <c r="AM127" s="118"/>
      <c r="AN127" s="118"/>
      <c r="AO127" s="118"/>
      <c r="AP127" s="118"/>
      <c r="AQ127" s="118"/>
      <c r="AR127" s="118"/>
      <c r="AS127" s="118"/>
      <c r="AT127" s="118"/>
      <c r="AU127" s="118"/>
      <c r="AV127" s="118"/>
      <c r="AW127" s="118"/>
      <c r="AX127" s="118"/>
      <c r="AY127" s="118"/>
    </row>
    <row r="128" spans="1:51" s="120" customFormat="1" x14ac:dyDescent="0.2">
      <c r="A128" s="118"/>
      <c r="B128" s="118"/>
      <c r="C128" s="118"/>
      <c r="D128" s="118"/>
      <c r="E128" s="119"/>
      <c r="F128" s="119"/>
      <c r="I128" s="118"/>
      <c r="J128" s="118"/>
      <c r="K128" s="118"/>
      <c r="L128" s="118"/>
      <c r="M128" s="118"/>
      <c r="N128" s="118"/>
      <c r="O128" s="118"/>
      <c r="P128" s="118"/>
      <c r="S128" s="121"/>
      <c r="T128" s="118"/>
      <c r="U128" s="118"/>
      <c r="V128" s="118"/>
      <c r="W128" s="118"/>
      <c r="X128" s="118"/>
      <c r="Y128" s="118"/>
      <c r="AA128" s="118"/>
      <c r="AB128" s="118"/>
      <c r="AC128" s="118"/>
      <c r="AD128" s="118"/>
      <c r="AE128" s="118"/>
      <c r="AF128" s="118"/>
      <c r="AG128" s="118"/>
      <c r="AH128" s="118"/>
      <c r="AI128" s="118"/>
      <c r="AJ128" s="118"/>
      <c r="AK128" s="118"/>
      <c r="AL128" s="118"/>
      <c r="AM128" s="118"/>
      <c r="AN128" s="118"/>
      <c r="AO128" s="118"/>
      <c r="AP128" s="118"/>
      <c r="AQ128" s="118"/>
      <c r="AR128" s="118"/>
      <c r="AS128" s="118"/>
      <c r="AT128" s="118"/>
      <c r="AU128" s="118"/>
      <c r="AV128" s="118"/>
      <c r="AW128" s="118"/>
      <c r="AX128" s="118"/>
      <c r="AY128" s="118"/>
    </row>
    <row r="129" spans="1:51" s="120" customFormat="1" x14ac:dyDescent="0.2">
      <c r="A129" s="118"/>
      <c r="B129" s="118"/>
      <c r="C129" s="118"/>
      <c r="D129" s="118"/>
      <c r="E129" s="119"/>
      <c r="F129" s="119"/>
      <c r="I129" s="118"/>
      <c r="J129" s="118"/>
      <c r="K129" s="118"/>
      <c r="L129" s="118"/>
      <c r="M129" s="118"/>
      <c r="N129" s="118"/>
      <c r="O129" s="118"/>
      <c r="P129" s="118"/>
      <c r="S129" s="121"/>
      <c r="T129" s="118"/>
      <c r="U129" s="118"/>
      <c r="V129" s="118"/>
      <c r="W129" s="118"/>
      <c r="X129" s="118"/>
      <c r="Y129" s="118"/>
      <c r="Z129" s="118"/>
      <c r="AA129" s="118"/>
      <c r="AB129" s="118"/>
      <c r="AC129" s="118"/>
      <c r="AD129" s="118"/>
      <c r="AE129" s="118"/>
      <c r="AF129" s="118"/>
      <c r="AG129" s="118"/>
      <c r="AH129" s="118"/>
      <c r="AI129" s="118"/>
      <c r="AJ129" s="118"/>
      <c r="AK129" s="118"/>
      <c r="AL129" s="118"/>
      <c r="AM129" s="118"/>
      <c r="AN129" s="118"/>
      <c r="AO129" s="118"/>
      <c r="AP129" s="118"/>
      <c r="AQ129" s="118"/>
      <c r="AR129" s="118"/>
      <c r="AS129" s="118"/>
      <c r="AT129" s="118"/>
      <c r="AU129" s="118"/>
      <c r="AV129" s="118"/>
      <c r="AW129" s="118"/>
      <c r="AX129" s="118"/>
      <c r="AY129" s="118"/>
    </row>
  </sheetData>
  <mergeCells count="45">
    <mergeCell ref="D3:I3"/>
    <mergeCell ref="L3:Q3"/>
    <mergeCell ref="T3:W3"/>
    <mergeCell ref="D4:I4"/>
    <mergeCell ref="L4:Q4"/>
    <mergeCell ref="T4:W4"/>
    <mergeCell ref="D5:I5"/>
    <mergeCell ref="L5:Q5"/>
    <mergeCell ref="T5:W5"/>
    <mergeCell ref="D6:I6"/>
    <mergeCell ref="L6:Q6"/>
    <mergeCell ref="T6:W6"/>
    <mergeCell ref="D7:I7"/>
    <mergeCell ref="L7:Q7"/>
    <mergeCell ref="T7:W7"/>
    <mergeCell ref="D8:I8"/>
    <mergeCell ref="L8:Q8"/>
    <mergeCell ref="T8:W8"/>
    <mergeCell ref="B10:H10"/>
    <mergeCell ref="I10:P10"/>
    <mergeCell ref="Q10:R10"/>
    <mergeCell ref="S10:Z10"/>
    <mergeCell ref="I11:K11"/>
    <mergeCell ref="L11:P11"/>
    <mergeCell ref="Q11:Q21"/>
    <mergeCell ref="R11:R21"/>
    <mergeCell ref="S11:Z22"/>
    <mergeCell ref="I12:J18"/>
    <mergeCell ref="K12:K18"/>
    <mergeCell ref="L12:N12"/>
    <mergeCell ref="L13:N13"/>
    <mergeCell ref="L14:N14"/>
    <mergeCell ref="L15:N15"/>
    <mergeCell ref="L16:N16"/>
    <mergeCell ref="C74:H74"/>
    <mergeCell ref="L17:N17"/>
    <mergeCell ref="L18:N18"/>
    <mergeCell ref="O19:O21"/>
    <mergeCell ref="P19:P21"/>
    <mergeCell ref="I19:I21"/>
    <mergeCell ref="J19:J21"/>
    <mergeCell ref="K19:K21"/>
    <mergeCell ref="L19:L21"/>
    <mergeCell ref="M19:M21"/>
    <mergeCell ref="N19:N21"/>
  </mergeCells>
  <pageMargins left="0.75" right="0.75" top="1" bottom="1" header="0.5" footer="0.5"/>
  <pageSetup paperSize="17" scale="60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D4330-5020-44FE-BD57-5C66C0296E1A}">
  <sheetPr>
    <tabColor rgb="FF00B050"/>
  </sheetPr>
  <dimension ref="A1:AY129"/>
  <sheetViews>
    <sheetView zoomScale="70" zoomScaleNormal="70" workbookViewId="0">
      <pane ySplit="21" topLeftCell="A22" activePane="bottomLeft" state="frozen"/>
      <selection activeCell="B1" sqref="B1"/>
      <selection pane="bottomLeft" activeCell="R28" sqref="R28"/>
    </sheetView>
  </sheetViews>
  <sheetFormatPr defaultRowHeight="12.75" x14ac:dyDescent="0.2"/>
  <cols>
    <col min="1" max="1" width="9.140625" style="118"/>
    <col min="2" max="4" width="9.7109375" style="118" customWidth="1"/>
    <col min="5" max="6" width="9.7109375" style="119" customWidth="1"/>
    <col min="7" max="8" width="9.7109375" style="120" customWidth="1"/>
    <col min="9" max="10" width="9.7109375" style="118" customWidth="1"/>
    <col min="11" max="11" width="10.42578125" style="118" customWidth="1"/>
    <col min="12" max="12" width="11.7109375" style="118" customWidth="1"/>
    <col min="13" max="13" width="14.42578125" style="118" customWidth="1"/>
    <col min="14" max="15" width="8.7109375" style="118" customWidth="1"/>
    <col min="16" max="16" width="12.28515625" style="118" customWidth="1"/>
    <col min="17" max="18" width="16.7109375" style="120" customWidth="1"/>
    <col min="19" max="19" width="8.7109375" style="121" customWidth="1"/>
    <col min="20" max="23" width="8.7109375" style="118" customWidth="1"/>
    <col min="24" max="24" width="12.28515625" style="118" customWidth="1"/>
    <col min="25" max="25" width="10.140625" style="118" customWidth="1"/>
    <col min="26" max="26" width="10.5703125" style="118" bestFit="1" customWidth="1"/>
    <col min="27" max="16384" width="9.140625" style="118"/>
  </cols>
  <sheetData>
    <row r="1" spans="2:26" ht="13.5" thickBot="1" x14ac:dyDescent="0.25"/>
    <row r="2" spans="2:26" ht="12" customHeight="1" thickBot="1" x14ac:dyDescent="0.25">
      <c r="B2" s="122"/>
      <c r="C2" s="123"/>
      <c r="D2" s="123"/>
      <c r="E2" s="124"/>
      <c r="F2" s="124"/>
      <c r="G2" s="125"/>
      <c r="H2" s="125"/>
      <c r="I2" s="123"/>
      <c r="J2" s="123"/>
      <c r="K2" s="123"/>
      <c r="L2" s="123"/>
      <c r="M2" s="123"/>
      <c r="N2" s="123"/>
      <c r="O2" s="123"/>
      <c r="P2" s="123"/>
      <c r="Q2" s="123"/>
      <c r="R2" s="123"/>
      <c r="S2" s="123"/>
      <c r="T2" s="123"/>
      <c r="U2" s="123"/>
      <c r="V2" s="125"/>
      <c r="W2" s="125"/>
      <c r="X2" s="126"/>
      <c r="Y2" s="123"/>
      <c r="Z2" s="127"/>
    </row>
    <row r="3" spans="2:26" x14ac:dyDescent="0.2">
      <c r="B3" s="128"/>
      <c r="C3" s="129" t="s">
        <v>28</v>
      </c>
      <c r="D3" s="417" t="s">
        <v>29</v>
      </c>
      <c r="E3" s="418"/>
      <c r="F3" s="418"/>
      <c r="G3" s="418"/>
      <c r="H3" s="418"/>
      <c r="I3" s="419"/>
      <c r="K3" s="129" t="s">
        <v>28</v>
      </c>
      <c r="L3" s="417" t="s">
        <v>30</v>
      </c>
      <c r="M3" s="418"/>
      <c r="N3" s="418"/>
      <c r="O3" s="418"/>
      <c r="P3" s="418"/>
      <c r="Q3" s="419"/>
      <c r="R3" s="118"/>
      <c r="S3" s="129" t="s">
        <v>28</v>
      </c>
      <c r="T3" s="417" t="s">
        <v>30</v>
      </c>
      <c r="U3" s="418"/>
      <c r="V3" s="418"/>
      <c r="W3" s="419"/>
      <c r="Z3" s="130"/>
    </row>
    <row r="4" spans="2:26" x14ac:dyDescent="0.2">
      <c r="B4" s="128"/>
      <c r="C4" s="131">
        <v>1</v>
      </c>
      <c r="D4" s="411" t="s">
        <v>24</v>
      </c>
      <c r="E4" s="412"/>
      <c r="F4" s="412"/>
      <c r="G4" s="412"/>
      <c r="H4" s="412"/>
      <c r="I4" s="413"/>
      <c r="K4" s="131">
        <v>5</v>
      </c>
      <c r="L4" s="411" t="s">
        <v>31</v>
      </c>
      <c r="M4" s="412"/>
      <c r="N4" s="412"/>
      <c r="O4" s="412"/>
      <c r="P4" s="412"/>
      <c r="Q4" s="413"/>
      <c r="R4" s="118"/>
      <c r="S4" s="132">
        <v>10</v>
      </c>
      <c r="T4" s="411" t="s">
        <v>32</v>
      </c>
      <c r="U4" s="412"/>
      <c r="V4" s="412"/>
      <c r="W4" s="413"/>
      <c r="Z4" s="130"/>
    </row>
    <row r="5" spans="2:26" x14ac:dyDescent="0.2">
      <c r="B5" s="128"/>
      <c r="C5" s="131">
        <v>2</v>
      </c>
      <c r="D5" s="411" t="s">
        <v>26</v>
      </c>
      <c r="E5" s="412"/>
      <c r="F5" s="412"/>
      <c r="G5" s="412"/>
      <c r="H5" s="412"/>
      <c r="I5" s="413"/>
      <c r="K5" s="131">
        <v>6</v>
      </c>
      <c r="L5" s="411" t="s">
        <v>33</v>
      </c>
      <c r="M5" s="412"/>
      <c r="N5" s="412"/>
      <c r="O5" s="412"/>
      <c r="P5" s="412"/>
      <c r="Q5" s="413"/>
      <c r="R5" s="118"/>
      <c r="S5" s="132">
        <v>11</v>
      </c>
      <c r="T5" s="411" t="s">
        <v>34</v>
      </c>
      <c r="U5" s="412"/>
      <c r="V5" s="412"/>
      <c r="W5" s="413"/>
      <c r="Z5" s="130"/>
    </row>
    <row r="6" spans="2:26" x14ac:dyDescent="0.2">
      <c r="B6" s="128"/>
      <c r="C6" s="131">
        <v>3</v>
      </c>
      <c r="D6" s="411" t="s">
        <v>27</v>
      </c>
      <c r="E6" s="412"/>
      <c r="F6" s="412"/>
      <c r="G6" s="412"/>
      <c r="H6" s="412"/>
      <c r="I6" s="413"/>
      <c r="K6" s="131">
        <v>7</v>
      </c>
      <c r="L6" s="411" t="s">
        <v>35</v>
      </c>
      <c r="M6" s="412"/>
      <c r="N6" s="412"/>
      <c r="O6" s="412"/>
      <c r="P6" s="412"/>
      <c r="Q6" s="413"/>
      <c r="R6" s="118"/>
      <c r="S6" s="132">
        <v>12</v>
      </c>
      <c r="T6" s="411" t="s">
        <v>36</v>
      </c>
      <c r="U6" s="412"/>
      <c r="V6" s="412"/>
      <c r="W6" s="413"/>
      <c r="Z6" s="130"/>
    </row>
    <row r="7" spans="2:26" x14ac:dyDescent="0.2">
      <c r="B7" s="128"/>
      <c r="C7" s="131">
        <v>4</v>
      </c>
      <c r="D7" s="411" t="s">
        <v>25</v>
      </c>
      <c r="E7" s="412"/>
      <c r="F7" s="412"/>
      <c r="G7" s="412"/>
      <c r="H7" s="412"/>
      <c r="I7" s="413"/>
      <c r="K7" s="131">
        <v>8</v>
      </c>
      <c r="L7" s="411" t="s">
        <v>37</v>
      </c>
      <c r="M7" s="412"/>
      <c r="N7" s="412"/>
      <c r="O7" s="412"/>
      <c r="P7" s="412"/>
      <c r="Q7" s="413"/>
      <c r="R7" s="118"/>
      <c r="S7" s="132">
        <v>13</v>
      </c>
      <c r="T7" s="411" t="s">
        <v>38</v>
      </c>
      <c r="U7" s="412"/>
      <c r="V7" s="412"/>
      <c r="W7" s="413"/>
      <c r="Z7" s="130"/>
    </row>
    <row r="8" spans="2:26" ht="13.5" thickBot="1" x14ac:dyDescent="0.25">
      <c r="B8" s="128"/>
      <c r="C8" s="133"/>
      <c r="D8" s="414"/>
      <c r="E8" s="415"/>
      <c r="F8" s="415"/>
      <c r="G8" s="415"/>
      <c r="H8" s="415"/>
      <c r="I8" s="416"/>
      <c r="K8" s="133">
        <v>9</v>
      </c>
      <c r="L8" s="414" t="s">
        <v>39</v>
      </c>
      <c r="M8" s="415"/>
      <c r="N8" s="415"/>
      <c r="O8" s="415"/>
      <c r="P8" s="415"/>
      <c r="Q8" s="416"/>
      <c r="R8" s="118"/>
      <c r="S8" s="134">
        <v>14</v>
      </c>
      <c r="T8" s="414" t="s">
        <v>116</v>
      </c>
      <c r="U8" s="415"/>
      <c r="V8" s="415"/>
      <c r="W8" s="416"/>
      <c r="Z8" s="130"/>
    </row>
    <row r="9" spans="2:26" ht="13.5" thickBot="1" x14ac:dyDescent="0.25">
      <c r="B9" s="128"/>
      <c r="Q9" s="118"/>
      <c r="R9" s="118"/>
      <c r="S9" s="118"/>
      <c r="V9" s="120"/>
      <c r="W9" s="120"/>
      <c r="X9" s="135"/>
      <c r="Z9" s="130"/>
    </row>
    <row r="10" spans="2:26" s="136" customFormat="1" ht="24.75" customHeight="1" thickBot="1" x14ac:dyDescent="0.25">
      <c r="B10" s="378" t="s">
        <v>5</v>
      </c>
      <c r="C10" s="379"/>
      <c r="D10" s="379"/>
      <c r="E10" s="379"/>
      <c r="F10" s="379"/>
      <c r="G10" s="379"/>
      <c r="H10" s="380"/>
      <c r="I10" s="381" t="s">
        <v>40</v>
      </c>
      <c r="J10" s="382"/>
      <c r="K10" s="382"/>
      <c r="L10" s="382"/>
      <c r="M10" s="382"/>
      <c r="N10" s="382"/>
      <c r="O10" s="382"/>
      <c r="P10" s="382"/>
      <c r="Q10" s="383">
        <v>621</v>
      </c>
      <c r="R10" s="384"/>
      <c r="S10" s="381" t="s">
        <v>2</v>
      </c>
      <c r="T10" s="382"/>
      <c r="U10" s="382"/>
      <c r="V10" s="382"/>
      <c r="W10" s="382"/>
      <c r="X10" s="382"/>
      <c r="Y10" s="382"/>
      <c r="Z10" s="385"/>
    </row>
    <row r="11" spans="2:26" ht="12.75" customHeight="1" x14ac:dyDescent="0.2">
      <c r="B11" s="137"/>
      <c r="C11" s="138" t="s">
        <v>7</v>
      </c>
      <c r="D11" s="234" t="s">
        <v>8</v>
      </c>
      <c r="E11" s="235" t="s">
        <v>1</v>
      </c>
      <c r="F11" s="140" t="s">
        <v>9</v>
      </c>
      <c r="G11" s="139" t="s">
        <v>6</v>
      </c>
      <c r="H11" s="142" t="s">
        <v>16</v>
      </c>
      <c r="I11" s="386" t="s">
        <v>41</v>
      </c>
      <c r="J11" s="387"/>
      <c r="K11" s="388"/>
      <c r="L11" s="389" t="s">
        <v>42</v>
      </c>
      <c r="M11" s="390"/>
      <c r="N11" s="390"/>
      <c r="O11" s="390"/>
      <c r="P11" s="390"/>
      <c r="Q11" s="391" t="s">
        <v>23</v>
      </c>
      <c r="R11" s="394" t="s">
        <v>22</v>
      </c>
      <c r="S11" s="397"/>
      <c r="T11" s="398"/>
      <c r="U11" s="398"/>
      <c r="V11" s="398"/>
      <c r="W11" s="398"/>
      <c r="X11" s="398"/>
      <c r="Y11" s="398"/>
      <c r="Z11" s="399"/>
    </row>
    <row r="12" spans="2:26" ht="12.75" customHeight="1" x14ac:dyDescent="0.2">
      <c r="B12" s="143"/>
      <c r="C12" s="144" t="s">
        <v>11</v>
      </c>
      <c r="D12" s="229" t="s">
        <v>11</v>
      </c>
      <c r="E12" s="236" t="s">
        <v>9</v>
      </c>
      <c r="F12" s="146" t="s">
        <v>12</v>
      </c>
      <c r="G12" s="145" t="s">
        <v>9</v>
      </c>
      <c r="H12" s="148" t="s">
        <v>9</v>
      </c>
      <c r="I12" s="406" t="s">
        <v>43</v>
      </c>
      <c r="J12" s="407"/>
      <c r="K12" s="376" t="s">
        <v>44</v>
      </c>
      <c r="L12" s="408"/>
      <c r="M12" s="409"/>
      <c r="N12" s="410"/>
      <c r="O12" s="150"/>
      <c r="P12" s="151"/>
      <c r="Q12" s="392"/>
      <c r="R12" s="395"/>
      <c r="S12" s="400"/>
      <c r="T12" s="401"/>
      <c r="U12" s="401"/>
      <c r="V12" s="401"/>
      <c r="W12" s="401"/>
      <c r="X12" s="401"/>
      <c r="Y12" s="401"/>
      <c r="Z12" s="402"/>
    </row>
    <row r="13" spans="2:26" ht="12.75" customHeight="1" x14ac:dyDescent="0.2">
      <c r="B13" s="143"/>
      <c r="C13" s="144" t="s">
        <v>14</v>
      </c>
      <c r="D13" s="229" t="s">
        <v>14</v>
      </c>
      <c r="E13" s="236" t="s">
        <v>15</v>
      </c>
      <c r="F13" s="146" t="s">
        <v>16</v>
      </c>
      <c r="G13" s="145" t="s">
        <v>12</v>
      </c>
      <c r="H13" s="148" t="s">
        <v>10</v>
      </c>
      <c r="I13" s="375"/>
      <c r="J13" s="371"/>
      <c r="K13" s="376"/>
      <c r="L13" s="365"/>
      <c r="M13" s="366"/>
      <c r="N13" s="367"/>
      <c r="O13" s="152"/>
      <c r="P13" s="153"/>
      <c r="Q13" s="392"/>
      <c r="R13" s="395"/>
      <c r="S13" s="400"/>
      <c r="T13" s="401"/>
      <c r="U13" s="401"/>
      <c r="V13" s="401"/>
      <c r="W13" s="401"/>
      <c r="X13" s="401"/>
      <c r="Y13" s="401"/>
      <c r="Z13" s="402"/>
    </row>
    <row r="14" spans="2:26" ht="12.75" customHeight="1" x14ac:dyDescent="0.2">
      <c r="B14" s="143"/>
      <c r="C14" s="144" t="s">
        <v>12</v>
      </c>
      <c r="D14" s="229" t="s">
        <v>10</v>
      </c>
      <c r="E14" s="236"/>
      <c r="F14" s="146"/>
      <c r="G14" s="145" t="s">
        <v>15</v>
      </c>
      <c r="H14" s="148" t="s">
        <v>0</v>
      </c>
      <c r="I14" s="375"/>
      <c r="J14" s="371"/>
      <c r="K14" s="376"/>
      <c r="L14" s="365" t="s">
        <v>43</v>
      </c>
      <c r="M14" s="366"/>
      <c r="N14" s="367"/>
      <c r="O14" s="152" t="s">
        <v>44</v>
      </c>
      <c r="P14" s="153" t="s">
        <v>44</v>
      </c>
      <c r="Q14" s="392"/>
      <c r="R14" s="395"/>
      <c r="S14" s="400"/>
      <c r="T14" s="401"/>
      <c r="U14" s="401"/>
      <c r="V14" s="401"/>
      <c r="W14" s="401"/>
      <c r="X14" s="401"/>
      <c r="Y14" s="401"/>
      <c r="Z14" s="402"/>
    </row>
    <row r="15" spans="2:26" ht="12.75" customHeight="1" x14ac:dyDescent="0.2">
      <c r="B15" s="143"/>
      <c r="C15" s="144" t="s">
        <v>10</v>
      </c>
      <c r="D15" s="229" t="s">
        <v>9</v>
      </c>
      <c r="E15" s="236" t="s">
        <v>18</v>
      </c>
      <c r="F15" s="146" t="s">
        <v>18</v>
      </c>
      <c r="G15" s="145" t="s">
        <v>10</v>
      </c>
      <c r="H15" s="148" t="s">
        <v>17</v>
      </c>
      <c r="I15" s="375"/>
      <c r="J15" s="371"/>
      <c r="K15" s="376"/>
      <c r="L15" s="365" t="s">
        <v>45</v>
      </c>
      <c r="M15" s="366"/>
      <c r="N15" s="367"/>
      <c r="O15" s="152" t="s">
        <v>45</v>
      </c>
      <c r="P15" s="153" t="s">
        <v>44</v>
      </c>
      <c r="Q15" s="392"/>
      <c r="R15" s="395"/>
      <c r="S15" s="400"/>
      <c r="T15" s="401"/>
      <c r="U15" s="401"/>
      <c r="V15" s="401"/>
      <c r="W15" s="401"/>
      <c r="X15" s="401"/>
      <c r="Y15" s="401"/>
      <c r="Z15" s="402"/>
    </row>
    <row r="16" spans="2:26" ht="12.75" customHeight="1" x14ac:dyDescent="0.2">
      <c r="B16" s="143"/>
      <c r="C16" s="144" t="s">
        <v>13</v>
      </c>
      <c r="D16" s="229"/>
      <c r="E16" s="236" t="s">
        <v>6</v>
      </c>
      <c r="F16" s="146" t="s">
        <v>6</v>
      </c>
      <c r="G16" s="145" t="s">
        <v>19</v>
      </c>
      <c r="H16" s="148" t="s">
        <v>6</v>
      </c>
      <c r="I16" s="375"/>
      <c r="J16" s="371"/>
      <c r="K16" s="376"/>
      <c r="L16" s="365"/>
      <c r="M16" s="366"/>
      <c r="N16" s="367"/>
      <c r="O16" s="152"/>
      <c r="P16" s="153"/>
      <c r="Q16" s="392"/>
      <c r="R16" s="395"/>
      <c r="S16" s="400"/>
      <c r="T16" s="401"/>
      <c r="U16" s="401"/>
      <c r="V16" s="401"/>
      <c r="W16" s="401"/>
      <c r="X16" s="401"/>
      <c r="Y16" s="401"/>
      <c r="Z16" s="402"/>
    </row>
    <row r="17" spans="1:51" ht="12.75" customHeight="1" x14ac:dyDescent="0.2">
      <c r="B17" s="143"/>
      <c r="C17" s="144"/>
      <c r="D17" s="229"/>
      <c r="E17" s="236" t="s">
        <v>20</v>
      </c>
      <c r="F17" s="146" t="s">
        <v>20</v>
      </c>
      <c r="G17" s="145"/>
      <c r="H17" s="148"/>
      <c r="I17" s="375"/>
      <c r="J17" s="371"/>
      <c r="K17" s="376"/>
      <c r="L17" s="365"/>
      <c r="M17" s="366"/>
      <c r="N17" s="367"/>
      <c r="O17" s="152"/>
      <c r="P17" s="153"/>
      <c r="Q17" s="392"/>
      <c r="R17" s="395"/>
      <c r="S17" s="400"/>
      <c r="T17" s="401"/>
      <c r="U17" s="401"/>
      <c r="V17" s="401"/>
      <c r="W17" s="401"/>
      <c r="X17" s="401"/>
      <c r="Y17" s="401"/>
      <c r="Z17" s="402"/>
    </row>
    <row r="18" spans="1:51" ht="12.75" customHeight="1" x14ac:dyDescent="0.2">
      <c r="B18" s="143"/>
      <c r="C18" s="144"/>
      <c r="D18" s="229"/>
      <c r="E18" s="236"/>
      <c r="F18" s="146"/>
      <c r="G18" s="145" t="s">
        <v>3</v>
      </c>
      <c r="H18" s="148"/>
      <c r="I18" s="375"/>
      <c r="J18" s="371"/>
      <c r="K18" s="376"/>
      <c r="L18" s="368"/>
      <c r="M18" s="369"/>
      <c r="N18" s="370"/>
      <c r="O18" s="149"/>
      <c r="P18" s="154"/>
      <c r="Q18" s="392"/>
      <c r="R18" s="395"/>
      <c r="S18" s="400"/>
      <c r="T18" s="401"/>
      <c r="U18" s="401"/>
      <c r="V18" s="401"/>
      <c r="W18" s="401"/>
      <c r="X18" s="401"/>
      <c r="Y18" s="401"/>
      <c r="Z18" s="402"/>
    </row>
    <row r="19" spans="1:51" ht="12.75" customHeight="1" x14ac:dyDescent="0.2">
      <c r="B19" s="143"/>
      <c r="C19" s="144"/>
      <c r="D19" s="229"/>
      <c r="E19" s="236"/>
      <c r="F19" s="146"/>
      <c r="G19" s="145"/>
      <c r="H19" s="148"/>
      <c r="I19" s="375" t="s">
        <v>46</v>
      </c>
      <c r="J19" s="371" t="s">
        <v>47</v>
      </c>
      <c r="K19" s="376" t="s">
        <v>48</v>
      </c>
      <c r="L19" s="375" t="s">
        <v>46</v>
      </c>
      <c r="M19" s="371" t="s">
        <v>115</v>
      </c>
      <c r="N19" s="377" t="s">
        <v>47</v>
      </c>
      <c r="O19" s="371" t="s">
        <v>48</v>
      </c>
      <c r="P19" s="372" t="s">
        <v>25</v>
      </c>
      <c r="Q19" s="392"/>
      <c r="R19" s="395"/>
      <c r="S19" s="400"/>
      <c r="T19" s="401"/>
      <c r="U19" s="401"/>
      <c r="V19" s="401"/>
      <c r="W19" s="401"/>
      <c r="X19" s="401"/>
      <c r="Y19" s="401"/>
      <c r="Z19" s="402"/>
    </row>
    <row r="20" spans="1:51" ht="12.75" customHeight="1" x14ac:dyDescent="0.2">
      <c r="B20" s="143"/>
      <c r="C20" s="155"/>
      <c r="D20" s="237"/>
      <c r="E20" s="238"/>
      <c r="F20" s="157"/>
      <c r="G20" s="156"/>
      <c r="H20" s="159"/>
      <c r="I20" s="375"/>
      <c r="J20" s="371"/>
      <c r="K20" s="376"/>
      <c r="L20" s="375"/>
      <c r="M20" s="371"/>
      <c r="N20" s="377"/>
      <c r="O20" s="371"/>
      <c r="P20" s="373"/>
      <c r="Q20" s="392"/>
      <c r="R20" s="395"/>
      <c r="S20" s="400"/>
      <c r="T20" s="401"/>
      <c r="U20" s="401"/>
      <c r="V20" s="401"/>
      <c r="W20" s="401"/>
      <c r="X20" s="401"/>
      <c r="Y20" s="401"/>
      <c r="Z20" s="402"/>
    </row>
    <row r="21" spans="1:51" ht="12.75" customHeight="1" x14ac:dyDescent="0.2">
      <c r="B21" s="143"/>
      <c r="C21" s="144"/>
      <c r="D21" s="229"/>
      <c r="E21" s="236"/>
      <c r="F21" s="146"/>
      <c r="G21" s="145"/>
      <c r="H21" s="148"/>
      <c r="I21" s="375"/>
      <c r="J21" s="371"/>
      <c r="K21" s="376"/>
      <c r="L21" s="375"/>
      <c r="M21" s="371"/>
      <c r="N21" s="377"/>
      <c r="O21" s="371"/>
      <c r="P21" s="374"/>
      <c r="Q21" s="393"/>
      <c r="R21" s="396"/>
      <c r="S21" s="400"/>
      <c r="T21" s="401"/>
      <c r="U21" s="401"/>
      <c r="V21" s="401"/>
      <c r="W21" s="401"/>
      <c r="X21" s="401"/>
      <c r="Y21" s="401"/>
      <c r="Z21" s="402"/>
    </row>
    <row r="22" spans="1:51" ht="12.75" customHeight="1" thickBot="1" x14ac:dyDescent="0.25">
      <c r="B22" s="143"/>
      <c r="C22" s="160"/>
      <c r="D22" s="239"/>
      <c r="E22" s="240"/>
      <c r="F22" s="162"/>
      <c r="G22" s="161"/>
      <c r="H22" s="164"/>
      <c r="I22" s="165"/>
      <c r="J22" s="166"/>
      <c r="K22" s="167"/>
      <c r="L22" s="165"/>
      <c r="M22" s="168"/>
      <c r="N22" s="169"/>
      <c r="O22" s="166"/>
      <c r="P22" s="170"/>
      <c r="Q22" s="171" t="s">
        <v>4</v>
      </c>
      <c r="R22" s="172" t="s">
        <v>4</v>
      </c>
      <c r="S22" s="403"/>
      <c r="T22" s="404"/>
      <c r="U22" s="404"/>
      <c r="V22" s="404"/>
      <c r="W22" s="404"/>
      <c r="X22" s="404"/>
      <c r="Y22" s="404"/>
      <c r="Z22" s="405"/>
    </row>
    <row r="23" spans="1:51" ht="12.75" customHeight="1" x14ac:dyDescent="0.2">
      <c r="B23" s="173"/>
      <c r="C23" s="138" t="s">
        <v>21</v>
      </c>
      <c r="D23" s="174">
        <v>23</v>
      </c>
      <c r="E23" s="241">
        <v>0</v>
      </c>
      <c r="F23" s="241">
        <v>0.51</v>
      </c>
      <c r="G23" s="139">
        <v>2692.8</v>
      </c>
      <c r="H23" s="183">
        <v>3</v>
      </c>
      <c r="I23" s="178"/>
      <c r="J23" s="179"/>
      <c r="K23" s="180"/>
      <c r="L23" s="178"/>
      <c r="M23" s="181"/>
      <c r="N23" s="181">
        <v>70</v>
      </c>
      <c r="O23" s="181"/>
      <c r="P23" s="181"/>
      <c r="Q23" s="532"/>
      <c r="R23" s="540">
        <f>IF(SUM(I23:K23)+SUM(L23:P23)=0,"",SUM(I23:K23)+SUM(L23:P23))</f>
        <v>70</v>
      </c>
      <c r="S23" s="360" t="s">
        <v>359</v>
      </c>
      <c r="T23" s="360"/>
      <c r="U23" s="185"/>
      <c r="V23" s="185"/>
      <c r="W23" s="185"/>
      <c r="X23" s="186"/>
      <c r="Y23" s="186"/>
      <c r="Z23" s="187"/>
    </row>
    <row r="24" spans="1:51" ht="12.75" customHeight="1" x14ac:dyDescent="0.2">
      <c r="B24" s="173"/>
      <c r="C24" s="188" t="s">
        <v>21</v>
      </c>
      <c r="D24" s="189">
        <v>23</v>
      </c>
      <c r="E24" s="242">
        <v>1.5</v>
      </c>
      <c r="F24" s="242">
        <v>2.2000000000000002</v>
      </c>
      <c r="G24" s="195">
        <v>3696.0000000000009</v>
      </c>
      <c r="H24" s="251" t="s">
        <v>66</v>
      </c>
      <c r="I24" s="194">
        <v>32</v>
      </c>
      <c r="J24" s="209"/>
      <c r="K24" s="193"/>
      <c r="L24" s="194"/>
      <c r="M24" s="195">
        <v>61</v>
      </c>
      <c r="N24" s="195">
        <v>96</v>
      </c>
      <c r="O24" s="195"/>
      <c r="P24" s="195"/>
      <c r="Q24" s="533"/>
      <c r="R24" s="530">
        <f>IF(SUM(I24:K24)+SUM(L24:P24)=0,"",SUM(I24:K24)+SUM(L24:P24))</f>
        <v>189</v>
      </c>
      <c r="S24" s="361" t="s">
        <v>360</v>
      </c>
      <c r="T24" s="361"/>
      <c r="U24" s="186"/>
      <c r="V24" s="186"/>
      <c r="X24" s="186"/>
      <c r="Y24" s="186"/>
      <c r="Z24" s="198"/>
    </row>
    <row r="25" spans="1:51" ht="12.75" customHeight="1" x14ac:dyDescent="0.2">
      <c r="B25" s="173"/>
      <c r="C25" s="199" t="s">
        <v>21</v>
      </c>
      <c r="D25" s="200" t="s">
        <v>91</v>
      </c>
      <c r="E25" s="243">
        <v>22.84</v>
      </c>
      <c r="F25" s="243">
        <v>23.2</v>
      </c>
      <c r="G25" s="195">
        <v>1900.799999999997</v>
      </c>
      <c r="H25" s="203">
        <v>11</v>
      </c>
      <c r="I25" s="178">
        <v>16</v>
      </c>
      <c r="J25" s="179"/>
      <c r="K25" s="180"/>
      <c r="L25" s="178"/>
      <c r="M25" s="181">
        <v>33</v>
      </c>
      <c r="N25" s="181">
        <v>55</v>
      </c>
      <c r="O25" s="181"/>
      <c r="P25" s="202"/>
      <c r="Q25" s="534"/>
      <c r="R25" s="530">
        <f>IF(SUM(I25:K25)+SUM(L25:P25)=0,"",SUM(I25:K25)+SUM(L25:P25))</f>
        <v>104</v>
      </c>
      <c r="S25" s="361" t="s">
        <v>361</v>
      </c>
      <c r="T25" s="361"/>
      <c r="U25" s="186"/>
      <c r="V25" s="186"/>
      <c r="W25" s="186"/>
      <c r="X25" s="186"/>
      <c r="Y25" s="186"/>
      <c r="Z25" s="198"/>
      <c r="AW25" s="205"/>
      <c r="AX25" s="205"/>
      <c r="AY25" s="205"/>
    </row>
    <row r="26" spans="1:51" ht="12.75" customHeight="1" x14ac:dyDescent="0.2">
      <c r="B26" s="204"/>
      <c r="C26" s="199" t="s">
        <v>21</v>
      </c>
      <c r="D26" s="200" t="s">
        <v>92</v>
      </c>
      <c r="E26" s="243">
        <v>22.84</v>
      </c>
      <c r="F26" s="243">
        <v>23.02</v>
      </c>
      <c r="G26" s="195">
        <v>950.3999999999985</v>
      </c>
      <c r="H26" s="203">
        <v>11</v>
      </c>
      <c r="I26" s="178">
        <v>16</v>
      </c>
      <c r="J26" s="179"/>
      <c r="K26" s="180"/>
      <c r="L26" s="178"/>
      <c r="M26" s="181">
        <v>11</v>
      </c>
      <c r="N26" s="181">
        <v>9</v>
      </c>
      <c r="O26" s="181"/>
      <c r="P26" s="202"/>
      <c r="Q26" s="535"/>
      <c r="R26" s="530">
        <f>IF(SUM(I26:K26)+SUM(L26:P26)=0,"",SUM(I26:K26)+SUM(L26:P26))</f>
        <v>36</v>
      </c>
      <c r="S26" s="361" t="s">
        <v>362</v>
      </c>
      <c r="T26" s="361"/>
      <c r="X26" s="186"/>
      <c r="Y26" s="186"/>
      <c r="Z26" s="198"/>
      <c r="AY26" s="205"/>
    </row>
    <row r="27" spans="1:51" s="205" customFormat="1" ht="12.75" customHeight="1" x14ac:dyDescent="0.2">
      <c r="A27" s="118"/>
      <c r="B27" s="204"/>
      <c r="C27" s="199" t="s">
        <v>21</v>
      </c>
      <c r="D27" s="200" t="s">
        <v>92</v>
      </c>
      <c r="E27" s="243">
        <v>23.02</v>
      </c>
      <c r="F27" s="243">
        <v>23.2</v>
      </c>
      <c r="G27" s="195">
        <v>950.3999999999985</v>
      </c>
      <c r="H27" s="203">
        <v>11</v>
      </c>
      <c r="I27" s="178">
        <v>16</v>
      </c>
      <c r="J27" s="179"/>
      <c r="K27" s="180"/>
      <c r="L27" s="178"/>
      <c r="M27" s="181">
        <v>16</v>
      </c>
      <c r="N27" s="181">
        <v>20</v>
      </c>
      <c r="O27" s="181"/>
      <c r="P27" s="202"/>
      <c r="Q27" s="535"/>
      <c r="R27" s="530">
        <f>IF(SUM(I27:K27)+SUM(L27:P27)=0,"",SUM(I27:K27)+SUM(L27:P27))</f>
        <v>52</v>
      </c>
      <c r="S27" s="361" t="s">
        <v>363</v>
      </c>
      <c r="T27" s="361"/>
      <c r="U27" s="186"/>
      <c r="V27" s="186"/>
      <c r="W27" s="186"/>
      <c r="X27" s="186"/>
      <c r="Y27" s="186"/>
      <c r="Z27" s="198"/>
      <c r="AA27" s="118"/>
      <c r="AB27" s="118"/>
      <c r="AC27" s="118"/>
      <c r="AD27" s="118"/>
      <c r="AE27" s="118"/>
      <c r="AF27" s="118"/>
      <c r="AG27" s="118"/>
      <c r="AH27" s="118"/>
      <c r="AI27" s="118"/>
      <c r="AJ27" s="118"/>
      <c r="AK27" s="118"/>
      <c r="AL27" s="118"/>
      <c r="AM27" s="118"/>
      <c r="AN27" s="118"/>
      <c r="AO27" s="118"/>
      <c r="AP27" s="118"/>
      <c r="AQ27" s="118"/>
      <c r="AR27" s="118"/>
      <c r="AS27" s="118"/>
      <c r="AT27" s="118"/>
      <c r="AU27" s="118"/>
      <c r="AV27" s="118"/>
      <c r="AW27" s="118"/>
      <c r="AX27" s="118"/>
      <c r="AY27" s="118"/>
    </row>
    <row r="28" spans="1:51" s="205" customFormat="1" ht="12.75" customHeight="1" x14ac:dyDescent="0.2">
      <c r="A28" s="118"/>
      <c r="B28" s="204"/>
      <c r="C28" s="199" t="s">
        <v>21</v>
      </c>
      <c r="D28" s="200" t="s">
        <v>92</v>
      </c>
      <c r="E28" s="243">
        <v>22.83</v>
      </c>
      <c r="F28" s="243">
        <v>23.2</v>
      </c>
      <c r="G28" s="195">
        <v>1953.6000000000054</v>
      </c>
      <c r="H28" s="203">
        <v>2</v>
      </c>
      <c r="I28" s="178"/>
      <c r="J28" s="179"/>
      <c r="K28" s="180"/>
      <c r="L28" s="178"/>
      <c r="M28" s="181">
        <v>14</v>
      </c>
      <c r="N28" s="181"/>
      <c r="O28" s="181"/>
      <c r="P28" s="202"/>
      <c r="Q28" s="534"/>
      <c r="R28" s="530">
        <f>IF(SUM(I28:K28)+SUM(L28:P28)=0,"",SUM(I28:K28)+SUM(L28:P28))</f>
        <v>14</v>
      </c>
      <c r="S28" s="361" t="s">
        <v>364</v>
      </c>
      <c r="T28" s="361"/>
      <c r="U28" s="186"/>
      <c r="V28" s="186"/>
      <c r="W28" s="186"/>
      <c r="X28" s="186"/>
      <c r="Y28" s="186"/>
      <c r="Z28" s="198"/>
      <c r="AA28" s="118"/>
      <c r="AB28" s="118"/>
      <c r="AC28" s="118"/>
      <c r="AD28" s="118"/>
      <c r="AE28" s="118"/>
      <c r="AF28" s="118"/>
      <c r="AG28" s="118"/>
      <c r="AH28" s="118"/>
      <c r="AI28" s="118"/>
      <c r="AJ28" s="118"/>
      <c r="AK28" s="118"/>
      <c r="AL28" s="118"/>
      <c r="AM28" s="118"/>
      <c r="AN28" s="118"/>
      <c r="AO28" s="118"/>
      <c r="AP28" s="118"/>
      <c r="AQ28" s="118"/>
      <c r="AR28" s="118"/>
      <c r="AS28" s="118"/>
      <c r="AT28" s="118"/>
      <c r="AU28" s="118"/>
      <c r="AV28" s="118"/>
      <c r="AW28" s="118"/>
      <c r="AX28" s="118"/>
      <c r="AY28" s="118"/>
    </row>
    <row r="29" spans="1:51" s="205" customFormat="1" ht="12.75" customHeight="1" x14ac:dyDescent="0.2">
      <c r="A29" s="118"/>
      <c r="B29" s="204"/>
      <c r="C29" s="199"/>
      <c r="D29" s="200"/>
      <c r="E29" s="243"/>
      <c r="F29" s="243"/>
      <c r="G29" s="195"/>
      <c r="H29" s="203"/>
      <c r="I29" s="178"/>
      <c r="J29" s="179"/>
      <c r="K29" s="180"/>
      <c r="L29" s="178"/>
      <c r="M29" s="181"/>
      <c r="N29" s="181"/>
      <c r="O29" s="181"/>
      <c r="P29" s="202"/>
      <c r="Q29" s="536"/>
      <c r="R29" s="530" t="str">
        <f t="shared" ref="R25:R73" si="0">IF(SUM(I29:K29)+SUM(L29:P29)*2=0,"",SUM(I29:K29)+SUM(L29:P29)*2)</f>
        <v/>
      </c>
      <c r="S29" s="186"/>
      <c r="T29" s="186"/>
      <c r="U29" s="186"/>
      <c r="V29" s="186"/>
      <c r="W29" s="186"/>
      <c r="X29" s="186"/>
      <c r="Y29" s="186"/>
      <c r="Z29" s="198"/>
      <c r="AA29" s="118"/>
      <c r="AB29" s="118"/>
      <c r="AC29" s="118"/>
      <c r="AD29" s="118"/>
      <c r="AE29" s="118"/>
      <c r="AF29" s="118"/>
      <c r="AG29" s="118"/>
      <c r="AH29" s="118"/>
      <c r="AI29" s="118"/>
      <c r="AJ29" s="118"/>
      <c r="AK29" s="118"/>
      <c r="AL29" s="118"/>
      <c r="AM29" s="118"/>
      <c r="AN29" s="118"/>
      <c r="AO29" s="118"/>
      <c r="AP29" s="118"/>
      <c r="AQ29" s="118"/>
      <c r="AR29" s="118"/>
      <c r="AS29" s="118"/>
      <c r="AT29" s="118"/>
      <c r="AU29" s="118"/>
      <c r="AV29" s="118"/>
      <c r="AW29" s="118"/>
      <c r="AX29" s="118"/>
      <c r="AY29" s="118"/>
    </row>
    <row r="30" spans="1:51" s="205" customFormat="1" ht="12.75" customHeight="1" x14ac:dyDescent="0.2">
      <c r="A30" s="118"/>
      <c r="B30" s="204"/>
      <c r="C30" s="199"/>
      <c r="D30" s="200"/>
      <c r="E30" s="243"/>
      <c r="F30" s="243"/>
      <c r="G30" s="195"/>
      <c r="H30" s="203"/>
      <c r="I30" s="178"/>
      <c r="J30" s="179"/>
      <c r="K30" s="180"/>
      <c r="L30" s="178"/>
      <c r="M30" s="181"/>
      <c r="N30" s="181"/>
      <c r="O30" s="181"/>
      <c r="P30" s="202"/>
      <c r="Q30" s="533"/>
      <c r="R30" s="530" t="str">
        <f t="shared" si="0"/>
        <v/>
      </c>
      <c r="S30" s="186"/>
      <c r="T30" s="186"/>
      <c r="U30" s="186"/>
      <c r="V30" s="186"/>
      <c r="W30" s="186"/>
      <c r="X30" s="186"/>
      <c r="Y30" s="186"/>
      <c r="Z30" s="198"/>
      <c r="AA30" s="118"/>
      <c r="AB30" s="118"/>
      <c r="AC30" s="118"/>
      <c r="AD30" s="118"/>
      <c r="AE30" s="118"/>
      <c r="AF30" s="118"/>
      <c r="AG30" s="118"/>
      <c r="AH30" s="118"/>
      <c r="AI30" s="118"/>
      <c r="AJ30" s="118"/>
      <c r="AK30" s="118"/>
      <c r="AL30" s="118"/>
      <c r="AM30" s="118"/>
      <c r="AN30" s="118"/>
      <c r="AO30" s="118"/>
      <c r="AP30" s="118"/>
      <c r="AQ30" s="118"/>
      <c r="AR30" s="118"/>
      <c r="AS30" s="118"/>
      <c r="AT30" s="118"/>
      <c r="AU30" s="118"/>
      <c r="AV30" s="118"/>
      <c r="AW30" s="118"/>
      <c r="AX30" s="118"/>
      <c r="AY30" s="118"/>
    </row>
    <row r="31" spans="1:51" s="205" customFormat="1" ht="12.75" customHeight="1" x14ac:dyDescent="0.2">
      <c r="A31" s="118"/>
      <c r="B31" s="204"/>
      <c r="C31" s="199"/>
      <c r="D31" s="200"/>
      <c r="E31" s="243"/>
      <c r="F31" s="243"/>
      <c r="G31" s="195"/>
      <c r="H31" s="203"/>
      <c r="I31" s="178"/>
      <c r="J31" s="179"/>
      <c r="K31" s="180"/>
      <c r="L31" s="178"/>
      <c r="M31" s="181"/>
      <c r="N31" s="181"/>
      <c r="O31" s="181"/>
      <c r="P31" s="181"/>
      <c r="Q31" s="533"/>
      <c r="R31" s="530" t="str">
        <f t="shared" si="0"/>
        <v/>
      </c>
      <c r="S31" s="186"/>
      <c r="T31" s="186"/>
      <c r="U31" s="186"/>
      <c r="V31" s="186"/>
      <c r="W31" s="186"/>
      <c r="X31" s="186"/>
      <c r="Y31" s="186"/>
      <c r="Z31" s="198"/>
      <c r="AA31" s="118"/>
      <c r="AB31" s="118"/>
      <c r="AC31" s="118"/>
      <c r="AD31" s="118"/>
      <c r="AE31" s="118"/>
      <c r="AF31" s="118"/>
      <c r="AG31" s="118"/>
      <c r="AH31" s="118"/>
      <c r="AI31" s="118"/>
      <c r="AJ31" s="118"/>
      <c r="AK31" s="118"/>
      <c r="AL31" s="118"/>
      <c r="AM31" s="118"/>
      <c r="AN31" s="118"/>
      <c r="AO31" s="118"/>
      <c r="AP31" s="118"/>
      <c r="AQ31" s="118"/>
      <c r="AR31" s="118"/>
      <c r="AS31" s="118"/>
      <c r="AT31" s="118"/>
      <c r="AU31" s="118"/>
      <c r="AV31" s="118"/>
      <c r="AW31" s="118"/>
      <c r="AX31" s="118"/>
      <c r="AY31" s="118"/>
    </row>
    <row r="32" spans="1:51" s="205" customFormat="1" ht="12.75" customHeight="1" x14ac:dyDescent="0.2">
      <c r="A32" s="118"/>
      <c r="B32" s="204"/>
      <c r="C32" s="206"/>
      <c r="D32" s="200"/>
      <c r="E32" s="247"/>
      <c r="F32" s="248"/>
      <c r="G32" s="195"/>
      <c r="H32" s="203"/>
      <c r="I32" s="178"/>
      <c r="J32" s="179"/>
      <c r="K32" s="180"/>
      <c r="L32" s="178"/>
      <c r="M32" s="181"/>
      <c r="N32" s="181"/>
      <c r="O32" s="181"/>
      <c r="P32" s="181"/>
      <c r="Q32" s="536"/>
      <c r="R32" s="530" t="str">
        <f t="shared" si="0"/>
        <v/>
      </c>
      <c r="S32" s="186"/>
      <c r="T32" s="186"/>
      <c r="U32" s="186"/>
      <c r="V32" s="186"/>
      <c r="W32" s="186"/>
      <c r="X32" s="186"/>
      <c r="Y32" s="186"/>
      <c r="Z32" s="198"/>
      <c r="AA32" s="118"/>
      <c r="AB32" s="118"/>
      <c r="AC32" s="118"/>
      <c r="AD32" s="118"/>
      <c r="AE32" s="118"/>
      <c r="AF32" s="118"/>
      <c r="AG32" s="118"/>
      <c r="AH32" s="118"/>
      <c r="AI32" s="118"/>
      <c r="AJ32" s="118"/>
      <c r="AK32" s="118"/>
      <c r="AL32" s="118"/>
      <c r="AM32" s="118"/>
      <c r="AN32" s="118"/>
      <c r="AO32" s="118"/>
      <c r="AP32" s="118"/>
      <c r="AQ32" s="118"/>
      <c r="AR32" s="118"/>
      <c r="AS32" s="118"/>
      <c r="AT32" s="118"/>
      <c r="AU32" s="118"/>
      <c r="AV32" s="118"/>
      <c r="AW32" s="118"/>
      <c r="AX32" s="118"/>
      <c r="AY32" s="118"/>
    </row>
    <row r="33" spans="1:51" s="205" customFormat="1" ht="12.75" customHeight="1" x14ac:dyDescent="0.2">
      <c r="A33" s="118"/>
      <c r="B33" s="204"/>
      <c r="C33" s="206"/>
      <c r="D33" s="200"/>
      <c r="E33" s="249"/>
      <c r="F33" s="248"/>
      <c r="G33" s="195"/>
      <c r="H33" s="203"/>
      <c r="I33" s="178"/>
      <c r="J33" s="179"/>
      <c r="K33" s="180"/>
      <c r="L33" s="178"/>
      <c r="M33" s="181"/>
      <c r="N33" s="181"/>
      <c r="O33" s="181"/>
      <c r="P33" s="181"/>
      <c r="Q33" s="536"/>
      <c r="R33" s="530" t="str">
        <f t="shared" si="0"/>
        <v/>
      </c>
      <c r="S33" s="186"/>
      <c r="T33" s="186"/>
      <c r="U33" s="186"/>
      <c r="V33" s="186"/>
      <c r="W33" s="186"/>
      <c r="X33" s="186"/>
      <c r="Y33" s="186"/>
      <c r="Z33" s="198"/>
      <c r="AA33" s="120"/>
      <c r="AB33" s="120"/>
      <c r="AC33" s="120"/>
      <c r="AD33" s="120"/>
      <c r="AE33" s="120"/>
      <c r="AF33" s="118"/>
      <c r="AG33" s="118"/>
      <c r="AH33" s="118"/>
      <c r="AI33" s="118"/>
      <c r="AJ33" s="118"/>
      <c r="AK33" s="118"/>
      <c r="AL33" s="118"/>
      <c r="AM33" s="118"/>
      <c r="AN33" s="118"/>
      <c r="AO33" s="118"/>
      <c r="AP33" s="118"/>
      <c r="AQ33" s="118"/>
      <c r="AR33" s="118"/>
      <c r="AS33" s="118"/>
      <c r="AT33" s="118"/>
      <c r="AU33" s="118"/>
      <c r="AV33" s="118"/>
      <c r="AW33" s="118"/>
      <c r="AX33" s="118"/>
      <c r="AY33" s="118"/>
    </row>
    <row r="34" spans="1:51" s="205" customFormat="1" ht="12.75" customHeight="1" x14ac:dyDescent="0.2">
      <c r="A34" s="118"/>
      <c r="B34" s="204"/>
      <c r="C34" s="199"/>
      <c r="D34" s="200"/>
      <c r="E34" s="249"/>
      <c r="F34" s="248"/>
      <c r="G34" s="195"/>
      <c r="H34" s="203"/>
      <c r="I34" s="178"/>
      <c r="J34" s="179"/>
      <c r="K34" s="180"/>
      <c r="L34" s="178"/>
      <c r="M34" s="181"/>
      <c r="N34" s="181"/>
      <c r="O34" s="181"/>
      <c r="P34" s="202"/>
      <c r="Q34" s="535"/>
      <c r="R34" s="530" t="str">
        <f t="shared" si="0"/>
        <v/>
      </c>
      <c r="S34" s="186"/>
      <c r="T34" s="186"/>
      <c r="U34" s="186"/>
      <c r="V34" s="186"/>
      <c r="W34" s="186"/>
      <c r="X34" s="186"/>
      <c r="Y34" s="186"/>
      <c r="Z34" s="198"/>
      <c r="AA34" s="120"/>
      <c r="AB34" s="120"/>
      <c r="AC34" s="120"/>
      <c r="AD34" s="120"/>
      <c r="AE34" s="120"/>
      <c r="AF34" s="118"/>
      <c r="AG34" s="118"/>
      <c r="AH34" s="118"/>
      <c r="AI34" s="118"/>
      <c r="AJ34" s="118"/>
      <c r="AK34" s="118"/>
      <c r="AL34" s="118"/>
      <c r="AM34" s="118"/>
      <c r="AN34" s="118"/>
      <c r="AO34" s="118"/>
      <c r="AP34" s="118"/>
      <c r="AQ34" s="118"/>
      <c r="AR34" s="118"/>
      <c r="AS34" s="118"/>
      <c r="AT34" s="118"/>
      <c r="AU34" s="118"/>
      <c r="AV34" s="118"/>
      <c r="AW34" s="118"/>
      <c r="AX34" s="118"/>
      <c r="AY34" s="118"/>
    </row>
    <row r="35" spans="1:51" s="205" customFormat="1" ht="12.75" customHeight="1" x14ac:dyDescent="0.2">
      <c r="A35" s="118"/>
      <c r="B35" s="204"/>
      <c r="C35" s="199"/>
      <c r="D35" s="200"/>
      <c r="E35" s="249"/>
      <c r="F35" s="250"/>
      <c r="G35" s="195"/>
      <c r="H35" s="180"/>
      <c r="I35" s="178"/>
      <c r="J35" s="179"/>
      <c r="K35" s="180"/>
      <c r="L35" s="178"/>
      <c r="M35" s="181"/>
      <c r="N35" s="181"/>
      <c r="O35" s="181"/>
      <c r="P35" s="208"/>
      <c r="Q35" s="535"/>
      <c r="R35" s="530" t="str">
        <f t="shared" si="0"/>
        <v/>
      </c>
      <c r="S35" s="186"/>
      <c r="T35" s="186"/>
      <c r="U35" s="186"/>
      <c r="V35" s="186"/>
      <c r="W35" s="186"/>
      <c r="X35" s="186"/>
      <c r="Y35" s="186"/>
      <c r="Z35" s="198"/>
      <c r="AA35" s="120"/>
      <c r="AB35" s="120"/>
      <c r="AC35" s="120"/>
      <c r="AD35" s="120"/>
      <c r="AE35" s="120"/>
      <c r="AF35" s="118"/>
      <c r="AG35" s="118"/>
      <c r="AH35" s="118"/>
      <c r="AI35" s="118"/>
      <c r="AJ35" s="118"/>
      <c r="AK35" s="118"/>
      <c r="AL35" s="118"/>
      <c r="AM35" s="118"/>
      <c r="AN35" s="118"/>
      <c r="AO35" s="118"/>
      <c r="AP35" s="118"/>
      <c r="AQ35" s="118"/>
      <c r="AR35" s="118"/>
      <c r="AS35" s="118"/>
      <c r="AT35" s="118"/>
      <c r="AU35" s="118"/>
      <c r="AV35" s="118"/>
      <c r="AW35" s="118"/>
      <c r="AX35" s="118"/>
      <c r="AY35" s="118"/>
    </row>
    <row r="36" spans="1:51" s="205" customFormat="1" ht="12.75" customHeight="1" x14ac:dyDescent="0.2">
      <c r="A36" s="118"/>
      <c r="B36" s="204"/>
      <c r="C36" s="199"/>
      <c r="D36" s="200"/>
      <c r="E36" s="249"/>
      <c r="F36" s="250"/>
      <c r="G36" s="195"/>
      <c r="H36" s="180"/>
      <c r="I36" s="178"/>
      <c r="J36" s="179"/>
      <c r="K36" s="180"/>
      <c r="L36" s="178"/>
      <c r="M36" s="181"/>
      <c r="N36" s="181"/>
      <c r="O36" s="181"/>
      <c r="P36" s="208"/>
      <c r="Q36" s="535"/>
      <c r="R36" s="530" t="str">
        <f t="shared" si="0"/>
        <v/>
      </c>
      <c r="S36" s="186"/>
      <c r="T36" s="186"/>
      <c r="U36" s="186"/>
      <c r="V36" s="186"/>
      <c r="W36" s="186"/>
      <c r="X36" s="186"/>
      <c r="Y36" s="186"/>
      <c r="Z36" s="198"/>
      <c r="AA36" s="118"/>
      <c r="AB36" s="118"/>
      <c r="AC36" s="118"/>
      <c r="AD36" s="118"/>
      <c r="AE36" s="118"/>
      <c r="AF36" s="118"/>
      <c r="AG36" s="118"/>
      <c r="AH36" s="118"/>
      <c r="AI36" s="118"/>
      <c r="AJ36" s="118"/>
      <c r="AK36" s="118"/>
      <c r="AL36" s="118"/>
      <c r="AM36" s="118"/>
      <c r="AN36" s="118"/>
      <c r="AO36" s="118"/>
      <c r="AP36" s="118"/>
      <c r="AQ36" s="118"/>
      <c r="AR36" s="118"/>
      <c r="AS36" s="118"/>
      <c r="AT36" s="118"/>
      <c r="AU36" s="118"/>
      <c r="AV36" s="118"/>
      <c r="AW36" s="118"/>
      <c r="AX36" s="118"/>
      <c r="AY36" s="118"/>
    </row>
    <row r="37" spans="1:51" s="205" customFormat="1" ht="12.75" customHeight="1" x14ac:dyDescent="0.2">
      <c r="A37" s="118"/>
      <c r="B37" s="204"/>
      <c r="C37" s="199"/>
      <c r="D37" s="200"/>
      <c r="E37" s="249"/>
      <c r="F37" s="242"/>
      <c r="G37" s="195"/>
      <c r="H37" s="251"/>
      <c r="I37" s="178"/>
      <c r="J37" s="179"/>
      <c r="K37" s="180"/>
      <c r="L37" s="178"/>
      <c r="M37" s="181"/>
      <c r="N37" s="181"/>
      <c r="O37" s="181"/>
      <c r="P37" s="181"/>
      <c r="Q37" s="536"/>
      <c r="R37" s="530" t="str">
        <f t="shared" si="0"/>
        <v/>
      </c>
      <c r="S37" s="186"/>
      <c r="T37" s="186"/>
      <c r="U37" s="186"/>
      <c r="V37" s="186"/>
      <c r="W37" s="186"/>
      <c r="X37" s="186"/>
      <c r="Y37" s="186"/>
      <c r="Z37" s="198"/>
      <c r="AA37" s="118"/>
      <c r="AB37" s="118"/>
      <c r="AC37" s="118"/>
      <c r="AD37" s="118"/>
      <c r="AE37" s="118"/>
      <c r="AF37" s="118"/>
      <c r="AG37" s="118"/>
      <c r="AH37" s="118"/>
      <c r="AI37" s="118"/>
      <c r="AJ37" s="118"/>
      <c r="AK37" s="118"/>
      <c r="AL37" s="118"/>
      <c r="AM37" s="118"/>
      <c r="AN37" s="118"/>
      <c r="AO37" s="118"/>
      <c r="AP37" s="118"/>
      <c r="AQ37" s="118"/>
      <c r="AR37" s="118"/>
      <c r="AS37" s="118"/>
      <c r="AT37" s="118"/>
      <c r="AU37" s="118"/>
      <c r="AV37" s="118"/>
      <c r="AW37" s="118"/>
      <c r="AX37" s="118"/>
      <c r="AY37" s="118"/>
    </row>
    <row r="38" spans="1:51" s="205" customFormat="1" ht="12.75" customHeight="1" x14ac:dyDescent="0.2">
      <c r="A38" s="118"/>
      <c r="B38" s="204"/>
      <c r="C38" s="199"/>
      <c r="D38" s="200"/>
      <c r="E38" s="247"/>
      <c r="F38" s="242"/>
      <c r="G38" s="195"/>
      <c r="H38" s="251"/>
      <c r="I38" s="178"/>
      <c r="J38" s="179"/>
      <c r="K38" s="180"/>
      <c r="L38" s="178"/>
      <c r="M38" s="181"/>
      <c r="N38" s="181"/>
      <c r="O38" s="181"/>
      <c r="P38" s="181"/>
      <c r="Q38" s="536"/>
      <c r="R38" s="530" t="str">
        <f t="shared" si="0"/>
        <v/>
      </c>
      <c r="S38" s="186"/>
      <c r="T38" s="186"/>
      <c r="U38" s="186"/>
      <c r="V38" s="186"/>
      <c r="W38" s="186"/>
      <c r="X38" s="186"/>
      <c r="Y38" s="186"/>
      <c r="Z38" s="198"/>
      <c r="AA38" s="118"/>
      <c r="AB38" s="118"/>
      <c r="AC38" s="118"/>
      <c r="AD38" s="118"/>
      <c r="AE38" s="118"/>
      <c r="AF38" s="118"/>
      <c r="AG38" s="118"/>
      <c r="AH38" s="118"/>
      <c r="AI38" s="118"/>
      <c r="AJ38" s="118"/>
      <c r="AK38" s="118"/>
      <c r="AL38" s="118"/>
      <c r="AM38" s="118"/>
      <c r="AN38" s="118"/>
      <c r="AO38" s="118"/>
      <c r="AP38" s="118"/>
      <c r="AQ38" s="118"/>
      <c r="AR38" s="118"/>
      <c r="AS38" s="118"/>
      <c r="AT38" s="118"/>
      <c r="AU38" s="118"/>
      <c r="AV38" s="118"/>
      <c r="AW38" s="118"/>
      <c r="AX38" s="118"/>
      <c r="AY38" s="118"/>
    </row>
    <row r="39" spans="1:51" s="205" customFormat="1" ht="12.75" customHeight="1" x14ac:dyDescent="0.2">
      <c r="A39" s="118"/>
      <c r="B39" s="204"/>
      <c r="C39" s="199"/>
      <c r="D39" s="200"/>
      <c r="E39" s="242"/>
      <c r="F39" s="242"/>
      <c r="G39" s="195"/>
      <c r="H39" s="251"/>
      <c r="I39" s="178"/>
      <c r="J39" s="179"/>
      <c r="K39" s="180"/>
      <c r="L39" s="178"/>
      <c r="M39" s="181"/>
      <c r="N39" s="181"/>
      <c r="O39" s="181"/>
      <c r="P39" s="181"/>
      <c r="Q39" s="533"/>
      <c r="R39" s="530" t="str">
        <f t="shared" si="0"/>
        <v/>
      </c>
      <c r="S39" s="186"/>
      <c r="T39" s="186"/>
      <c r="U39" s="186"/>
      <c r="V39" s="186"/>
      <c r="W39" s="186"/>
      <c r="X39" s="186"/>
      <c r="Y39" s="186"/>
      <c r="Z39" s="198"/>
      <c r="AA39" s="118"/>
      <c r="AB39" s="118"/>
      <c r="AC39" s="118"/>
      <c r="AD39" s="118"/>
      <c r="AE39" s="118"/>
      <c r="AF39" s="118"/>
      <c r="AG39" s="118"/>
      <c r="AH39" s="118"/>
      <c r="AI39" s="118"/>
      <c r="AJ39" s="118"/>
      <c r="AK39" s="118"/>
      <c r="AL39" s="118"/>
      <c r="AM39" s="118"/>
      <c r="AN39" s="118"/>
      <c r="AO39" s="118"/>
      <c r="AP39" s="118"/>
      <c r="AQ39" s="118"/>
      <c r="AR39" s="118"/>
      <c r="AS39" s="118"/>
      <c r="AT39" s="118"/>
      <c r="AU39" s="118"/>
      <c r="AV39" s="118"/>
      <c r="AW39" s="118"/>
      <c r="AX39" s="118"/>
      <c r="AY39" s="118"/>
    </row>
    <row r="40" spans="1:51" s="205" customFormat="1" ht="12.75" customHeight="1" x14ac:dyDescent="0.2">
      <c r="A40" s="118"/>
      <c r="B40" s="204"/>
      <c r="C40" s="199"/>
      <c r="D40" s="200"/>
      <c r="E40" s="242"/>
      <c r="F40" s="242"/>
      <c r="G40" s="195"/>
      <c r="H40" s="251"/>
      <c r="I40" s="194"/>
      <c r="J40" s="209"/>
      <c r="K40" s="193"/>
      <c r="L40" s="194"/>
      <c r="M40" s="195"/>
      <c r="N40" s="195"/>
      <c r="O40" s="195"/>
      <c r="P40" s="195"/>
      <c r="Q40" s="537"/>
      <c r="R40" s="530" t="str">
        <f t="shared" si="0"/>
        <v/>
      </c>
      <c r="S40" s="186"/>
      <c r="T40" s="186"/>
      <c r="U40" s="186"/>
      <c r="V40" s="186"/>
      <c r="W40" s="186"/>
      <c r="X40" s="186"/>
      <c r="Y40" s="186"/>
      <c r="Z40" s="198"/>
      <c r="AA40" s="118"/>
      <c r="AB40" s="118"/>
      <c r="AC40" s="118"/>
      <c r="AD40" s="118"/>
      <c r="AE40" s="118"/>
      <c r="AF40" s="118"/>
      <c r="AG40" s="118"/>
      <c r="AH40" s="118"/>
      <c r="AI40" s="118"/>
      <c r="AJ40" s="118"/>
      <c r="AK40" s="118"/>
      <c r="AL40" s="118"/>
      <c r="AM40" s="118"/>
      <c r="AN40" s="118"/>
      <c r="AO40" s="118"/>
      <c r="AP40" s="118"/>
      <c r="AQ40" s="118"/>
      <c r="AR40" s="118"/>
      <c r="AS40" s="118"/>
      <c r="AT40" s="118"/>
      <c r="AU40" s="118"/>
      <c r="AV40" s="118"/>
      <c r="AW40" s="118"/>
      <c r="AX40" s="118"/>
      <c r="AY40" s="118"/>
    </row>
    <row r="41" spans="1:51" s="205" customFormat="1" ht="12.75" customHeight="1" x14ac:dyDescent="0.2">
      <c r="A41" s="118"/>
      <c r="B41" s="204"/>
      <c r="C41" s="199"/>
      <c r="D41" s="200"/>
      <c r="E41" s="216"/>
      <c r="F41" s="242"/>
      <c r="G41" s="195"/>
      <c r="H41" s="251"/>
      <c r="I41" s="194"/>
      <c r="J41" s="209"/>
      <c r="K41" s="193"/>
      <c r="L41" s="178"/>
      <c r="M41" s="195"/>
      <c r="N41" s="195"/>
      <c r="O41" s="195"/>
      <c r="P41" s="195"/>
      <c r="Q41" s="537"/>
      <c r="R41" s="530" t="str">
        <f t="shared" si="0"/>
        <v/>
      </c>
      <c r="S41" s="186"/>
      <c r="T41" s="186"/>
      <c r="U41" s="186"/>
      <c r="V41" s="186"/>
      <c r="W41" s="186"/>
      <c r="X41" s="186"/>
      <c r="Y41" s="186"/>
      <c r="Z41" s="198"/>
      <c r="AA41" s="118"/>
      <c r="AB41" s="118"/>
      <c r="AC41" s="118"/>
      <c r="AD41" s="118"/>
      <c r="AE41" s="118"/>
      <c r="AF41" s="118"/>
      <c r="AG41" s="118"/>
      <c r="AH41" s="118"/>
      <c r="AI41" s="118"/>
      <c r="AJ41" s="118"/>
      <c r="AK41" s="118"/>
      <c r="AL41" s="118"/>
      <c r="AM41" s="118"/>
      <c r="AN41" s="118"/>
      <c r="AO41" s="118"/>
      <c r="AP41" s="118"/>
      <c r="AQ41" s="118"/>
      <c r="AR41" s="118"/>
      <c r="AS41" s="118"/>
      <c r="AT41" s="118"/>
      <c r="AU41" s="118"/>
      <c r="AV41" s="118"/>
      <c r="AW41" s="118"/>
      <c r="AX41" s="118"/>
      <c r="AY41" s="118"/>
    </row>
    <row r="42" spans="1:51" s="205" customFormat="1" ht="12.75" customHeight="1" x14ac:dyDescent="0.2">
      <c r="A42" s="118"/>
      <c r="B42" s="204"/>
      <c r="C42" s="199"/>
      <c r="D42" s="200"/>
      <c r="E42" s="216"/>
      <c r="F42" s="242"/>
      <c r="G42" s="195"/>
      <c r="H42" s="251"/>
      <c r="I42" s="211"/>
      <c r="J42" s="212"/>
      <c r="K42" s="213"/>
      <c r="L42" s="211"/>
      <c r="M42" s="214"/>
      <c r="N42" s="214"/>
      <c r="O42" s="214"/>
      <c r="P42" s="214"/>
      <c r="Q42" s="538"/>
      <c r="R42" s="530" t="str">
        <f t="shared" si="0"/>
        <v/>
      </c>
      <c r="S42" s="186"/>
      <c r="T42" s="186"/>
      <c r="U42" s="186"/>
      <c r="V42" s="186"/>
      <c r="W42" s="186"/>
      <c r="X42" s="186"/>
      <c r="Y42" s="186"/>
      <c r="Z42" s="198"/>
      <c r="AA42" s="118"/>
      <c r="AB42" s="118"/>
      <c r="AC42" s="118"/>
      <c r="AD42" s="118"/>
      <c r="AE42" s="118"/>
      <c r="AF42" s="118"/>
      <c r="AG42" s="118"/>
      <c r="AH42" s="118"/>
      <c r="AI42" s="118"/>
      <c r="AJ42" s="118"/>
      <c r="AK42" s="118"/>
      <c r="AL42" s="118"/>
      <c r="AM42" s="118"/>
      <c r="AN42" s="118"/>
      <c r="AO42" s="118"/>
      <c r="AP42" s="118"/>
      <c r="AQ42" s="118"/>
      <c r="AR42" s="118"/>
      <c r="AS42" s="118"/>
      <c r="AT42" s="118"/>
      <c r="AU42" s="118"/>
      <c r="AV42" s="118"/>
      <c r="AW42" s="118"/>
      <c r="AX42" s="118"/>
      <c r="AY42" s="118"/>
    </row>
    <row r="43" spans="1:51" s="205" customFormat="1" ht="12.75" customHeight="1" x14ac:dyDescent="0.2">
      <c r="A43" s="118"/>
      <c r="B43" s="204"/>
      <c r="C43" s="188"/>
      <c r="D43" s="189"/>
      <c r="E43" s="216"/>
      <c r="F43" s="242"/>
      <c r="G43" s="195"/>
      <c r="H43" s="251"/>
      <c r="I43" s="211"/>
      <c r="J43" s="212"/>
      <c r="K43" s="213"/>
      <c r="L43" s="211"/>
      <c r="M43" s="214"/>
      <c r="N43" s="214"/>
      <c r="O43" s="214"/>
      <c r="P43" s="214"/>
      <c r="Q43" s="538"/>
      <c r="R43" s="530" t="str">
        <f t="shared" si="0"/>
        <v/>
      </c>
      <c r="S43" s="186"/>
      <c r="T43" s="186"/>
      <c r="U43" s="186"/>
      <c r="V43" s="186"/>
      <c r="W43" s="186"/>
      <c r="X43" s="186"/>
      <c r="Y43" s="186"/>
      <c r="Z43" s="198"/>
      <c r="AA43" s="118"/>
      <c r="AB43" s="118"/>
      <c r="AC43" s="118"/>
      <c r="AD43" s="118"/>
      <c r="AE43" s="118"/>
      <c r="AF43" s="118"/>
      <c r="AG43" s="118"/>
      <c r="AH43" s="118"/>
      <c r="AI43" s="118"/>
      <c r="AJ43" s="118"/>
      <c r="AK43" s="118"/>
      <c r="AL43" s="118"/>
      <c r="AM43" s="118"/>
      <c r="AN43" s="118"/>
      <c r="AO43" s="118"/>
      <c r="AP43" s="118"/>
      <c r="AQ43" s="118"/>
      <c r="AR43" s="118"/>
      <c r="AS43" s="118"/>
      <c r="AT43" s="118"/>
      <c r="AU43" s="118"/>
      <c r="AV43" s="118"/>
      <c r="AW43" s="118"/>
      <c r="AX43" s="118"/>
      <c r="AY43" s="118"/>
    </row>
    <row r="44" spans="1:51" s="205" customFormat="1" ht="12.75" customHeight="1" x14ac:dyDescent="0.2">
      <c r="A44" s="118"/>
      <c r="B44" s="204"/>
      <c r="C44" s="199"/>
      <c r="D44" s="200"/>
      <c r="E44" s="216"/>
      <c r="F44" s="216"/>
      <c r="G44" s="214"/>
      <c r="H44" s="251"/>
      <c r="I44" s="211"/>
      <c r="J44" s="212"/>
      <c r="K44" s="213"/>
      <c r="L44" s="211"/>
      <c r="M44" s="214"/>
      <c r="N44" s="214"/>
      <c r="O44" s="214"/>
      <c r="P44" s="214"/>
      <c r="Q44" s="538"/>
      <c r="R44" s="530" t="str">
        <f t="shared" si="0"/>
        <v/>
      </c>
      <c r="S44" s="186"/>
      <c r="T44" s="186"/>
      <c r="U44" s="186"/>
      <c r="V44" s="186"/>
      <c r="W44" s="186"/>
      <c r="X44" s="186"/>
      <c r="Y44" s="186"/>
      <c r="Z44" s="198"/>
      <c r="AA44" s="118"/>
      <c r="AB44" s="118"/>
      <c r="AC44" s="118"/>
      <c r="AD44" s="118"/>
      <c r="AE44" s="118"/>
      <c r="AF44" s="118"/>
      <c r="AG44" s="118"/>
      <c r="AH44" s="118"/>
      <c r="AI44" s="118"/>
      <c r="AJ44" s="118"/>
      <c r="AK44" s="118"/>
      <c r="AL44" s="118"/>
      <c r="AM44" s="118"/>
      <c r="AN44" s="118"/>
      <c r="AO44" s="118"/>
      <c r="AP44" s="118"/>
      <c r="AQ44" s="118"/>
      <c r="AR44" s="118"/>
      <c r="AS44" s="118"/>
      <c r="AT44" s="118"/>
      <c r="AU44" s="118"/>
      <c r="AV44" s="118"/>
      <c r="AW44" s="118"/>
      <c r="AX44" s="118"/>
      <c r="AY44" s="118"/>
    </row>
    <row r="45" spans="1:51" s="205" customFormat="1" ht="12.75" customHeight="1" x14ac:dyDescent="0.2">
      <c r="A45" s="118"/>
      <c r="B45" s="204"/>
      <c r="C45" s="199"/>
      <c r="D45" s="200"/>
      <c r="E45" s="216"/>
      <c r="F45" s="216"/>
      <c r="G45" s="214"/>
      <c r="H45" s="251"/>
      <c r="I45" s="211"/>
      <c r="J45" s="212"/>
      <c r="K45" s="213"/>
      <c r="L45" s="211"/>
      <c r="M45" s="214"/>
      <c r="N45" s="214"/>
      <c r="O45" s="214"/>
      <c r="P45" s="214"/>
      <c r="Q45" s="538"/>
      <c r="R45" s="530" t="str">
        <f t="shared" si="0"/>
        <v/>
      </c>
      <c r="S45" s="186"/>
      <c r="T45" s="186"/>
      <c r="U45" s="186"/>
      <c r="V45" s="186"/>
      <c r="W45" s="186"/>
      <c r="X45" s="186"/>
      <c r="Y45" s="186"/>
      <c r="Z45" s="198"/>
      <c r="AA45" s="118"/>
      <c r="AB45" s="118"/>
      <c r="AC45" s="118"/>
      <c r="AD45" s="118"/>
      <c r="AE45" s="118"/>
      <c r="AF45" s="118"/>
      <c r="AG45" s="118"/>
      <c r="AH45" s="118"/>
      <c r="AI45" s="118"/>
      <c r="AJ45" s="118"/>
      <c r="AK45" s="118"/>
      <c r="AL45" s="118"/>
      <c r="AM45" s="118"/>
      <c r="AN45" s="118"/>
      <c r="AO45" s="118"/>
      <c r="AP45" s="118"/>
      <c r="AQ45" s="118"/>
      <c r="AR45" s="118"/>
      <c r="AS45" s="118"/>
      <c r="AT45" s="118"/>
      <c r="AU45" s="118"/>
      <c r="AV45" s="118"/>
      <c r="AW45" s="118"/>
      <c r="AX45" s="118"/>
      <c r="AY45" s="118"/>
    </row>
    <row r="46" spans="1:51" s="205" customFormat="1" ht="12.75" customHeight="1" x14ac:dyDescent="0.2">
      <c r="A46" s="118"/>
      <c r="B46" s="173"/>
      <c r="C46" s="206"/>
      <c r="D46" s="200"/>
      <c r="E46" s="216"/>
      <c r="F46" s="216"/>
      <c r="G46" s="214"/>
      <c r="H46" s="251"/>
      <c r="I46" s="211"/>
      <c r="J46" s="212"/>
      <c r="K46" s="213"/>
      <c r="L46" s="211"/>
      <c r="M46" s="214"/>
      <c r="N46" s="214"/>
      <c r="O46" s="214"/>
      <c r="P46" s="214"/>
      <c r="Q46" s="538"/>
      <c r="R46" s="530" t="str">
        <f t="shared" si="0"/>
        <v/>
      </c>
      <c r="S46" s="186"/>
      <c r="T46" s="186"/>
      <c r="U46" s="186"/>
      <c r="V46" s="186"/>
      <c r="W46" s="186"/>
      <c r="X46" s="186"/>
      <c r="Y46" s="186"/>
      <c r="Z46" s="198"/>
      <c r="AA46" s="118"/>
      <c r="AB46" s="118"/>
      <c r="AC46" s="118"/>
      <c r="AD46" s="118"/>
      <c r="AE46" s="118"/>
      <c r="AF46" s="118"/>
      <c r="AG46" s="118"/>
      <c r="AH46" s="118"/>
      <c r="AI46" s="118"/>
      <c r="AJ46" s="118"/>
      <c r="AK46" s="118"/>
      <c r="AL46" s="118"/>
      <c r="AM46" s="118"/>
      <c r="AN46" s="118"/>
      <c r="AO46" s="118"/>
      <c r="AP46" s="118"/>
      <c r="AQ46" s="118"/>
      <c r="AR46" s="118"/>
      <c r="AS46" s="118"/>
      <c r="AT46" s="118"/>
      <c r="AU46" s="118"/>
      <c r="AV46" s="118"/>
      <c r="AW46" s="118"/>
      <c r="AX46" s="118"/>
      <c r="AY46" s="118"/>
    </row>
    <row r="47" spans="1:51" s="205" customFormat="1" ht="12.75" customHeight="1" x14ac:dyDescent="0.2">
      <c r="A47" s="118"/>
      <c r="B47" s="173"/>
      <c r="C47" s="206"/>
      <c r="D47" s="200"/>
      <c r="E47" s="216"/>
      <c r="F47" s="216"/>
      <c r="G47" s="214"/>
      <c r="H47" s="251"/>
      <c r="I47" s="211"/>
      <c r="J47" s="212"/>
      <c r="K47" s="213"/>
      <c r="L47" s="211"/>
      <c r="M47" s="214"/>
      <c r="N47" s="214"/>
      <c r="O47" s="214"/>
      <c r="P47" s="214"/>
      <c r="Q47" s="538"/>
      <c r="R47" s="530" t="str">
        <f t="shared" si="0"/>
        <v/>
      </c>
      <c r="S47" s="186"/>
      <c r="T47" s="186"/>
      <c r="U47" s="186"/>
      <c r="V47" s="186"/>
      <c r="W47" s="186"/>
      <c r="X47" s="186"/>
      <c r="Y47" s="186"/>
      <c r="Z47" s="198"/>
      <c r="AA47" s="118"/>
      <c r="AB47" s="118"/>
      <c r="AC47" s="118"/>
      <c r="AD47" s="118"/>
      <c r="AE47" s="118"/>
      <c r="AF47" s="118"/>
      <c r="AG47" s="118"/>
      <c r="AH47" s="118"/>
      <c r="AI47" s="118"/>
      <c r="AJ47" s="118"/>
      <c r="AK47" s="118"/>
      <c r="AL47" s="118"/>
      <c r="AM47" s="118"/>
      <c r="AN47" s="118"/>
      <c r="AO47" s="118"/>
      <c r="AP47" s="118"/>
      <c r="AQ47" s="118"/>
      <c r="AR47" s="118"/>
      <c r="AS47" s="118"/>
      <c r="AT47" s="118"/>
      <c r="AU47" s="118"/>
      <c r="AV47" s="118"/>
      <c r="AW47" s="118"/>
      <c r="AX47" s="118"/>
      <c r="AY47" s="118"/>
    </row>
    <row r="48" spans="1:51" s="205" customFormat="1" ht="12.75" customHeight="1" x14ac:dyDescent="0.2">
      <c r="A48" s="118"/>
      <c r="B48" s="173"/>
      <c r="C48" s="206"/>
      <c r="D48" s="200"/>
      <c r="E48" s="216"/>
      <c r="F48" s="216"/>
      <c r="G48" s="214"/>
      <c r="H48" s="215"/>
      <c r="I48" s="211"/>
      <c r="J48" s="212"/>
      <c r="K48" s="213"/>
      <c r="L48" s="211"/>
      <c r="M48" s="214"/>
      <c r="N48" s="214"/>
      <c r="O48" s="214"/>
      <c r="P48" s="214"/>
      <c r="Q48" s="538"/>
      <c r="R48" s="530" t="str">
        <f t="shared" si="0"/>
        <v/>
      </c>
      <c r="S48" s="186"/>
      <c r="T48" s="186"/>
      <c r="U48" s="186"/>
      <c r="V48" s="186"/>
      <c r="W48" s="186"/>
      <c r="X48" s="186"/>
      <c r="Y48" s="186"/>
      <c r="Z48" s="198"/>
      <c r="AA48" s="118"/>
      <c r="AB48" s="118"/>
      <c r="AC48" s="118"/>
      <c r="AD48" s="118"/>
      <c r="AE48" s="118"/>
      <c r="AF48" s="118"/>
      <c r="AG48" s="118"/>
      <c r="AH48" s="118"/>
      <c r="AI48" s="118"/>
      <c r="AJ48" s="118"/>
      <c r="AK48" s="118"/>
      <c r="AL48" s="118"/>
      <c r="AM48" s="118"/>
      <c r="AN48" s="118"/>
      <c r="AO48" s="118"/>
      <c r="AP48" s="118"/>
      <c r="AQ48" s="118"/>
      <c r="AR48" s="118"/>
      <c r="AS48" s="118"/>
      <c r="AT48" s="118"/>
      <c r="AU48" s="118"/>
      <c r="AV48" s="118"/>
      <c r="AW48" s="118"/>
      <c r="AX48" s="118"/>
      <c r="AY48" s="118"/>
    </row>
    <row r="49" spans="1:51" s="205" customFormat="1" ht="12.75" customHeight="1" x14ac:dyDescent="0.2">
      <c r="A49" s="118"/>
      <c r="B49" s="173"/>
      <c r="C49" s="206"/>
      <c r="D49" s="200"/>
      <c r="E49" s="216"/>
      <c r="F49" s="216"/>
      <c r="G49" s="214"/>
      <c r="H49" s="215"/>
      <c r="I49" s="211"/>
      <c r="J49" s="212"/>
      <c r="K49" s="213"/>
      <c r="L49" s="211"/>
      <c r="M49" s="214"/>
      <c r="N49" s="214"/>
      <c r="O49" s="214"/>
      <c r="P49" s="214"/>
      <c r="Q49" s="538"/>
      <c r="R49" s="530" t="str">
        <f t="shared" si="0"/>
        <v/>
      </c>
      <c r="S49" s="186"/>
      <c r="T49" s="186"/>
      <c r="U49" s="186"/>
      <c r="V49" s="186"/>
      <c r="W49" s="186"/>
      <c r="X49" s="186"/>
      <c r="Y49" s="186"/>
      <c r="Z49" s="198"/>
      <c r="AA49" s="118"/>
      <c r="AB49" s="118"/>
      <c r="AC49" s="118"/>
      <c r="AD49" s="118"/>
      <c r="AE49" s="118"/>
      <c r="AF49" s="118"/>
      <c r="AG49" s="118"/>
      <c r="AH49" s="118"/>
      <c r="AI49" s="118"/>
      <c r="AJ49" s="118"/>
      <c r="AK49" s="118"/>
      <c r="AL49" s="118"/>
      <c r="AM49" s="118"/>
      <c r="AN49" s="118"/>
      <c r="AO49" s="118"/>
      <c r="AP49" s="118"/>
      <c r="AQ49" s="118"/>
      <c r="AR49" s="118"/>
      <c r="AS49" s="118"/>
      <c r="AT49" s="118"/>
      <c r="AU49" s="118"/>
      <c r="AV49" s="118"/>
      <c r="AW49" s="118"/>
      <c r="AX49" s="118"/>
      <c r="AY49" s="118"/>
    </row>
    <row r="50" spans="1:51" s="205" customFormat="1" ht="12.75" customHeight="1" x14ac:dyDescent="0.2">
      <c r="A50" s="118"/>
      <c r="B50" s="173"/>
      <c r="C50" s="206"/>
      <c r="D50" s="200"/>
      <c r="E50" s="216"/>
      <c r="F50" s="216"/>
      <c r="G50" s="214"/>
      <c r="H50" s="215"/>
      <c r="I50" s="211"/>
      <c r="J50" s="212"/>
      <c r="K50" s="213"/>
      <c r="L50" s="211"/>
      <c r="M50" s="214"/>
      <c r="N50" s="214"/>
      <c r="O50" s="214"/>
      <c r="P50" s="214"/>
      <c r="Q50" s="538"/>
      <c r="R50" s="530" t="str">
        <f t="shared" si="0"/>
        <v/>
      </c>
      <c r="S50" s="186"/>
      <c r="T50" s="186"/>
      <c r="U50" s="186"/>
      <c r="V50" s="186"/>
      <c r="W50" s="186"/>
      <c r="X50" s="186"/>
      <c r="Y50" s="186"/>
      <c r="Z50" s="198"/>
      <c r="AA50" s="118"/>
      <c r="AB50" s="118"/>
      <c r="AC50" s="118"/>
      <c r="AD50" s="118"/>
      <c r="AE50" s="118"/>
      <c r="AF50" s="118"/>
      <c r="AG50" s="118"/>
      <c r="AH50" s="118"/>
      <c r="AI50" s="118"/>
      <c r="AJ50" s="118"/>
      <c r="AK50" s="118"/>
      <c r="AL50" s="118"/>
      <c r="AM50" s="118"/>
      <c r="AN50" s="118"/>
      <c r="AO50" s="118"/>
      <c r="AP50" s="118"/>
      <c r="AQ50" s="118"/>
      <c r="AR50" s="118"/>
      <c r="AS50" s="118"/>
      <c r="AT50" s="118"/>
      <c r="AU50" s="118"/>
      <c r="AV50" s="118"/>
      <c r="AW50" s="118"/>
      <c r="AX50" s="118"/>
      <c r="AY50" s="118"/>
    </row>
    <row r="51" spans="1:51" s="205" customFormat="1" ht="12.75" customHeight="1" x14ac:dyDescent="0.2">
      <c r="A51" s="118"/>
      <c r="B51" s="173"/>
      <c r="C51" s="206"/>
      <c r="D51" s="200"/>
      <c r="E51" s="216"/>
      <c r="F51" s="216"/>
      <c r="G51" s="252"/>
      <c r="H51" s="215"/>
      <c r="I51" s="211"/>
      <c r="J51" s="212"/>
      <c r="K51" s="213"/>
      <c r="L51" s="211"/>
      <c r="M51" s="214"/>
      <c r="N51" s="214"/>
      <c r="O51" s="214"/>
      <c r="P51" s="214"/>
      <c r="Q51" s="538"/>
      <c r="R51" s="530" t="str">
        <f t="shared" si="0"/>
        <v/>
      </c>
      <c r="S51" s="186"/>
      <c r="T51" s="186"/>
      <c r="U51" s="186"/>
      <c r="V51" s="186"/>
      <c r="W51" s="186"/>
      <c r="X51" s="186"/>
      <c r="Y51" s="186"/>
      <c r="Z51" s="198"/>
      <c r="AA51" s="118"/>
      <c r="AB51" s="118"/>
      <c r="AC51" s="118"/>
      <c r="AD51" s="118"/>
      <c r="AE51" s="118"/>
      <c r="AF51" s="118"/>
      <c r="AG51" s="118"/>
      <c r="AH51" s="118"/>
      <c r="AI51" s="118"/>
      <c r="AJ51" s="118"/>
      <c r="AK51" s="118"/>
      <c r="AL51" s="118"/>
      <c r="AM51" s="118"/>
      <c r="AN51" s="118"/>
      <c r="AO51" s="118"/>
      <c r="AP51" s="118"/>
      <c r="AQ51" s="118"/>
      <c r="AR51" s="118"/>
      <c r="AS51" s="118"/>
      <c r="AT51" s="118"/>
      <c r="AU51" s="118"/>
      <c r="AV51" s="118"/>
      <c r="AW51" s="118"/>
      <c r="AX51" s="118"/>
      <c r="AY51" s="118"/>
    </row>
    <row r="52" spans="1:51" s="205" customFormat="1" ht="12.75" customHeight="1" x14ac:dyDescent="0.2">
      <c r="A52" s="118"/>
      <c r="B52" s="173"/>
      <c r="C52" s="206"/>
      <c r="D52" s="200"/>
      <c r="E52" s="216"/>
      <c r="F52" s="216"/>
      <c r="G52" s="252"/>
      <c r="H52" s="215"/>
      <c r="I52" s="211"/>
      <c r="J52" s="212"/>
      <c r="K52" s="213"/>
      <c r="L52" s="211"/>
      <c r="M52" s="214"/>
      <c r="N52" s="214"/>
      <c r="O52" s="214"/>
      <c r="P52" s="214"/>
      <c r="Q52" s="538"/>
      <c r="R52" s="530" t="str">
        <f t="shared" si="0"/>
        <v/>
      </c>
      <c r="S52" s="186"/>
      <c r="T52" s="186"/>
      <c r="U52" s="186"/>
      <c r="V52" s="186"/>
      <c r="W52" s="186"/>
      <c r="X52" s="186"/>
      <c r="Y52" s="186"/>
      <c r="Z52" s="198"/>
      <c r="AA52" s="118"/>
      <c r="AB52" s="118"/>
      <c r="AC52" s="118"/>
      <c r="AD52" s="118"/>
      <c r="AE52" s="118"/>
      <c r="AF52" s="118"/>
      <c r="AG52" s="118"/>
      <c r="AH52" s="118"/>
      <c r="AI52" s="118"/>
      <c r="AJ52" s="118"/>
      <c r="AK52" s="118"/>
      <c r="AL52" s="118"/>
      <c r="AM52" s="118"/>
      <c r="AN52" s="118"/>
      <c r="AO52" s="118"/>
      <c r="AP52" s="118"/>
      <c r="AQ52" s="118"/>
      <c r="AR52" s="118"/>
      <c r="AS52" s="118"/>
      <c r="AT52" s="118"/>
      <c r="AU52" s="118"/>
      <c r="AV52" s="118"/>
      <c r="AW52" s="118"/>
      <c r="AX52" s="118"/>
      <c r="AY52" s="118"/>
    </row>
    <row r="53" spans="1:51" s="205" customFormat="1" ht="12.75" customHeight="1" x14ac:dyDescent="0.2">
      <c r="A53" s="118"/>
      <c r="B53" s="173"/>
      <c r="C53" s="206"/>
      <c r="D53" s="200"/>
      <c r="E53" s="216"/>
      <c r="F53" s="216"/>
      <c r="G53" s="252"/>
      <c r="H53" s="215"/>
      <c r="I53" s="211"/>
      <c r="J53" s="212"/>
      <c r="K53" s="213"/>
      <c r="L53" s="211"/>
      <c r="M53" s="214"/>
      <c r="N53" s="214"/>
      <c r="O53" s="214"/>
      <c r="P53" s="214"/>
      <c r="Q53" s="538"/>
      <c r="R53" s="530" t="str">
        <f t="shared" si="0"/>
        <v/>
      </c>
      <c r="S53" s="186"/>
      <c r="T53" s="186"/>
      <c r="U53" s="186"/>
      <c r="V53" s="186"/>
      <c r="W53" s="186"/>
      <c r="X53" s="186"/>
      <c r="Y53" s="186"/>
      <c r="Z53" s="198"/>
      <c r="AA53" s="118"/>
      <c r="AB53" s="118"/>
      <c r="AC53" s="118"/>
      <c r="AD53" s="118"/>
      <c r="AE53" s="118"/>
      <c r="AF53" s="118"/>
      <c r="AG53" s="118"/>
      <c r="AH53" s="118"/>
      <c r="AI53" s="118"/>
      <c r="AJ53" s="118"/>
      <c r="AK53" s="118"/>
      <c r="AL53" s="118"/>
      <c r="AM53" s="118"/>
      <c r="AN53" s="118"/>
      <c r="AO53" s="118"/>
      <c r="AP53" s="118"/>
      <c r="AQ53" s="118"/>
      <c r="AR53" s="118"/>
      <c r="AS53" s="118"/>
      <c r="AT53" s="118"/>
      <c r="AU53" s="118"/>
      <c r="AV53" s="118"/>
      <c r="AW53" s="118"/>
      <c r="AX53" s="118"/>
      <c r="AY53" s="118"/>
    </row>
    <row r="54" spans="1:51" s="205" customFormat="1" ht="12.75" customHeight="1" x14ac:dyDescent="0.2">
      <c r="A54" s="118"/>
      <c r="B54" s="173"/>
      <c r="C54" s="206"/>
      <c r="D54" s="200"/>
      <c r="E54" s="216"/>
      <c r="F54" s="216"/>
      <c r="G54" s="252"/>
      <c r="H54" s="215"/>
      <c r="I54" s="211"/>
      <c r="J54" s="212"/>
      <c r="K54" s="213"/>
      <c r="L54" s="211"/>
      <c r="M54" s="214"/>
      <c r="N54" s="214"/>
      <c r="O54" s="214"/>
      <c r="P54" s="214"/>
      <c r="Q54" s="538"/>
      <c r="R54" s="530" t="str">
        <f t="shared" si="0"/>
        <v/>
      </c>
      <c r="S54" s="186"/>
      <c r="T54" s="186"/>
      <c r="U54" s="186"/>
      <c r="V54" s="186"/>
      <c r="W54" s="186"/>
      <c r="X54" s="186"/>
      <c r="Y54" s="186"/>
      <c r="Z54" s="198"/>
      <c r="AA54" s="118"/>
      <c r="AB54" s="118"/>
      <c r="AC54" s="118"/>
      <c r="AD54" s="118"/>
      <c r="AE54" s="118"/>
      <c r="AF54" s="118"/>
      <c r="AG54" s="118"/>
      <c r="AH54" s="118"/>
      <c r="AI54" s="118"/>
      <c r="AJ54" s="118"/>
      <c r="AK54" s="118"/>
      <c r="AL54" s="118"/>
      <c r="AM54" s="118"/>
      <c r="AN54" s="118"/>
      <c r="AO54" s="118"/>
      <c r="AP54" s="118"/>
      <c r="AQ54" s="118"/>
      <c r="AR54" s="118"/>
      <c r="AS54" s="118"/>
      <c r="AT54" s="118"/>
      <c r="AU54" s="118"/>
      <c r="AV54" s="118"/>
      <c r="AW54" s="118"/>
      <c r="AX54" s="118"/>
      <c r="AY54" s="118"/>
    </row>
    <row r="55" spans="1:51" s="205" customFormat="1" ht="12.75" customHeight="1" x14ac:dyDescent="0.2">
      <c r="A55" s="118"/>
      <c r="B55" s="173"/>
      <c r="C55" s="206"/>
      <c r="D55" s="200"/>
      <c r="E55" s="216"/>
      <c r="F55" s="216"/>
      <c r="G55" s="252"/>
      <c r="H55" s="215"/>
      <c r="I55" s="211"/>
      <c r="J55" s="212"/>
      <c r="K55" s="213"/>
      <c r="L55" s="211"/>
      <c r="M55" s="214"/>
      <c r="N55" s="214"/>
      <c r="O55" s="214"/>
      <c r="P55" s="214"/>
      <c r="Q55" s="538"/>
      <c r="R55" s="530" t="str">
        <f t="shared" si="0"/>
        <v/>
      </c>
      <c r="S55" s="186"/>
      <c r="T55" s="186"/>
      <c r="U55" s="186"/>
      <c r="V55" s="186"/>
      <c r="W55" s="186"/>
      <c r="X55" s="186"/>
      <c r="Y55" s="186"/>
      <c r="Z55" s="198"/>
      <c r="AA55" s="118"/>
      <c r="AB55" s="118"/>
      <c r="AC55" s="118"/>
      <c r="AD55" s="118"/>
      <c r="AE55" s="118"/>
      <c r="AF55" s="118"/>
      <c r="AG55" s="118"/>
      <c r="AH55" s="118"/>
      <c r="AI55" s="118"/>
      <c r="AJ55" s="118"/>
      <c r="AK55" s="118"/>
      <c r="AL55" s="118"/>
      <c r="AM55" s="118"/>
      <c r="AN55" s="118"/>
      <c r="AO55" s="118"/>
      <c r="AP55" s="118"/>
      <c r="AQ55" s="118"/>
      <c r="AR55" s="118"/>
      <c r="AS55" s="118"/>
      <c r="AT55" s="118"/>
      <c r="AU55" s="118"/>
      <c r="AV55" s="118"/>
      <c r="AW55" s="118"/>
      <c r="AX55" s="118"/>
      <c r="AY55" s="118"/>
    </row>
    <row r="56" spans="1:51" s="205" customFormat="1" ht="12.75" customHeight="1" x14ac:dyDescent="0.2">
      <c r="A56" s="118"/>
      <c r="B56" s="173"/>
      <c r="C56" s="206"/>
      <c r="D56" s="200"/>
      <c r="E56" s="216"/>
      <c r="F56" s="216"/>
      <c r="G56" s="252"/>
      <c r="H56" s="215"/>
      <c r="I56" s="211"/>
      <c r="J56" s="212"/>
      <c r="K56" s="213"/>
      <c r="L56" s="211"/>
      <c r="M56" s="214"/>
      <c r="N56" s="214"/>
      <c r="O56" s="214"/>
      <c r="P56" s="214"/>
      <c r="Q56" s="538"/>
      <c r="R56" s="530" t="str">
        <f t="shared" si="0"/>
        <v/>
      </c>
      <c r="S56" s="186"/>
      <c r="T56" s="186"/>
      <c r="U56" s="186"/>
      <c r="V56" s="186"/>
      <c r="W56" s="186"/>
      <c r="X56" s="186"/>
      <c r="Y56" s="186"/>
      <c r="Z56" s="198"/>
      <c r="AA56" s="118"/>
      <c r="AB56" s="118"/>
      <c r="AC56" s="118"/>
      <c r="AD56" s="118"/>
      <c r="AE56" s="118"/>
      <c r="AF56" s="118"/>
      <c r="AG56" s="118"/>
      <c r="AH56" s="118"/>
      <c r="AI56" s="118"/>
      <c r="AJ56" s="118"/>
      <c r="AK56" s="118"/>
      <c r="AL56" s="118"/>
      <c r="AM56" s="118"/>
      <c r="AN56" s="118"/>
      <c r="AO56" s="118"/>
      <c r="AP56" s="118"/>
      <c r="AQ56" s="118"/>
      <c r="AR56" s="118"/>
      <c r="AS56" s="118"/>
      <c r="AT56" s="118"/>
      <c r="AU56" s="118"/>
      <c r="AV56" s="118"/>
      <c r="AW56" s="118"/>
      <c r="AX56" s="118"/>
      <c r="AY56" s="118"/>
    </row>
    <row r="57" spans="1:51" s="205" customFormat="1" ht="12.75" customHeight="1" x14ac:dyDescent="0.2">
      <c r="A57" s="118"/>
      <c r="B57" s="173"/>
      <c r="C57" s="206"/>
      <c r="D57" s="200"/>
      <c r="E57" s="216"/>
      <c r="F57" s="216"/>
      <c r="G57" s="252"/>
      <c r="H57" s="215"/>
      <c r="I57" s="211"/>
      <c r="J57" s="212"/>
      <c r="K57" s="213"/>
      <c r="L57" s="211"/>
      <c r="M57" s="214"/>
      <c r="N57" s="214"/>
      <c r="O57" s="214"/>
      <c r="P57" s="214"/>
      <c r="Q57" s="538"/>
      <c r="R57" s="530" t="str">
        <f t="shared" si="0"/>
        <v/>
      </c>
      <c r="S57" s="186"/>
      <c r="T57" s="186"/>
      <c r="U57" s="186"/>
      <c r="V57" s="186"/>
      <c r="W57" s="186"/>
      <c r="X57" s="186"/>
      <c r="Y57" s="186"/>
      <c r="Z57" s="198"/>
      <c r="AA57" s="118"/>
      <c r="AB57" s="118"/>
      <c r="AC57" s="118"/>
      <c r="AD57" s="118"/>
      <c r="AE57" s="118"/>
      <c r="AF57" s="118"/>
      <c r="AG57" s="118"/>
      <c r="AH57" s="118"/>
      <c r="AI57" s="118"/>
      <c r="AJ57" s="118"/>
      <c r="AK57" s="118"/>
      <c r="AL57" s="118"/>
      <c r="AM57" s="118"/>
      <c r="AN57" s="118"/>
      <c r="AO57" s="118"/>
      <c r="AP57" s="118"/>
      <c r="AQ57" s="118"/>
      <c r="AR57" s="118"/>
      <c r="AS57" s="118"/>
      <c r="AT57" s="118"/>
      <c r="AU57" s="118"/>
      <c r="AV57" s="118"/>
      <c r="AW57" s="118"/>
      <c r="AX57" s="118"/>
      <c r="AY57" s="118"/>
    </row>
    <row r="58" spans="1:51" s="205" customFormat="1" ht="12.75" customHeight="1" x14ac:dyDescent="0.2">
      <c r="A58" s="118"/>
      <c r="B58" s="173"/>
      <c r="C58" s="206"/>
      <c r="D58" s="200"/>
      <c r="E58" s="216"/>
      <c r="F58" s="216"/>
      <c r="G58" s="252"/>
      <c r="H58" s="215"/>
      <c r="I58" s="211"/>
      <c r="J58" s="212"/>
      <c r="K58" s="213"/>
      <c r="L58" s="211"/>
      <c r="M58" s="214"/>
      <c r="N58" s="214"/>
      <c r="O58" s="214"/>
      <c r="P58" s="214"/>
      <c r="Q58" s="538"/>
      <c r="R58" s="530" t="str">
        <f t="shared" si="0"/>
        <v/>
      </c>
      <c r="S58" s="186"/>
      <c r="T58" s="186"/>
      <c r="U58" s="186"/>
      <c r="V58" s="186"/>
      <c r="W58" s="186"/>
      <c r="X58" s="186"/>
      <c r="Y58" s="186"/>
      <c r="Z58" s="198"/>
      <c r="AA58" s="118"/>
      <c r="AB58" s="118"/>
      <c r="AC58" s="118"/>
      <c r="AD58" s="118"/>
      <c r="AE58" s="118"/>
      <c r="AF58" s="118"/>
      <c r="AG58" s="118"/>
      <c r="AH58" s="118"/>
      <c r="AI58" s="118"/>
      <c r="AJ58" s="118"/>
      <c r="AK58" s="118"/>
      <c r="AL58" s="118"/>
      <c r="AM58" s="118"/>
      <c r="AN58" s="118"/>
      <c r="AO58" s="118"/>
      <c r="AP58" s="118"/>
      <c r="AQ58" s="118"/>
      <c r="AR58" s="118"/>
      <c r="AS58" s="118"/>
      <c r="AT58" s="118"/>
      <c r="AU58" s="118"/>
      <c r="AV58" s="118"/>
      <c r="AW58" s="118"/>
      <c r="AX58" s="118"/>
      <c r="AY58" s="118"/>
    </row>
    <row r="59" spans="1:51" s="205" customFormat="1" ht="12.75" customHeight="1" x14ac:dyDescent="0.2">
      <c r="A59" s="118"/>
      <c r="B59" s="173"/>
      <c r="C59" s="218"/>
      <c r="D59" s="210"/>
      <c r="E59" s="216"/>
      <c r="F59" s="216"/>
      <c r="G59" s="252"/>
      <c r="H59" s="215"/>
      <c r="I59" s="211"/>
      <c r="J59" s="212"/>
      <c r="K59" s="213"/>
      <c r="L59" s="211"/>
      <c r="M59" s="214"/>
      <c r="N59" s="214"/>
      <c r="O59" s="214"/>
      <c r="P59" s="214"/>
      <c r="Q59" s="538"/>
      <c r="R59" s="530" t="str">
        <f t="shared" si="0"/>
        <v/>
      </c>
      <c r="S59" s="121"/>
      <c r="T59" s="186"/>
      <c r="U59" s="186"/>
      <c r="V59" s="186"/>
      <c r="W59" s="186"/>
      <c r="X59" s="186"/>
      <c r="Y59" s="186"/>
      <c r="Z59" s="198"/>
      <c r="AA59" s="118"/>
      <c r="AB59" s="118"/>
      <c r="AC59" s="118"/>
      <c r="AD59" s="118"/>
      <c r="AE59" s="118"/>
      <c r="AF59" s="118"/>
      <c r="AG59" s="118"/>
      <c r="AH59" s="118"/>
      <c r="AI59" s="118"/>
      <c r="AJ59" s="118"/>
      <c r="AK59" s="118"/>
      <c r="AL59" s="118"/>
      <c r="AM59" s="118"/>
      <c r="AN59" s="118"/>
      <c r="AO59" s="118"/>
      <c r="AP59" s="118"/>
      <c r="AQ59" s="118"/>
      <c r="AR59" s="118"/>
      <c r="AS59" s="118"/>
      <c r="AT59" s="118"/>
      <c r="AU59" s="118"/>
      <c r="AV59" s="118"/>
      <c r="AW59" s="118"/>
      <c r="AX59" s="118"/>
      <c r="AY59" s="118"/>
    </row>
    <row r="60" spans="1:51" s="205" customFormat="1" ht="12.75" customHeight="1" x14ac:dyDescent="0.2">
      <c r="A60" s="118"/>
      <c r="B60" s="173"/>
      <c r="C60" s="218"/>
      <c r="D60" s="210"/>
      <c r="E60" s="216"/>
      <c r="F60" s="216"/>
      <c r="G60" s="252"/>
      <c r="H60" s="215"/>
      <c r="I60" s="211"/>
      <c r="J60" s="212"/>
      <c r="K60" s="213"/>
      <c r="L60" s="211"/>
      <c r="M60" s="214"/>
      <c r="N60" s="214"/>
      <c r="O60" s="214"/>
      <c r="P60" s="214"/>
      <c r="Q60" s="538"/>
      <c r="R60" s="530" t="str">
        <f t="shared" si="0"/>
        <v/>
      </c>
      <c r="S60" s="186"/>
      <c r="T60" s="186"/>
      <c r="U60" s="186"/>
      <c r="V60" s="186"/>
      <c r="W60" s="186"/>
      <c r="X60" s="186"/>
      <c r="Y60" s="186"/>
      <c r="Z60" s="198"/>
      <c r="AA60" s="118"/>
      <c r="AB60" s="118"/>
      <c r="AC60" s="118"/>
      <c r="AD60" s="118"/>
      <c r="AE60" s="118"/>
      <c r="AF60" s="118"/>
      <c r="AG60" s="118"/>
      <c r="AH60" s="118"/>
      <c r="AI60" s="118"/>
      <c r="AJ60" s="118"/>
      <c r="AK60" s="118"/>
      <c r="AL60" s="118"/>
      <c r="AM60" s="118"/>
      <c r="AN60" s="118"/>
      <c r="AO60" s="118"/>
      <c r="AP60" s="118"/>
      <c r="AQ60" s="118"/>
      <c r="AR60" s="118"/>
      <c r="AS60" s="118"/>
      <c r="AT60" s="118"/>
      <c r="AU60" s="118"/>
      <c r="AV60" s="118"/>
      <c r="AW60" s="118"/>
      <c r="AX60" s="118"/>
      <c r="AY60" s="118"/>
    </row>
    <row r="61" spans="1:51" s="205" customFormat="1" ht="12.75" customHeight="1" x14ac:dyDescent="0.2">
      <c r="A61" s="118"/>
      <c r="B61" s="173"/>
      <c r="C61" s="218"/>
      <c r="D61" s="210"/>
      <c r="E61" s="216"/>
      <c r="F61" s="216"/>
      <c r="G61" s="252"/>
      <c r="H61" s="215"/>
      <c r="I61" s="211"/>
      <c r="J61" s="212"/>
      <c r="K61" s="213"/>
      <c r="L61" s="211"/>
      <c r="M61" s="214"/>
      <c r="N61" s="214"/>
      <c r="O61" s="214"/>
      <c r="P61" s="214"/>
      <c r="Q61" s="538"/>
      <c r="R61" s="530" t="str">
        <f t="shared" si="0"/>
        <v/>
      </c>
      <c r="S61" s="186"/>
      <c r="T61" s="186"/>
      <c r="U61" s="186"/>
      <c r="V61" s="186"/>
      <c r="W61" s="186"/>
      <c r="X61" s="186"/>
      <c r="Y61" s="186"/>
      <c r="Z61" s="198"/>
      <c r="AA61" s="118"/>
      <c r="AB61" s="118"/>
      <c r="AC61" s="118"/>
      <c r="AD61" s="118"/>
      <c r="AE61" s="118"/>
      <c r="AF61" s="118"/>
      <c r="AG61" s="118"/>
      <c r="AH61" s="118"/>
      <c r="AI61" s="118"/>
      <c r="AJ61" s="118"/>
      <c r="AK61" s="118"/>
      <c r="AL61" s="118"/>
      <c r="AM61" s="118"/>
      <c r="AN61" s="118"/>
      <c r="AO61" s="118"/>
      <c r="AP61" s="118"/>
      <c r="AQ61" s="118"/>
      <c r="AR61" s="118"/>
      <c r="AS61" s="118"/>
      <c r="AT61" s="118"/>
      <c r="AU61" s="118"/>
      <c r="AV61" s="118"/>
      <c r="AW61" s="118"/>
      <c r="AX61" s="118"/>
      <c r="AY61" s="118"/>
    </row>
    <row r="62" spans="1:51" s="205" customFormat="1" ht="12.75" customHeight="1" x14ac:dyDescent="0.2">
      <c r="A62" s="118"/>
      <c r="B62" s="173"/>
      <c r="C62" s="218"/>
      <c r="D62" s="210"/>
      <c r="E62" s="216"/>
      <c r="F62" s="216"/>
      <c r="G62" s="252"/>
      <c r="H62" s="215"/>
      <c r="I62" s="211"/>
      <c r="J62" s="212"/>
      <c r="K62" s="213"/>
      <c r="L62" s="211"/>
      <c r="M62" s="214"/>
      <c r="N62" s="214"/>
      <c r="O62" s="214"/>
      <c r="P62" s="214"/>
      <c r="Q62" s="538"/>
      <c r="R62" s="530" t="str">
        <f t="shared" si="0"/>
        <v/>
      </c>
      <c r="S62" s="186"/>
      <c r="T62" s="186"/>
      <c r="U62" s="186"/>
      <c r="V62" s="186"/>
      <c r="W62" s="186"/>
      <c r="X62" s="186"/>
      <c r="Y62" s="186"/>
      <c r="Z62" s="198"/>
      <c r="AA62" s="118"/>
      <c r="AB62" s="118"/>
      <c r="AC62" s="118"/>
      <c r="AD62" s="118"/>
      <c r="AE62" s="118"/>
      <c r="AF62" s="118"/>
      <c r="AG62" s="118"/>
      <c r="AH62" s="118"/>
      <c r="AI62" s="118"/>
      <c r="AJ62" s="118"/>
      <c r="AK62" s="118"/>
      <c r="AL62" s="118"/>
      <c r="AM62" s="118"/>
      <c r="AN62" s="118"/>
      <c r="AO62" s="118"/>
      <c r="AP62" s="118"/>
      <c r="AQ62" s="118"/>
      <c r="AR62" s="118"/>
      <c r="AS62" s="118"/>
      <c r="AT62" s="118"/>
      <c r="AU62" s="118"/>
      <c r="AV62" s="118"/>
      <c r="AW62" s="118"/>
      <c r="AX62" s="118"/>
      <c r="AY62" s="118"/>
    </row>
    <row r="63" spans="1:51" ht="12.75" customHeight="1" x14ac:dyDescent="0.2">
      <c r="B63" s="173"/>
      <c r="C63" s="218"/>
      <c r="D63" s="210"/>
      <c r="E63" s="216"/>
      <c r="F63" s="216"/>
      <c r="G63" s="252"/>
      <c r="H63" s="215"/>
      <c r="I63" s="211"/>
      <c r="J63" s="212"/>
      <c r="K63" s="213"/>
      <c r="L63" s="211"/>
      <c r="M63" s="214"/>
      <c r="N63" s="214"/>
      <c r="O63" s="214"/>
      <c r="P63" s="214"/>
      <c r="Q63" s="538"/>
      <c r="R63" s="530" t="str">
        <f t="shared" si="0"/>
        <v/>
      </c>
      <c r="S63" s="186"/>
      <c r="T63" s="186"/>
      <c r="U63" s="186"/>
      <c r="V63" s="186"/>
      <c r="W63" s="186"/>
      <c r="X63" s="186"/>
      <c r="Y63" s="186"/>
      <c r="Z63" s="198"/>
    </row>
    <row r="64" spans="1:51" ht="12.75" customHeight="1" x14ac:dyDescent="0.2">
      <c r="B64" s="173"/>
      <c r="C64" s="218"/>
      <c r="D64" s="210"/>
      <c r="E64" s="216"/>
      <c r="F64" s="216"/>
      <c r="G64" s="252"/>
      <c r="H64" s="215"/>
      <c r="I64" s="211"/>
      <c r="J64" s="212"/>
      <c r="K64" s="213"/>
      <c r="L64" s="211"/>
      <c r="M64" s="214"/>
      <c r="N64" s="214"/>
      <c r="O64" s="214"/>
      <c r="P64" s="214"/>
      <c r="Q64" s="538"/>
      <c r="R64" s="530" t="str">
        <f t="shared" si="0"/>
        <v/>
      </c>
      <c r="S64" s="186"/>
      <c r="T64" s="186"/>
      <c r="U64" s="186"/>
      <c r="V64" s="186"/>
      <c r="W64" s="186"/>
      <c r="X64" s="186"/>
      <c r="Y64" s="186"/>
      <c r="Z64" s="198"/>
    </row>
    <row r="65" spans="2:26" ht="12.75" customHeight="1" x14ac:dyDescent="0.2">
      <c r="B65" s="173"/>
      <c r="C65" s="218"/>
      <c r="D65" s="210"/>
      <c r="E65" s="216"/>
      <c r="F65" s="216"/>
      <c r="G65" s="252"/>
      <c r="H65" s="215"/>
      <c r="I65" s="211"/>
      <c r="J65" s="212"/>
      <c r="K65" s="213"/>
      <c r="L65" s="211"/>
      <c r="M65" s="214"/>
      <c r="N65" s="214"/>
      <c r="O65" s="214"/>
      <c r="P65" s="214"/>
      <c r="Q65" s="538"/>
      <c r="R65" s="530" t="str">
        <f t="shared" si="0"/>
        <v/>
      </c>
      <c r="S65" s="186"/>
      <c r="T65" s="186"/>
      <c r="U65" s="186"/>
      <c r="V65" s="186"/>
      <c r="W65" s="186"/>
      <c r="X65" s="186"/>
      <c r="Y65" s="186"/>
      <c r="Z65" s="198"/>
    </row>
    <row r="66" spans="2:26" ht="12.75" customHeight="1" x14ac:dyDescent="0.2">
      <c r="B66" s="173"/>
      <c r="C66" s="218"/>
      <c r="D66" s="210"/>
      <c r="E66" s="216"/>
      <c r="F66" s="216"/>
      <c r="G66" s="252"/>
      <c r="H66" s="215"/>
      <c r="I66" s="211"/>
      <c r="J66" s="212"/>
      <c r="K66" s="213"/>
      <c r="L66" s="211"/>
      <c r="M66" s="214"/>
      <c r="N66" s="214"/>
      <c r="O66" s="214"/>
      <c r="P66" s="214"/>
      <c r="Q66" s="538"/>
      <c r="R66" s="530" t="str">
        <f t="shared" si="0"/>
        <v/>
      </c>
      <c r="S66" s="186"/>
      <c r="T66" s="186"/>
      <c r="U66" s="186"/>
      <c r="V66" s="186"/>
      <c r="W66" s="186"/>
      <c r="X66" s="186"/>
      <c r="Y66" s="186"/>
      <c r="Z66" s="198"/>
    </row>
    <row r="67" spans="2:26" ht="12.75" customHeight="1" x14ac:dyDescent="0.2">
      <c r="B67" s="173"/>
      <c r="C67" s="218"/>
      <c r="D67" s="210"/>
      <c r="E67" s="216"/>
      <c r="F67" s="216"/>
      <c r="G67" s="252"/>
      <c r="H67" s="215"/>
      <c r="I67" s="211"/>
      <c r="J67" s="212"/>
      <c r="K67" s="213"/>
      <c r="L67" s="211"/>
      <c r="M67" s="214"/>
      <c r="N67" s="214"/>
      <c r="O67" s="214"/>
      <c r="P67" s="214"/>
      <c r="Q67" s="538"/>
      <c r="R67" s="530" t="str">
        <f t="shared" si="0"/>
        <v/>
      </c>
      <c r="S67" s="186"/>
      <c r="T67" s="186"/>
      <c r="U67" s="186"/>
      <c r="V67" s="186"/>
      <c r="W67" s="186"/>
      <c r="X67" s="186"/>
      <c r="Y67" s="186"/>
      <c r="Z67" s="198"/>
    </row>
    <row r="68" spans="2:26" ht="12.75" customHeight="1" x14ac:dyDescent="0.2">
      <c r="B68" s="173"/>
      <c r="C68" s="218"/>
      <c r="D68" s="210"/>
      <c r="E68" s="216"/>
      <c r="F68" s="216"/>
      <c r="G68" s="252"/>
      <c r="H68" s="215"/>
      <c r="I68" s="211"/>
      <c r="J68" s="212"/>
      <c r="K68" s="213"/>
      <c r="L68" s="211"/>
      <c r="M68" s="214"/>
      <c r="N68" s="217"/>
      <c r="O68" s="214"/>
      <c r="P68" s="214"/>
      <c r="Q68" s="538"/>
      <c r="R68" s="530" t="str">
        <f t="shared" si="0"/>
        <v/>
      </c>
      <c r="S68" s="186"/>
      <c r="T68" s="186"/>
      <c r="U68" s="186"/>
      <c r="V68" s="186"/>
      <c r="W68" s="186"/>
      <c r="X68" s="186"/>
      <c r="Y68" s="186"/>
      <c r="Z68" s="198"/>
    </row>
    <row r="69" spans="2:26" ht="12.75" customHeight="1" x14ac:dyDescent="0.2">
      <c r="B69" s="173"/>
      <c r="C69" s="218"/>
      <c r="D69" s="210"/>
      <c r="E69" s="216"/>
      <c r="F69" s="216"/>
      <c r="G69" s="252"/>
      <c r="H69" s="215"/>
      <c r="I69" s="211"/>
      <c r="J69" s="212"/>
      <c r="K69" s="213"/>
      <c r="L69" s="211"/>
      <c r="M69" s="214"/>
      <c r="N69" s="217"/>
      <c r="O69" s="214"/>
      <c r="P69" s="214"/>
      <c r="Q69" s="538"/>
      <c r="R69" s="530" t="str">
        <f t="shared" si="0"/>
        <v/>
      </c>
      <c r="S69" s="186"/>
      <c r="T69" s="186"/>
      <c r="U69" s="186"/>
      <c r="V69" s="186"/>
      <c r="W69" s="186"/>
      <c r="X69" s="186"/>
      <c r="Y69" s="186"/>
      <c r="Z69" s="198"/>
    </row>
    <row r="70" spans="2:26" ht="12.75" customHeight="1" x14ac:dyDescent="0.2">
      <c r="B70" s="173"/>
      <c r="C70" s="218"/>
      <c r="D70" s="210"/>
      <c r="E70" s="216"/>
      <c r="F70" s="216"/>
      <c r="G70" s="252"/>
      <c r="H70" s="215"/>
      <c r="I70" s="211"/>
      <c r="J70" s="212"/>
      <c r="K70" s="213"/>
      <c r="L70" s="211"/>
      <c r="M70" s="214"/>
      <c r="N70" s="217"/>
      <c r="O70" s="214"/>
      <c r="P70" s="214"/>
      <c r="Q70" s="538"/>
      <c r="R70" s="530" t="str">
        <f t="shared" si="0"/>
        <v/>
      </c>
      <c r="S70" s="186"/>
      <c r="T70" s="186"/>
      <c r="U70" s="186"/>
      <c r="V70" s="186"/>
      <c r="W70" s="186"/>
      <c r="X70" s="186"/>
      <c r="Y70" s="186"/>
      <c r="Z70" s="198"/>
    </row>
    <row r="71" spans="2:26" ht="12.75" customHeight="1" x14ac:dyDescent="0.2">
      <c r="B71" s="173"/>
      <c r="C71" s="218"/>
      <c r="D71" s="210"/>
      <c r="E71" s="216"/>
      <c r="F71" s="216"/>
      <c r="G71" s="252"/>
      <c r="H71" s="215"/>
      <c r="I71" s="211"/>
      <c r="J71" s="212"/>
      <c r="K71" s="213"/>
      <c r="L71" s="211"/>
      <c r="M71" s="214"/>
      <c r="N71" s="217"/>
      <c r="O71" s="214"/>
      <c r="P71" s="214"/>
      <c r="Q71" s="538"/>
      <c r="R71" s="530" t="str">
        <f t="shared" si="0"/>
        <v/>
      </c>
      <c r="S71" s="186"/>
      <c r="T71" s="186"/>
      <c r="U71" s="186"/>
      <c r="V71" s="186"/>
      <c r="W71" s="186"/>
      <c r="X71" s="186"/>
      <c r="Y71" s="186"/>
      <c r="Z71" s="198"/>
    </row>
    <row r="72" spans="2:26" ht="12.75" customHeight="1" x14ac:dyDescent="0.2">
      <c r="B72" s="173"/>
      <c r="C72" s="218"/>
      <c r="D72" s="210"/>
      <c r="E72" s="216"/>
      <c r="F72" s="216"/>
      <c r="G72" s="252"/>
      <c r="H72" s="215"/>
      <c r="I72" s="211"/>
      <c r="J72" s="212"/>
      <c r="K72" s="213"/>
      <c r="L72" s="211"/>
      <c r="M72" s="214"/>
      <c r="N72" s="217"/>
      <c r="O72" s="214"/>
      <c r="P72" s="214"/>
      <c r="Q72" s="538"/>
      <c r="R72" s="530" t="str">
        <f t="shared" si="0"/>
        <v/>
      </c>
      <c r="S72" s="186"/>
      <c r="T72" s="186"/>
      <c r="U72" s="186"/>
      <c r="V72" s="186"/>
      <c r="W72" s="186"/>
      <c r="X72" s="186"/>
      <c r="Y72" s="186"/>
      <c r="Z72" s="198"/>
    </row>
    <row r="73" spans="2:26" ht="12.75" customHeight="1" thickBot="1" x14ac:dyDescent="0.25">
      <c r="B73" s="173"/>
      <c r="C73" s="219"/>
      <c r="D73" s="220"/>
      <c r="E73" s="221"/>
      <c r="F73" s="221"/>
      <c r="G73" s="253"/>
      <c r="H73" s="172"/>
      <c r="I73" s="211"/>
      <c r="J73" s="212"/>
      <c r="K73" s="213"/>
      <c r="L73" s="211"/>
      <c r="M73" s="214"/>
      <c r="N73" s="217"/>
      <c r="O73" s="214"/>
      <c r="P73" s="214"/>
      <c r="Q73" s="538"/>
      <c r="R73" s="531" t="str">
        <f t="shared" si="0"/>
        <v/>
      </c>
      <c r="S73" s="186"/>
      <c r="T73" s="186"/>
      <c r="U73" s="186"/>
      <c r="V73" s="186"/>
      <c r="W73" s="186"/>
      <c r="X73" s="186"/>
      <c r="Y73" s="186"/>
      <c r="Z73" s="198"/>
    </row>
    <row r="74" spans="2:26" ht="12.75" customHeight="1" thickBot="1" x14ac:dyDescent="0.25">
      <c r="B74" s="173"/>
      <c r="C74" s="362" t="s">
        <v>49</v>
      </c>
      <c r="D74" s="363"/>
      <c r="E74" s="363"/>
      <c r="F74" s="363"/>
      <c r="G74" s="363"/>
      <c r="H74" s="364"/>
      <c r="I74" s="356">
        <f>IF(SUM(I23:I73)=0,"",SUM(I23:I73))</f>
        <v>80</v>
      </c>
      <c r="J74" s="357" t="str">
        <f>IF(SUM(J23:J73)=0,"",SUM(J23:J73))</f>
        <v/>
      </c>
      <c r="K74" s="355" t="str">
        <f>IF(SUM(K23:K73)=0,"",SUM(K23:K73))</f>
        <v/>
      </c>
      <c r="L74" s="358" t="str">
        <f>IF(SUM(L23:L73)=0,"",SUM(L23:L73))</f>
        <v/>
      </c>
      <c r="M74" s="359">
        <f>IF(SUM(M23:M73)=0,"",SUM(M23:M73))</f>
        <v>135</v>
      </c>
      <c r="N74" s="357">
        <f>IF(SUM(N23:N73)=0,"",SUM(N23:N73))</f>
        <v>250</v>
      </c>
      <c r="O74" s="359" t="str">
        <f>IF(SUM(O23:O73)=0,"",SUM(O23:O73))</f>
        <v/>
      </c>
      <c r="P74" s="355" t="str">
        <f>IF(SUM(P23:P73)=0,"",SUM(P23:P73))</f>
        <v/>
      </c>
      <c r="Q74" s="358" t="str">
        <f>IF(SUM(Q23:Q73)=0,"",SUM(Q23:Q73))</f>
        <v/>
      </c>
      <c r="R74" s="355">
        <f>IF(SUM(R23:R73)=0,"",SUM(R23:R73))</f>
        <v>465</v>
      </c>
      <c r="S74" s="222"/>
      <c r="T74" s="222"/>
      <c r="U74" s="222"/>
      <c r="V74" s="222"/>
      <c r="W74" s="222"/>
      <c r="X74" s="222"/>
      <c r="Y74" s="222"/>
      <c r="Z74" s="223"/>
    </row>
    <row r="75" spans="2:26" ht="9.9499999999999993" customHeight="1" thickBot="1" x14ac:dyDescent="0.25">
      <c r="B75" s="224"/>
      <c r="C75" s="225"/>
      <c r="D75" s="225"/>
      <c r="E75" s="226"/>
      <c r="F75" s="226"/>
      <c r="G75" s="227"/>
      <c r="H75" s="227"/>
      <c r="I75" s="227"/>
      <c r="J75" s="227"/>
      <c r="K75" s="227"/>
      <c r="L75" s="227"/>
      <c r="M75" s="227"/>
      <c r="N75" s="227"/>
      <c r="O75" s="227"/>
      <c r="P75" s="227"/>
      <c r="Q75" s="227"/>
      <c r="R75" s="227"/>
      <c r="S75" s="135"/>
      <c r="T75" s="225"/>
      <c r="U75" s="225"/>
      <c r="V75" s="225"/>
      <c r="W75" s="225"/>
      <c r="X75" s="225"/>
      <c r="Y75" s="225"/>
      <c r="Z75" s="228"/>
    </row>
    <row r="76" spans="2:26" ht="12.75" customHeight="1" x14ac:dyDescent="0.2">
      <c r="B76" s="229"/>
      <c r="I76" s="120"/>
      <c r="J76" s="120"/>
      <c r="K76" s="120"/>
      <c r="L76" s="120"/>
      <c r="M76" s="120"/>
      <c r="N76" s="120"/>
      <c r="O76" s="120"/>
      <c r="P76" s="120"/>
    </row>
    <row r="77" spans="2:26" ht="12.75" customHeight="1" x14ac:dyDescent="0.2">
      <c r="B77" s="229"/>
      <c r="C77" s="230"/>
      <c r="D77" s="230"/>
      <c r="E77" s="231"/>
      <c r="F77" s="231"/>
      <c r="G77" s="232"/>
      <c r="H77" s="232"/>
      <c r="I77" s="232">
        <f>SUM(I23:I73)</f>
        <v>80</v>
      </c>
      <c r="J77" s="232">
        <f t="shared" ref="J77:R77" si="1">SUM(J23:J73)</f>
        <v>0</v>
      </c>
      <c r="K77" s="232">
        <f t="shared" si="1"/>
        <v>0</v>
      </c>
      <c r="L77" s="232">
        <f t="shared" si="1"/>
        <v>0</v>
      </c>
      <c r="M77" s="232">
        <f t="shared" si="1"/>
        <v>135</v>
      </c>
      <c r="N77" s="232">
        <f t="shared" si="1"/>
        <v>250</v>
      </c>
      <c r="O77" s="232">
        <f t="shared" si="1"/>
        <v>0</v>
      </c>
      <c r="P77" s="232">
        <f t="shared" si="1"/>
        <v>0</v>
      </c>
      <c r="Q77" s="232">
        <f t="shared" si="1"/>
        <v>0</v>
      </c>
      <c r="R77" s="232">
        <f t="shared" si="1"/>
        <v>465</v>
      </c>
      <c r="S77" s="233"/>
    </row>
    <row r="78" spans="2:26" ht="12.75" customHeight="1" x14ac:dyDescent="0.2">
      <c r="B78" s="229"/>
      <c r="C78" s="230"/>
      <c r="D78" s="230"/>
      <c r="E78" s="231"/>
      <c r="F78" s="231"/>
      <c r="G78" s="232"/>
      <c r="H78" s="232"/>
      <c r="I78" s="232"/>
      <c r="J78" s="232"/>
      <c r="K78" s="232"/>
      <c r="L78" s="232"/>
      <c r="M78" s="232"/>
      <c r="N78" s="232"/>
      <c r="O78" s="232"/>
      <c r="P78" s="232"/>
      <c r="Q78" s="232"/>
      <c r="R78" s="232"/>
      <c r="S78" s="233"/>
    </row>
    <row r="79" spans="2:26" ht="12.75" customHeight="1" x14ac:dyDescent="0.2">
      <c r="B79" s="229"/>
      <c r="C79" s="230"/>
      <c r="D79" s="230"/>
      <c r="E79" s="231"/>
      <c r="F79" s="231"/>
      <c r="G79" s="232"/>
      <c r="H79" s="232"/>
      <c r="I79" s="232"/>
      <c r="J79" s="232"/>
      <c r="K79" s="232"/>
      <c r="L79" s="232"/>
      <c r="M79" s="232"/>
      <c r="N79" s="232"/>
      <c r="O79" s="232"/>
      <c r="P79" s="232"/>
      <c r="Q79" s="232"/>
      <c r="R79" s="232"/>
      <c r="S79" s="233"/>
    </row>
    <row r="80" spans="2:26" ht="12.75" customHeight="1" x14ac:dyDescent="0.2">
      <c r="B80" s="229"/>
      <c r="I80" s="120"/>
      <c r="J80" s="120"/>
      <c r="K80" s="120"/>
      <c r="L80" s="120"/>
      <c r="M80" s="120"/>
      <c r="N80" s="120"/>
      <c r="O80" s="120"/>
      <c r="P80" s="120"/>
    </row>
    <row r="81" spans="2:51" ht="12.75" customHeight="1" x14ac:dyDescent="0.2">
      <c r="B81" s="229"/>
      <c r="I81" s="120"/>
      <c r="J81" s="120"/>
      <c r="K81" s="120"/>
      <c r="L81" s="120"/>
      <c r="M81" s="120"/>
      <c r="N81" s="120"/>
      <c r="O81" s="120"/>
      <c r="P81" s="120"/>
    </row>
    <row r="82" spans="2:51" ht="12.75" customHeight="1" x14ac:dyDescent="0.2">
      <c r="B82" s="229"/>
      <c r="I82" s="120"/>
      <c r="J82" s="120"/>
      <c r="K82" s="120"/>
      <c r="L82" s="120"/>
      <c r="M82" s="120"/>
      <c r="N82" s="120"/>
      <c r="O82" s="120"/>
      <c r="P82" s="120"/>
    </row>
    <row r="83" spans="2:51" ht="12.75" customHeight="1" x14ac:dyDescent="0.2">
      <c r="B83" s="229"/>
      <c r="I83" s="120"/>
      <c r="J83" s="120"/>
      <c r="K83" s="120"/>
      <c r="L83" s="120"/>
      <c r="M83" s="120"/>
      <c r="N83" s="120"/>
      <c r="O83" s="120"/>
      <c r="P83" s="120"/>
    </row>
    <row r="84" spans="2:51" ht="12.75" customHeight="1" x14ac:dyDescent="0.2">
      <c r="B84" s="229"/>
      <c r="I84" s="120"/>
      <c r="J84" s="120"/>
      <c r="K84" s="120"/>
      <c r="L84" s="120"/>
      <c r="M84" s="120"/>
      <c r="N84" s="120"/>
      <c r="O84" s="120"/>
      <c r="P84" s="120"/>
      <c r="AW84" s="120"/>
      <c r="AX84" s="120"/>
    </row>
    <row r="85" spans="2:51" ht="12.75" customHeight="1" x14ac:dyDescent="0.2">
      <c r="B85" s="229"/>
      <c r="I85" s="120"/>
      <c r="J85" s="120"/>
      <c r="K85" s="120"/>
      <c r="L85" s="120"/>
      <c r="M85" s="120"/>
      <c r="N85" s="120"/>
      <c r="O85" s="120"/>
      <c r="P85" s="120"/>
      <c r="AW85" s="120"/>
      <c r="AX85" s="120"/>
    </row>
    <row r="86" spans="2:51" ht="12.75" customHeight="1" x14ac:dyDescent="0.2">
      <c r="B86" s="229"/>
      <c r="I86" s="120"/>
      <c r="J86" s="120"/>
      <c r="K86" s="120"/>
      <c r="L86" s="120"/>
      <c r="M86" s="120"/>
      <c r="N86" s="120"/>
      <c r="O86" s="120"/>
      <c r="P86" s="120"/>
      <c r="AW86" s="120"/>
      <c r="AX86" s="120"/>
    </row>
    <row r="87" spans="2:51" ht="12.75" customHeight="1" x14ac:dyDescent="0.2">
      <c r="B87" s="229"/>
      <c r="I87" s="120"/>
      <c r="J87" s="120"/>
      <c r="K87" s="120"/>
      <c r="L87" s="120"/>
      <c r="M87" s="120"/>
      <c r="N87" s="120"/>
      <c r="O87" s="120"/>
      <c r="P87" s="120"/>
    </row>
    <row r="88" spans="2:51" ht="12.75" customHeight="1" x14ac:dyDescent="0.2">
      <c r="B88" s="229"/>
      <c r="I88" s="120"/>
      <c r="J88" s="120"/>
      <c r="K88" s="120"/>
      <c r="L88" s="120"/>
      <c r="M88" s="120"/>
      <c r="N88" s="120"/>
      <c r="O88" s="120"/>
      <c r="P88" s="120"/>
    </row>
    <row r="89" spans="2:51" ht="12.75" customHeight="1" x14ac:dyDescent="0.2">
      <c r="B89" s="229"/>
      <c r="I89" s="120"/>
      <c r="J89" s="120"/>
      <c r="K89" s="120"/>
      <c r="L89" s="120"/>
      <c r="M89" s="120"/>
      <c r="N89" s="120"/>
      <c r="O89" s="120"/>
      <c r="P89" s="120"/>
    </row>
    <row r="90" spans="2:51" ht="12.75" customHeight="1" x14ac:dyDescent="0.2">
      <c r="I90" s="120"/>
      <c r="J90" s="120"/>
      <c r="K90" s="120"/>
      <c r="L90" s="120"/>
      <c r="M90" s="120"/>
      <c r="N90" s="120"/>
      <c r="O90" s="120"/>
      <c r="P90" s="120"/>
    </row>
    <row r="91" spans="2:51" ht="12.75" customHeight="1" x14ac:dyDescent="0.2">
      <c r="I91" s="120"/>
      <c r="J91" s="120"/>
      <c r="K91" s="120"/>
      <c r="L91" s="120"/>
      <c r="M91" s="120"/>
      <c r="N91" s="120"/>
      <c r="O91" s="120"/>
      <c r="P91" s="120"/>
      <c r="AY91" s="120"/>
    </row>
    <row r="92" spans="2:51" ht="12.75" customHeight="1" x14ac:dyDescent="0.2">
      <c r="B92" s="230"/>
      <c r="I92" s="120"/>
      <c r="J92" s="120"/>
      <c r="K92" s="120"/>
      <c r="L92" s="120"/>
      <c r="M92" s="120"/>
      <c r="N92" s="120"/>
      <c r="O92" s="120"/>
      <c r="P92" s="120"/>
      <c r="AY92" s="120"/>
    </row>
    <row r="93" spans="2:51" ht="12.75" customHeight="1" x14ac:dyDescent="0.2">
      <c r="B93" s="230"/>
      <c r="I93" s="120"/>
      <c r="J93" s="120"/>
      <c r="K93" s="120"/>
      <c r="L93" s="120"/>
      <c r="M93" s="120"/>
      <c r="N93" s="120"/>
      <c r="O93" s="120"/>
      <c r="P93" s="120"/>
      <c r="AY93" s="120"/>
    </row>
    <row r="94" spans="2:51" ht="12.75" customHeight="1" x14ac:dyDescent="0.2">
      <c r="B94" s="230"/>
      <c r="I94" s="120"/>
      <c r="J94" s="120"/>
      <c r="K94" s="120"/>
      <c r="L94" s="120"/>
      <c r="M94" s="120"/>
      <c r="N94" s="120"/>
      <c r="O94" s="120"/>
      <c r="P94" s="120"/>
    </row>
    <row r="95" spans="2:51" ht="12.75" customHeight="1" x14ac:dyDescent="0.2">
      <c r="I95" s="120"/>
      <c r="J95" s="120"/>
      <c r="K95" s="120"/>
      <c r="L95" s="120"/>
      <c r="M95" s="120"/>
      <c r="N95" s="120"/>
      <c r="O95" s="120"/>
      <c r="P95" s="120"/>
    </row>
    <row r="96" spans="2:51" ht="12.75" customHeight="1" x14ac:dyDescent="0.2">
      <c r="I96" s="120"/>
      <c r="J96" s="120"/>
      <c r="K96" s="120"/>
      <c r="L96" s="120"/>
      <c r="M96" s="120"/>
      <c r="N96" s="120"/>
      <c r="O96" s="120"/>
      <c r="P96" s="120"/>
    </row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17" spans="1:51" x14ac:dyDescent="0.2">
      <c r="A117" s="120"/>
    </row>
    <row r="118" spans="1:51" x14ac:dyDescent="0.2">
      <c r="A118" s="120"/>
    </row>
    <row r="119" spans="1:51" x14ac:dyDescent="0.2">
      <c r="A119" s="120"/>
    </row>
    <row r="125" spans="1:51" x14ac:dyDescent="0.2">
      <c r="Y125" s="120"/>
    </row>
    <row r="126" spans="1:51" x14ac:dyDescent="0.2">
      <c r="Y126" s="120"/>
      <c r="Z126" s="120"/>
    </row>
    <row r="127" spans="1:51" s="120" customFormat="1" x14ac:dyDescent="0.2">
      <c r="A127" s="118"/>
      <c r="B127" s="118"/>
      <c r="C127" s="118"/>
      <c r="D127" s="118"/>
      <c r="E127" s="119"/>
      <c r="F127" s="119"/>
      <c r="I127" s="118"/>
      <c r="J127" s="118"/>
      <c r="K127" s="118"/>
      <c r="L127" s="118"/>
      <c r="M127" s="118"/>
      <c r="N127" s="118"/>
      <c r="O127" s="118"/>
      <c r="P127" s="118"/>
      <c r="S127" s="121"/>
      <c r="T127" s="118"/>
      <c r="U127" s="118"/>
      <c r="V127" s="118"/>
      <c r="W127" s="118"/>
      <c r="X127" s="118"/>
      <c r="AA127" s="118"/>
      <c r="AB127" s="118"/>
      <c r="AC127" s="118"/>
      <c r="AD127" s="118"/>
      <c r="AE127" s="118"/>
      <c r="AF127" s="118"/>
      <c r="AG127" s="118"/>
      <c r="AH127" s="118"/>
      <c r="AI127" s="118"/>
      <c r="AJ127" s="118"/>
      <c r="AK127" s="118"/>
      <c r="AL127" s="118"/>
      <c r="AM127" s="118"/>
      <c r="AN127" s="118"/>
      <c r="AO127" s="118"/>
      <c r="AP127" s="118"/>
      <c r="AQ127" s="118"/>
      <c r="AR127" s="118"/>
      <c r="AS127" s="118"/>
      <c r="AT127" s="118"/>
      <c r="AU127" s="118"/>
      <c r="AV127" s="118"/>
      <c r="AW127" s="118"/>
      <c r="AX127" s="118"/>
      <c r="AY127" s="118"/>
    </row>
    <row r="128" spans="1:51" s="120" customFormat="1" x14ac:dyDescent="0.2">
      <c r="A128" s="118"/>
      <c r="B128" s="118"/>
      <c r="C128" s="118"/>
      <c r="D128" s="118"/>
      <c r="E128" s="119"/>
      <c r="F128" s="119"/>
      <c r="I128" s="118"/>
      <c r="J128" s="118"/>
      <c r="K128" s="118"/>
      <c r="L128" s="118"/>
      <c r="M128" s="118"/>
      <c r="N128" s="118"/>
      <c r="O128" s="118"/>
      <c r="P128" s="118"/>
      <c r="S128" s="121"/>
      <c r="T128" s="118"/>
      <c r="U128" s="118"/>
      <c r="V128" s="118"/>
      <c r="W128" s="118"/>
      <c r="X128" s="118"/>
      <c r="Y128" s="118"/>
      <c r="AA128" s="118"/>
      <c r="AB128" s="118"/>
      <c r="AC128" s="118"/>
      <c r="AD128" s="118"/>
      <c r="AE128" s="118"/>
      <c r="AF128" s="118"/>
      <c r="AG128" s="118"/>
      <c r="AH128" s="118"/>
      <c r="AI128" s="118"/>
      <c r="AJ128" s="118"/>
      <c r="AK128" s="118"/>
      <c r="AL128" s="118"/>
      <c r="AM128" s="118"/>
      <c r="AN128" s="118"/>
      <c r="AO128" s="118"/>
      <c r="AP128" s="118"/>
      <c r="AQ128" s="118"/>
      <c r="AR128" s="118"/>
      <c r="AS128" s="118"/>
      <c r="AT128" s="118"/>
      <c r="AU128" s="118"/>
      <c r="AV128" s="118"/>
      <c r="AW128" s="118"/>
      <c r="AX128" s="118"/>
      <c r="AY128" s="118"/>
    </row>
    <row r="129" spans="1:51" s="120" customFormat="1" x14ac:dyDescent="0.2">
      <c r="A129" s="118"/>
      <c r="B129" s="118"/>
      <c r="C129" s="118"/>
      <c r="D129" s="118"/>
      <c r="E129" s="119"/>
      <c r="F129" s="119"/>
      <c r="I129" s="118"/>
      <c r="J129" s="118"/>
      <c r="K129" s="118"/>
      <c r="L129" s="118"/>
      <c r="M129" s="118"/>
      <c r="N129" s="118"/>
      <c r="O129" s="118"/>
      <c r="P129" s="118"/>
      <c r="S129" s="121"/>
      <c r="T129" s="118"/>
      <c r="U129" s="118"/>
      <c r="V129" s="118"/>
      <c r="W129" s="118"/>
      <c r="X129" s="118"/>
      <c r="Y129" s="118"/>
      <c r="Z129" s="118"/>
      <c r="AA129" s="118"/>
      <c r="AB129" s="118"/>
      <c r="AC129" s="118"/>
      <c r="AD129" s="118"/>
      <c r="AE129" s="118"/>
      <c r="AF129" s="118"/>
      <c r="AG129" s="118"/>
      <c r="AH129" s="118"/>
      <c r="AI129" s="118"/>
      <c r="AJ129" s="118"/>
      <c r="AK129" s="118"/>
      <c r="AL129" s="118"/>
      <c r="AM129" s="118"/>
      <c r="AN129" s="118"/>
      <c r="AO129" s="118"/>
      <c r="AP129" s="118"/>
      <c r="AQ129" s="118"/>
      <c r="AR129" s="118"/>
      <c r="AS129" s="118"/>
      <c r="AT129" s="118"/>
      <c r="AU129" s="118"/>
      <c r="AV129" s="118"/>
      <c r="AW129" s="118"/>
      <c r="AX129" s="118"/>
      <c r="AY129" s="118"/>
    </row>
  </sheetData>
  <mergeCells count="45">
    <mergeCell ref="D3:I3"/>
    <mergeCell ref="L3:Q3"/>
    <mergeCell ref="T3:W3"/>
    <mergeCell ref="D4:I4"/>
    <mergeCell ref="L4:Q4"/>
    <mergeCell ref="T4:W4"/>
    <mergeCell ref="D5:I5"/>
    <mergeCell ref="L5:Q5"/>
    <mergeCell ref="T5:W5"/>
    <mergeCell ref="D6:I6"/>
    <mergeCell ref="L6:Q6"/>
    <mergeCell ref="T6:W6"/>
    <mergeCell ref="D7:I7"/>
    <mergeCell ref="L7:Q7"/>
    <mergeCell ref="T7:W7"/>
    <mergeCell ref="D8:I8"/>
    <mergeCell ref="L8:Q8"/>
    <mergeCell ref="T8:W8"/>
    <mergeCell ref="B10:H10"/>
    <mergeCell ref="I10:P10"/>
    <mergeCell ref="Q10:R10"/>
    <mergeCell ref="S10:Z10"/>
    <mergeCell ref="I11:K11"/>
    <mergeCell ref="L11:P11"/>
    <mergeCell ref="Q11:Q21"/>
    <mergeCell ref="R11:R21"/>
    <mergeCell ref="S11:Z22"/>
    <mergeCell ref="I12:J18"/>
    <mergeCell ref="K12:K18"/>
    <mergeCell ref="L12:N12"/>
    <mergeCell ref="L13:N13"/>
    <mergeCell ref="L14:N14"/>
    <mergeCell ref="L15:N15"/>
    <mergeCell ref="L16:N16"/>
    <mergeCell ref="C74:H74"/>
    <mergeCell ref="L17:N17"/>
    <mergeCell ref="L18:N18"/>
    <mergeCell ref="O19:O21"/>
    <mergeCell ref="P19:P21"/>
    <mergeCell ref="I19:I21"/>
    <mergeCell ref="J19:J21"/>
    <mergeCell ref="K19:K21"/>
    <mergeCell ref="L19:L21"/>
    <mergeCell ref="M19:M21"/>
    <mergeCell ref="N19:N21"/>
  </mergeCells>
  <pageMargins left="0.75" right="0.75" top="1" bottom="1" header="0.5" footer="0.5"/>
  <pageSetup paperSize="17" scale="60" orientation="landscape" r:id="rId1"/>
  <headerFooter alignWithMargins="0"/>
  <ignoredErrors>
    <ignoredError sqref="R29:R73" formulaRange="1"/>
  </ignoredError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6D2DFB-D057-4291-A877-4C0BED7DE34F}">
  <sheetPr>
    <tabColor rgb="FF00B050"/>
  </sheetPr>
  <dimension ref="A1:AY129"/>
  <sheetViews>
    <sheetView zoomScale="85" zoomScaleNormal="85" workbookViewId="0">
      <pane ySplit="21" topLeftCell="A49" activePane="bottomLeft" state="frozen"/>
      <selection activeCell="B1" sqref="B1"/>
      <selection pane="bottomLeft" activeCell="O27" sqref="O27"/>
    </sheetView>
  </sheetViews>
  <sheetFormatPr defaultRowHeight="12.75" x14ac:dyDescent="0.2"/>
  <cols>
    <col min="1" max="1" width="9.140625" style="118"/>
    <col min="2" max="4" width="9.7109375" style="118" customWidth="1"/>
    <col min="5" max="6" width="9.7109375" style="119" customWidth="1"/>
    <col min="7" max="8" width="9.7109375" style="120" customWidth="1"/>
    <col min="9" max="10" width="9.7109375" style="118" customWidth="1"/>
    <col min="11" max="11" width="10.42578125" style="118" customWidth="1"/>
    <col min="12" max="12" width="11.7109375" style="118" customWidth="1"/>
    <col min="13" max="13" width="14.42578125" style="118" customWidth="1"/>
    <col min="14" max="15" width="8.7109375" style="118" customWidth="1"/>
    <col min="16" max="16" width="12.28515625" style="118" customWidth="1"/>
    <col min="17" max="18" width="16.7109375" style="120" customWidth="1"/>
    <col min="19" max="19" width="8.7109375" style="121" customWidth="1"/>
    <col min="20" max="23" width="8.7109375" style="118" customWidth="1"/>
    <col min="24" max="24" width="12.28515625" style="118" customWidth="1"/>
    <col min="25" max="25" width="10.140625" style="118" customWidth="1"/>
    <col min="26" max="26" width="10.5703125" style="118" bestFit="1" customWidth="1"/>
    <col min="27" max="16384" width="9.140625" style="118"/>
  </cols>
  <sheetData>
    <row r="1" spans="2:26" ht="13.5" thickBot="1" x14ac:dyDescent="0.25"/>
    <row r="2" spans="2:26" ht="12" customHeight="1" thickBot="1" x14ac:dyDescent="0.25">
      <c r="B2" s="122"/>
      <c r="C2" s="123"/>
      <c r="D2" s="123"/>
      <c r="E2" s="124"/>
      <c r="F2" s="124"/>
      <c r="G2" s="125"/>
      <c r="H2" s="125"/>
      <c r="I2" s="123"/>
      <c r="J2" s="123"/>
      <c r="K2" s="123"/>
      <c r="L2" s="123"/>
      <c r="M2" s="123"/>
      <c r="N2" s="123"/>
      <c r="O2" s="123"/>
      <c r="P2" s="123"/>
      <c r="Q2" s="123"/>
      <c r="R2" s="123"/>
      <c r="S2" s="123"/>
      <c r="T2" s="123"/>
      <c r="U2" s="123"/>
      <c r="V2" s="125"/>
      <c r="W2" s="125"/>
      <c r="X2" s="126"/>
      <c r="Y2" s="123"/>
      <c r="Z2" s="127"/>
    </row>
    <row r="3" spans="2:26" x14ac:dyDescent="0.2">
      <c r="B3" s="128"/>
      <c r="C3" s="129" t="s">
        <v>28</v>
      </c>
      <c r="D3" s="417" t="s">
        <v>29</v>
      </c>
      <c r="E3" s="418"/>
      <c r="F3" s="418"/>
      <c r="G3" s="418"/>
      <c r="H3" s="418"/>
      <c r="I3" s="419"/>
      <c r="K3" s="129" t="s">
        <v>28</v>
      </c>
      <c r="L3" s="417" t="s">
        <v>30</v>
      </c>
      <c r="M3" s="418"/>
      <c r="N3" s="418"/>
      <c r="O3" s="418"/>
      <c r="P3" s="418"/>
      <c r="Q3" s="419"/>
      <c r="R3" s="118"/>
      <c r="S3" s="129" t="s">
        <v>28</v>
      </c>
      <c r="T3" s="417" t="s">
        <v>30</v>
      </c>
      <c r="U3" s="418"/>
      <c r="V3" s="418"/>
      <c r="W3" s="419"/>
      <c r="Z3" s="130"/>
    </row>
    <row r="4" spans="2:26" x14ac:dyDescent="0.2">
      <c r="B4" s="128"/>
      <c r="C4" s="131">
        <v>1</v>
      </c>
      <c r="D4" s="411" t="s">
        <v>24</v>
      </c>
      <c r="E4" s="412"/>
      <c r="F4" s="412"/>
      <c r="G4" s="412"/>
      <c r="H4" s="412"/>
      <c r="I4" s="413"/>
      <c r="K4" s="131">
        <v>5</v>
      </c>
      <c r="L4" s="411" t="s">
        <v>31</v>
      </c>
      <c r="M4" s="412"/>
      <c r="N4" s="412"/>
      <c r="O4" s="412"/>
      <c r="P4" s="412"/>
      <c r="Q4" s="413"/>
      <c r="R4" s="118"/>
      <c r="S4" s="132">
        <v>10</v>
      </c>
      <c r="T4" s="411" t="s">
        <v>32</v>
      </c>
      <c r="U4" s="412"/>
      <c r="V4" s="412"/>
      <c r="W4" s="413"/>
      <c r="Z4" s="130"/>
    </row>
    <row r="5" spans="2:26" x14ac:dyDescent="0.2">
      <c r="B5" s="128"/>
      <c r="C5" s="131">
        <v>2</v>
      </c>
      <c r="D5" s="411" t="s">
        <v>26</v>
      </c>
      <c r="E5" s="412"/>
      <c r="F5" s="412"/>
      <c r="G5" s="412"/>
      <c r="H5" s="412"/>
      <c r="I5" s="413"/>
      <c r="K5" s="131">
        <v>6</v>
      </c>
      <c r="L5" s="411" t="s">
        <v>33</v>
      </c>
      <c r="M5" s="412"/>
      <c r="N5" s="412"/>
      <c r="O5" s="412"/>
      <c r="P5" s="412"/>
      <c r="Q5" s="413"/>
      <c r="R5" s="118"/>
      <c r="S5" s="132">
        <v>11</v>
      </c>
      <c r="T5" s="411" t="s">
        <v>34</v>
      </c>
      <c r="U5" s="412"/>
      <c r="V5" s="412"/>
      <c r="W5" s="413"/>
      <c r="Z5" s="130"/>
    </row>
    <row r="6" spans="2:26" x14ac:dyDescent="0.2">
      <c r="B6" s="128"/>
      <c r="C6" s="131">
        <v>3</v>
      </c>
      <c r="D6" s="411" t="s">
        <v>27</v>
      </c>
      <c r="E6" s="412"/>
      <c r="F6" s="412"/>
      <c r="G6" s="412"/>
      <c r="H6" s="412"/>
      <c r="I6" s="413"/>
      <c r="K6" s="131">
        <v>7</v>
      </c>
      <c r="L6" s="411" t="s">
        <v>35</v>
      </c>
      <c r="M6" s="412"/>
      <c r="N6" s="412"/>
      <c r="O6" s="412"/>
      <c r="P6" s="412"/>
      <c r="Q6" s="413"/>
      <c r="R6" s="118"/>
      <c r="S6" s="132">
        <v>12</v>
      </c>
      <c r="T6" s="411" t="s">
        <v>36</v>
      </c>
      <c r="U6" s="412"/>
      <c r="V6" s="412"/>
      <c r="W6" s="413"/>
      <c r="Z6" s="130"/>
    </row>
    <row r="7" spans="2:26" x14ac:dyDescent="0.2">
      <c r="B7" s="128"/>
      <c r="C7" s="131">
        <v>4</v>
      </c>
      <c r="D7" s="411" t="s">
        <v>25</v>
      </c>
      <c r="E7" s="412"/>
      <c r="F7" s="412"/>
      <c r="G7" s="412"/>
      <c r="H7" s="412"/>
      <c r="I7" s="413"/>
      <c r="K7" s="131">
        <v>8</v>
      </c>
      <c r="L7" s="411" t="s">
        <v>37</v>
      </c>
      <c r="M7" s="412"/>
      <c r="N7" s="412"/>
      <c r="O7" s="412"/>
      <c r="P7" s="412"/>
      <c r="Q7" s="413"/>
      <c r="R7" s="118"/>
      <c r="S7" s="132">
        <v>13</v>
      </c>
      <c r="T7" s="411" t="s">
        <v>38</v>
      </c>
      <c r="U7" s="412"/>
      <c r="V7" s="412"/>
      <c r="W7" s="413"/>
      <c r="Z7" s="130"/>
    </row>
    <row r="8" spans="2:26" ht="13.5" thickBot="1" x14ac:dyDescent="0.25">
      <c r="B8" s="128"/>
      <c r="C8" s="133"/>
      <c r="D8" s="414"/>
      <c r="E8" s="415"/>
      <c r="F8" s="415"/>
      <c r="G8" s="415"/>
      <c r="H8" s="415"/>
      <c r="I8" s="416"/>
      <c r="K8" s="133">
        <v>9</v>
      </c>
      <c r="L8" s="414" t="s">
        <v>39</v>
      </c>
      <c r="M8" s="415"/>
      <c r="N8" s="415"/>
      <c r="O8" s="415"/>
      <c r="P8" s="415"/>
      <c r="Q8" s="416"/>
      <c r="R8" s="118"/>
      <c r="S8" s="134">
        <v>14</v>
      </c>
      <c r="T8" s="414" t="s">
        <v>116</v>
      </c>
      <c r="U8" s="415"/>
      <c r="V8" s="415"/>
      <c r="W8" s="416"/>
      <c r="Z8" s="130"/>
    </row>
    <row r="9" spans="2:26" ht="13.5" thickBot="1" x14ac:dyDescent="0.25">
      <c r="B9" s="128"/>
      <c r="Q9" s="118"/>
      <c r="R9" s="118"/>
      <c r="S9" s="118"/>
      <c r="V9" s="120"/>
      <c r="W9" s="120"/>
      <c r="X9" s="135"/>
      <c r="Z9" s="130"/>
    </row>
    <row r="10" spans="2:26" s="136" customFormat="1" ht="24.75" customHeight="1" thickBot="1" x14ac:dyDescent="0.25">
      <c r="B10" s="378" t="s">
        <v>5</v>
      </c>
      <c r="C10" s="379"/>
      <c r="D10" s="379"/>
      <c r="E10" s="379"/>
      <c r="F10" s="379"/>
      <c r="G10" s="379"/>
      <c r="H10" s="380"/>
      <c r="I10" s="381" t="s">
        <v>40</v>
      </c>
      <c r="J10" s="382"/>
      <c r="K10" s="382"/>
      <c r="L10" s="382"/>
      <c r="M10" s="382"/>
      <c r="N10" s="382"/>
      <c r="O10" s="382"/>
      <c r="P10" s="382"/>
      <c r="Q10" s="383">
        <v>621</v>
      </c>
      <c r="R10" s="384"/>
      <c r="S10" s="381" t="s">
        <v>2</v>
      </c>
      <c r="T10" s="382"/>
      <c r="U10" s="382"/>
      <c r="V10" s="382"/>
      <c r="W10" s="382"/>
      <c r="X10" s="382"/>
      <c r="Y10" s="382"/>
      <c r="Z10" s="385"/>
    </row>
    <row r="11" spans="2:26" ht="12.75" customHeight="1" x14ac:dyDescent="0.2">
      <c r="B11" s="137"/>
      <c r="C11" s="138" t="s">
        <v>7</v>
      </c>
      <c r="D11" s="234" t="s">
        <v>8</v>
      </c>
      <c r="E11" s="235" t="s">
        <v>1</v>
      </c>
      <c r="F11" s="140" t="s">
        <v>9</v>
      </c>
      <c r="G11" s="139" t="s">
        <v>6</v>
      </c>
      <c r="H11" s="142" t="s">
        <v>16</v>
      </c>
      <c r="I11" s="386" t="s">
        <v>41</v>
      </c>
      <c r="J11" s="387"/>
      <c r="K11" s="388"/>
      <c r="L11" s="389" t="s">
        <v>42</v>
      </c>
      <c r="M11" s="390"/>
      <c r="N11" s="390"/>
      <c r="O11" s="390"/>
      <c r="P11" s="390"/>
      <c r="Q11" s="391" t="s">
        <v>23</v>
      </c>
      <c r="R11" s="394" t="s">
        <v>22</v>
      </c>
      <c r="S11" s="397"/>
      <c r="T11" s="398"/>
      <c r="U11" s="398"/>
      <c r="V11" s="398"/>
      <c r="W11" s="398"/>
      <c r="X11" s="398"/>
      <c r="Y11" s="398"/>
      <c r="Z11" s="399"/>
    </row>
    <row r="12" spans="2:26" ht="12.75" customHeight="1" x14ac:dyDescent="0.2">
      <c r="B12" s="143"/>
      <c r="C12" s="144" t="s">
        <v>11</v>
      </c>
      <c r="D12" s="229" t="s">
        <v>11</v>
      </c>
      <c r="E12" s="236" t="s">
        <v>9</v>
      </c>
      <c r="F12" s="146" t="s">
        <v>12</v>
      </c>
      <c r="G12" s="145" t="s">
        <v>9</v>
      </c>
      <c r="H12" s="148" t="s">
        <v>9</v>
      </c>
      <c r="I12" s="406" t="s">
        <v>43</v>
      </c>
      <c r="J12" s="407"/>
      <c r="K12" s="376" t="s">
        <v>44</v>
      </c>
      <c r="L12" s="408"/>
      <c r="M12" s="409"/>
      <c r="N12" s="410"/>
      <c r="O12" s="150"/>
      <c r="P12" s="151"/>
      <c r="Q12" s="392"/>
      <c r="R12" s="395"/>
      <c r="S12" s="400"/>
      <c r="T12" s="401"/>
      <c r="U12" s="401"/>
      <c r="V12" s="401"/>
      <c r="W12" s="401"/>
      <c r="X12" s="401"/>
      <c r="Y12" s="401"/>
      <c r="Z12" s="402"/>
    </row>
    <row r="13" spans="2:26" ht="12.75" customHeight="1" x14ac:dyDescent="0.2">
      <c r="B13" s="143"/>
      <c r="C13" s="144" t="s">
        <v>14</v>
      </c>
      <c r="D13" s="229" t="s">
        <v>14</v>
      </c>
      <c r="E13" s="236" t="s">
        <v>15</v>
      </c>
      <c r="F13" s="146" t="s">
        <v>16</v>
      </c>
      <c r="G13" s="145" t="s">
        <v>12</v>
      </c>
      <c r="H13" s="148" t="s">
        <v>10</v>
      </c>
      <c r="I13" s="375"/>
      <c r="J13" s="371"/>
      <c r="K13" s="376"/>
      <c r="L13" s="365"/>
      <c r="M13" s="366"/>
      <c r="N13" s="367"/>
      <c r="O13" s="152"/>
      <c r="P13" s="153"/>
      <c r="Q13" s="392"/>
      <c r="R13" s="395"/>
      <c r="S13" s="400"/>
      <c r="T13" s="401"/>
      <c r="U13" s="401"/>
      <c r="V13" s="401"/>
      <c r="W13" s="401"/>
      <c r="X13" s="401"/>
      <c r="Y13" s="401"/>
      <c r="Z13" s="402"/>
    </row>
    <row r="14" spans="2:26" ht="12.75" customHeight="1" x14ac:dyDescent="0.2">
      <c r="B14" s="143"/>
      <c r="C14" s="144" t="s">
        <v>12</v>
      </c>
      <c r="D14" s="229" t="s">
        <v>10</v>
      </c>
      <c r="E14" s="236"/>
      <c r="F14" s="146"/>
      <c r="G14" s="145" t="s">
        <v>15</v>
      </c>
      <c r="H14" s="148" t="s">
        <v>0</v>
      </c>
      <c r="I14" s="375"/>
      <c r="J14" s="371"/>
      <c r="K14" s="376"/>
      <c r="L14" s="365" t="s">
        <v>43</v>
      </c>
      <c r="M14" s="366"/>
      <c r="N14" s="367"/>
      <c r="O14" s="152" t="s">
        <v>44</v>
      </c>
      <c r="P14" s="153" t="s">
        <v>44</v>
      </c>
      <c r="Q14" s="392"/>
      <c r="R14" s="395"/>
      <c r="S14" s="400"/>
      <c r="T14" s="401"/>
      <c r="U14" s="401"/>
      <c r="V14" s="401"/>
      <c r="W14" s="401"/>
      <c r="X14" s="401"/>
      <c r="Y14" s="401"/>
      <c r="Z14" s="402"/>
    </row>
    <row r="15" spans="2:26" ht="12.75" customHeight="1" x14ac:dyDescent="0.2">
      <c r="B15" s="143"/>
      <c r="C15" s="144" t="s">
        <v>10</v>
      </c>
      <c r="D15" s="229" t="s">
        <v>9</v>
      </c>
      <c r="E15" s="236" t="s">
        <v>18</v>
      </c>
      <c r="F15" s="146" t="s">
        <v>18</v>
      </c>
      <c r="G15" s="145" t="s">
        <v>10</v>
      </c>
      <c r="H15" s="148" t="s">
        <v>17</v>
      </c>
      <c r="I15" s="375"/>
      <c r="J15" s="371"/>
      <c r="K15" s="376"/>
      <c r="L15" s="365" t="s">
        <v>45</v>
      </c>
      <c r="M15" s="366"/>
      <c r="N15" s="367"/>
      <c r="O15" s="152" t="s">
        <v>45</v>
      </c>
      <c r="P15" s="153" t="s">
        <v>44</v>
      </c>
      <c r="Q15" s="392"/>
      <c r="R15" s="395"/>
      <c r="S15" s="400"/>
      <c r="T15" s="401"/>
      <c r="U15" s="401"/>
      <c r="V15" s="401"/>
      <c r="W15" s="401"/>
      <c r="X15" s="401"/>
      <c r="Y15" s="401"/>
      <c r="Z15" s="402"/>
    </row>
    <row r="16" spans="2:26" ht="12.75" customHeight="1" x14ac:dyDescent="0.2">
      <c r="B16" s="143"/>
      <c r="C16" s="144" t="s">
        <v>13</v>
      </c>
      <c r="D16" s="229"/>
      <c r="E16" s="236" t="s">
        <v>6</v>
      </c>
      <c r="F16" s="146" t="s">
        <v>6</v>
      </c>
      <c r="G16" s="145" t="s">
        <v>19</v>
      </c>
      <c r="H16" s="148" t="s">
        <v>6</v>
      </c>
      <c r="I16" s="375"/>
      <c r="J16" s="371"/>
      <c r="K16" s="376"/>
      <c r="L16" s="365"/>
      <c r="M16" s="366"/>
      <c r="N16" s="367"/>
      <c r="O16" s="152"/>
      <c r="P16" s="153"/>
      <c r="Q16" s="392"/>
      <c r="R16" s="395"/>
      <c r="S16" s="400"/>
      <c r="T16" s="401"/>
      <c r="U16" s="401"/>
      <c r="V16" s="401"/>
      <c r="W16" s="401"/>
      <c r="X16" s="401"/>
      <c r="Y16" s="401"/>
      <c r="Z16" s="402"/>
    </row>
    <row r="17" spans="1:51" ht="12.75" customHeight="1" x14ac:dyDescent="0.2">
      <c r="B17" s="143"/>
      <c r="C17" s="144"/>
      <c r="D17" s="229"/>
      <c r="E17" s="236" t="s">
        <v>20</v>
      </c>
      <c r="F17" s="146" t="s">
        <v>20</v>
      </c>
      <c r="G17" s="145"/>
      <c r="H17" s="148"/>
      <c r="I17" s="375"/>
      <c r="J17" s="371"/>
      <c r="K17" s="376"/>
      <c r="L17" s="365"/>
      <c r="M17" s="366"/>
      <c r="N17" s="367"/>
      <c r="O17" s="152"/>
      <c r="P17" s="153"/>
      <c r="Q17" s="392"/>
      <c r="R17" s="395"/>
      <c r="S17" s="400"/>
      <c r="T17" s="401"/>
      <c r="U17" s="401"/>
      <c r="V17" s="401"/>
      <c r="W17" s="401"/>
      <c r="X17" s="401"/>
      <c r="Y17" s="401"/>
      <c r="Z17" s="402"/>
    </row>
    <row r="18" spans="1:51" ht="12.75" customHeight="1" x14ac:dyDescent="0.2">
      <c r="B18" s="143"/>
      <c r="C18" s="144"/>
      <c r="D18" s="229"/>
      <c r="E18" s="236"/>
      <c r="F18" s="146"/>
      <c r="G18" s="145" t="s">
        <v>3</v>
      </c>
      <c r="H18" s="148"/>
      <c r="I18" s="375"/>
      <c r="J18" s="371"/>
      <c r="K18" s="376"/>
      <c r="L18" s="368"/>
      <c r="M18" s="369"/>
      <c r="N18" s="370"/>
      <c r="O18" s="149"/>
      <c r="P18" s="154"/>
      <c r="Q18" s="392"/>
      <c r="R18" s="395"/>
      <c r="S18" s="400"/>
      <c r="T18" s="401"/>
      <c r="U18" s="401"/>
      <c r="V18" s="401"/>
      <c r="W18" s="401"/>
      <c r="X18" s="401"/>
      <c r="Y18" s="401"/>
      <c r="Z18" s="402"/>
    </row>
    <row r="19" spans="1:51" ht="12.75" customHeight="1" x14ac:dyDescent="0.2">
      <c r="B19" s="143"/>
      <c r="C19" s="144"/>
      <c r="D19" s="229"/>
      <c r="E19" s="236"/>
      <c r="F19" s="146"/>
      <c r="G19" s="145"/>
      <c r="H19" s="148"/>
      <c r="I19" s="375" t="s">
        <v>46</v>
      </c>
      <c r="J19" s="371" t="s">
        <v>47</v>
      </c>
      <c r="K19" s="376" t="s">
        <v>48</v>
      </c>
      <c r="L19" s="375" t="s">
        <v>46</v>
      </c>
      <c r="M19" s="371" t="s">
        <v>115</v>
      </c>
      <c r="N19" s="377" t="s">
        <v>47</v>
      </c>
      <c r="O19" s="371" t="s">
        <v>48</v>
      </c>
      <c r="P19" s="372" t="s">
        <v>25</v>
      </c>
      <c r="Q19" s="392"/>
      <c r="R19" s="395"/>
      <c r="S19" s="400"/>
      <c r="T19" s="401"/>
      <c r="U19" s="401"/>
      <c r="V19" s="401"/>
      <c r="W19" s="401"/>
      <c r="X19" s="401"/>
      <c r="Y19" s="401"/>
      <c r="Z19" s="402"/>
    </row>
    <row r="20" spans="1:51" ht="12.75" customHeight="1" x14ac:dyDescent="0.2">
      <c r="B20" s="143"/>
      <c r="C20" s="155"/>
      <c r="D20" s="237"/>
      <c r="E20" s="238"/>
      <c r="F20" s="157"/>
      <c r="G20" s="156"/>
      <c r="H20" s="159"/>
      <c r="I20" s="375"/>
      <c r="J20" s="371"/>
      <c r="K20" s="376"/>
      <c r="L20" s="375"/>
      <c r="M20" s="371"/>
      <c r="N20" s="377"/>
      <c r="O20" s="371"/>
      <c r="P20" s="373"/>
      <c r="Q20" s="392"/>
      <c r="R20" s="395"/>
      <c r="S20" s="400"/>
      <c r="T20" s="401"/>
      <c r="U20" s="401"/>
      <c r="V20" s="401"/>
      <c r="W20" s="401"/>
      <c r="X20" s="401"/>
      <c r="Y20" s="401"/>
      <c r="Z20" s="402"/>
    </row>
    <row r="21" spans="1:51" ht="12.75" customHeight="1" x14ac:dyDescent="0.2">
      <c r="B21" s="143"/>
      <c r="C21" s="144"/>
      <c r="D21" s="229"/>
      <c r="E21" s="236"/>
      <c r="F21" s="146"/>
      <c r="G21" s="145"/>
      <c r="H21" s="148"/>
      <c r="I21" s="375"/>
      <c r="J21" s="371"/>
      <c r="K21" s="376"/>
      <c r="L21" s="375"/>
      <c r="M21" s="371"/>
      <c r="N21" s="377"/>
      <c r="O21" s="371"/>
      <c r="P21" s="374"/>
      <c r="Q21" s="393"/>
      <c r="R21" s="396"/>
      <c r="S21" s="400"/>
      <c r="T21" s="401"/>
      <c r="U21" s="401"/>
      <c r="V21" s="401"/>
      <c r="W21" s="401"/>
      <c r="X21" s="401"/>
      <c r="Y21" s="401"/>
      <c r="Z21" s="402"/>
    </row>
    <row r="22" spans="1:51" ht="12.75" customHeight="1" thickBot="1" x14ac:dyDescent="0.25">
      <c r="B22" s="143"/>
      <c r="C22" s="160"/>
      <c r="D22" s="239"/>
      <c r="E22" s="240"/>
      <c r="F22" s="162"/>
      <c r="G22" s="161"/>
      <c r="H22" s="164"/>
      <c r="I22" s="165"/>
      <c r="J22" s="166"/>
      <c r="K22" s="167"/>
      <c r="L22" s="165"/>
      <c r="M22" s="168"/>
      <c r="N22" s="169"/>
      <c r="O22" s="166"/>
      <c r="P22" s="170"/>
      <c r="Q22" s="171" t="s">
        <v>4</v>
      </c>
      <c r="R22" s="172" t="s">
        <v>4</v>
      </c>
      <c r="S22" s="403"/>
      <c r="T22" s="404"/>
      <c r="U22" s="404"/>
      <c r="V22" s="404"/>
      <c r="W22" s="404"/>
      <c r="X22" s="404"/>
      <c r="Y22" s="404"/>
      <c r="Z22" s="405"/>
    </row>
    <row r="23" spans="1:51" ht="12.75" customHeight="1" x14ac:dyDescent="0.2">
      <c r="B23" s="173"/>
      <c r="C23" s="138" t="s">
        <v>21</v>
      </c>
      <c r="D23" s="174">
        <v>33</v>
      </c>
      <c r="E23" s="241">
        <v>4.8600000000000003</v>
      </c>
      <c r="F23" s="241">
        <v>8.7799999999999994</v>
      </c>
      <c r="G23" s="139">
        <v>20697.599999999995</v>
      </c>
      <c r="H23" s="183" t="s">
        <v>93</v>
      </c>
      <c r="I23" s="178">
        <v>160</v>
      </c>
      <c r="J23" s="179"/>
      <c r="K23" s="180"/>
      <c r="L23" s="178"/>
      <c r="M23" s="181">
        <v>89</v>
      </c>
      <c r="N23" s="181">
        <v>55</v>
      </c>
      <c r="O23" s="181"/>
      <c r="P23" s="181">
        <v>382</v>
      </c>
      <c r="Q23" s="532"/>
      <c r="R23" s="540">
        <f>IF(SUM(I23:K23)+SUM(L23:P23)=0,"",SUM(I23:K23)+SUM(L23:P23))</f>
        <v>686</v>
      </c>
      <c r="S23" s="185" t="s">
        <v>111</v>
      </c>
      <c r="T23" s="185"/>
      <c r="U23" s="185"/>
      <c r="V23" s="185"/>
      <c r="W23" s="185"/>
      <c r="X23" s="186"/>
      <c r="Y23" s="186"/>
      <c r="Z23" s="187"/>
    </row>
    <row r="24" spans="1:51" ht="12.75" customHeight="1" x14ac:dyDescent="0.2">
      <c r="B24" s="173"/>
      <c r="C24" s="188" t="s">
        <v>21</v>
      </c>
      <c r="D24" s="189">
        <v>33</v>
      </c>
      <c r="E24" s="242">
        <v>8.7799999999999994</v>
      </c>
      <c r="F24" s="242">
        <v>9.33</v>
      </c>
      <c r="G24" s="195">
        <v>2904.0000000000036</v>
      </c>
      <c r="H24" s="251" t="s">
        <v>113</v>
      </c>
      <c r="I24" s="194"/>
      <c r="J24" s="209"/>
      <c r="K24" s="193"/>
      <c r="L24" s="194"/>
      <c r="M24" s="195">
        <v>67</v>
      </c>
      <c r="N24" s="195">
        <v>59</v>
      </c>
      <c r="O24" s="195"/>
      <c r="P24" s="195">
        <v>64</v>
      </c>
      <c r="Q24" s="533"/>
      <c r="R24" s="530">
        <f>IF(SUM(I24:K24)+SUM(L24:P24)=0,"",SUM(I24:K24)+SUM(L24:P24))</f>
        <v>190</v>
      </c>
      <c r="S24" s="186" t="s">
        <v>77</v>
      </c>
      <c r="T24" s="186"/>
      <c r="U24" s="186"/>
      <c r="V24" s="186"/>
      <c r="X24" s="186"/>
      <c r="Y24" s="186"/>
      <c r="Z24" s="198"/>
    </row>
    <row r="25" spans="1:51" ht="12.75" customHeight="1" x14ac:dyDescent="0.2">
      <c r="B25" s="173"/>
      <c r="C25" s="199" t="s">
        <v>21</v>
      </c>
      <c r="D25" s="200">
        <v>33</v>
      </c>
      <c r="E25" s="243">
        <v>9.33</v>
      </c>
      <c r="F25" s="243">
        <v>10.79</v>
      </c>
      <c r="G25" s="195">
        <v>7708.7999999999947</v>
      </c>
      <c r="H25" s="203" t="s">
        <v>93</v>
      </c>
      <c r="I25" s="178">
        <v>3</v>
      </c>
      <c r="J25" s="179"/>
      <c r="K25" s="180"/>
      <c r="L25" s="178"/>
      <c r="M25" s="181"/>
      <c r="N25" s="181">
        <v>196</v>
      </c>
      <c r="O25" s="181"/>
      <c r="P25" s="202">
        <v>104</v>
      </c>
      <c r="Q25" s="534"/>
      <c r="R25" s="530">
        <f>IF(SUM(I25:K25)+SUM(L25:P25)=0,"",SUM(I25:K25)+SUM(L25:P25))</f>
        <v>303</v>
      </c>
      <c r="S25" s="186" t="s">
        <v>110</v>
      </c>
      <c r="T25" s="186"/>
      <c r="U25" s="186"/>
      <c r="V25" s="186"/>
      <c r="W25" s="186"/>
      <c r="X25" s="186"/>
      <c r="Y25" s="186"/>
      <c r="Z25" s="198"/>
      <c r="AW25" s="205"/>
      <c r="AX25" s="205"/>
      <c r="AY25" s="205"/>
    </row>
    <row r="26" spans="1:51" ht="12.75" customHeight="1" x14ac:dyDescent="0.2">
      <c r="B26" s="204"/>
      <c r="C26" s="199" t="s">
        <v>21</v>
      </c>
      <c r="D26" s="200">
        <v>33</v>
      </c>
      <c r="E26" s="243">
        <v>26.12</v>
      </c>
      <c r="F26" s="243">
        <v>26.25</v>
      </c>
      <c r="G26" s="195">
        <v>686.39999999999475</v>
      </c>
      <c r="H26" s="203" t="s">
        <v>112</v>
      </c>
      <c r="I26" s="178"/>
      <c r="J26" s="179">
        <v>14</v>
      </c>
      <c r="K26" s="180"/>
      <c r="L26" s="178"/>
      <c r="M26" s="181">
        <v>7</v>
      </c>
      <c r="N26" s="181"/>
      <c r="O26" s="181"/>
      <c r="P26" s="202"/>
      <c r="Q26" s="535"/>
      <c r="R26" s="530">
        <f>IF(SUM(I26:K26)+SUM(L26:P26)=0,"",SUM(I26:K26)+SUM(L26:P26))</f>
        <v>21</v>
      </c>
      <c r="S26" s="186" t="s">
        <v>109</v>
      </c>
      <c r="T26" s="186"/>
      <c r="X26" s="186"/>
      <c r="Y26" s="186"/>
      <c r="Z26" s="198"/>
      <c r="AY26" s="205"/>
    </row>
    <row r="27" spans="1:51" s="205" customFormat="1" ht="12.75" customHeight="1" x14ac:dyDescent="0.2">
      <c r="A27" s="118"/>
      <c r="B27" s="204"/>
      <c r="C27" s="199" t="s">
        <v>21</v>
      </c>
      <c r="D27" s="200">
        <v>33</v>
      </c>
      <c r="E27" s="243">
        <v>26.61</v>
      </c>
      <c r="F27" s="243">
        <v>29.09</v>
      </c>
      <c r="G27" s="195">
        <v>13094.400000000001</v>
      </c>
      <c r="H27" s="203" t="s">
        <v>114</v>
      </c>
      <c r="I27" s="178"/>
      <c r="J27" s="179">
        <v>220</v>
      </c>
      <c r="K27" s="180"/>
      <c r="L27" s="178"/>
      <c r="M27" s="181">
        <v>56</v>
      </c>
      <c r="N27" s="181"/>
      <c r="O27" s="181"/>
      <c r="P27" s="202"/>
      <c r="Q27" s="535"/>
      <c r="R27" s="530">
        <f>IF(SUM(I27:K27)+SUM(L27:P27)=0,"",SUM(I27:K27)+SUM(L27:P27))</f>
        <v>276</v>
      </c>
      <c r="S27" s="186" t="s">
        <v>108</v>
      </c>
      <c r="T27" s="186"/>
      <c r="U27" s="186"/>
      <c r="V27" s="186"/>
      <c r="W27" s="186"/>
      <c r="X27" s="186"/>
      <c r="Y27" s="186"/>
      <c r="Z27" s="198"/>
      <c r="AA27" s="118"/>
      <c r="AB27" s="118"/>
      <c r="AC27" s="118"/>
      <c r="AD27" s="118"/>
      <c r="AE27" s="118"/>
      <c r="AF27" s="118"/>
      <c r="AG27" s="118"/>
      <c r="AH27" s="118"/>
      <c r="AI27" s="118"/>
      <c r="AJ27" s="118"/>
      <c r="AK27" s="118"/>
      <c r="AL27" s="118"/>
      <c r="AM27" s="118"/>
      <c r="AN27" s="118"/>
      <c r="AO27" s="118"/>
      <c r="AP27" s="118"/>
      <c r="AQ27" s="118"/>
      <c r="AR27" s="118"/>
      <c r="AS27" s="118"/>
      <c r="AT27" s="118"/>
      <c r="AU27" s="118"/>
      <c r="AV27" s="118"/>
      <c r="AW27" s="118"/>
      <c r="AX27" s="118"/>
      <c r="AY27" s="118"/>
    </row>
    <row r="28" spans="1:51" s="205" customFormat="1" ht="12.75" customHeight="1" x14ac:dyDescent="0.2">
      <c r="A28" s="118"/>
      <c r="B28" s="204"/>
      <c r="C28" s="199"/>
      <c r="D28" s="200"/>
      <c r="E28" s="243"/>
      <c r="F28" s="243"/>
      <c r="G28" s="195"/>
      <c r="H28" s="203"/>
      <c r="I28" s="178"/>
      <c r="J28" s="179"/>
      <c r="K28" s="180"/>
      <c r="L28" s="178"/>
      <c r="M28" s="181"/>
      <c r="N28" s="181"/>
      <c r="O28" s="181"/>
      <c r="P28" s="202"/>
      <c r="Q28" s="534"/>
      <c r="R28" s="530" t="str">
        <f t="shared" ref="R24:R73" si="0">IF(SUM(I28:K28)+SUM(L28:P28)*2=0,"",SUM(I28:K28)+SUM(L28:P28)*2)</f>
        <v/>
      </c>
      <c r="S28" s="186"/>
      <c r="T28" s="186"/>
      <c r="U28" s="186"/>
      <c r="V28" s="186"/>
      <c r="W28" s="186"/>
      <c r="X28" s="186"/>
      <c r="Y28" s="186"/>
      <c r="Z28" s="198"/>
      <c r="AA28" s="118"/>
      <c r="AB28" s="118"/>
      <c r="AC28" s="118"/>
      <c r="AD28" s="118"/>
      <c r="AE28" s="118"/>
      <c r="AF28" s="118"/>
      <c r="AG28" s="118"/>
      <c r="AH28" s="118"/>
      <c r="AI28" s="118"/>
      <c r="AJ28" s="118"/>
      <c r="AK28" s="118"/>
      <c r="AL28" s="118"/>
      <c r="AM28" s="118"/>
      <c r="AN28" s="118"/>
      <c r="AO28" s="118"/>
      <c r="AP28" s="118"/>
      <c r="AQ28" s="118"/>
      <c r="AR28" s="118"/>
      <c r="AS28" s="118"/>
      <c r="AT28" s="118"/>
      <c r="AU28" s="118"/>
      <c r="AV28" s="118"/>
      <c r="AW28" s="118"/>
      <c r="AX28" s="118"/>
      <c r="AY28" s="118"/>
    </row>
    <row r="29" spans="1:51" s="205" customFormat="1" ht="12.75" customHeight="1" x14ac:dyDescent="0.2">
      <c r="A29" s="118"/>
      <c r="B29" s="204"/>
      <c r="C29" s="199"/>
      <c r="D29" s="200"/>
      <c r="E29" s="243"/>
      <c r="F29" s="243"/>
      <c r="G29" s="195"/>
      <c r="H29" s="203"/>
      <c r="I29" s="178"/>
      <c r="J29" s="179"/>
      <c r="K29" s="180"/>
      <c r="L29" s="178"/>
      <c r="M29" s="181"/>
      <c r="N29" s="181"/>
      <c r="O29" s="181"/>
      <c r="P29" s="202"/>
      <c r="Q29" s="536"/>
      <c r="R29" s="530" t="str">
        <f t="shared" si="0"/>
        <v/>
      </c>
      <c r="S29" s="186"/>
      <c r="T29" s="186"/>
      <c r="U29" s="186"/>
      <c r="V29" s="186"/>
      <c r="W29" s="186"/>
      <c r="X29" s="186"/>
      <c r="Y29" s="186"/>
      <c r="Z29" s="198"/>
      <c r="AA29" s="118"/>
      <c r="AB29" s="118"/>
      <c r="AC29" s="118"/>
      <c r="AD29" s="118"/>
      <c r="AE29" s="118"/>
      <c r="AF29" s="118"/>
      <c r="AG29" s="118"/>
      <c r="AH29" s="118"/>
      <c r="AI29" s="118"/>
      <c r="AJ29" s="118"/>
      <c r="AK29" s="118"/>
      <c r="AL29" s="118"/>
      <c r="AM29" s="118"/>
      <c r="AN29" s="118"/>
      <c r="AO29" s="118"/>
      <c r="AP29" s="118"/>
      <c r="AQ29" s="118"/>
      <c r="AR29" s="118"/>
      <c r="AS29" s="118"/>
      <c r="AT29" s="118"/>
      <c r="AU29" s="118"/>
      <c r="AV29" s="118"/>
      <c r="AW29" s="118"/>
      <c r="AX29" s="118"/>
      <c r="AY29" s="118"/>
    </row>
    <row r="30" spans="1:51" s="205" customFormat="1" ht="12.75" customHeight="1" x14ac:dyDescent="0.2">
      <c r="A30" s="118"/>
      <c r="B30" s="204"/>
      <c r="C30" s="199"/>
      <c r="D30" s="200"/>
      <c r="E30" s="243"/>
      <c r="F30" s="243"/>
      <c r="G30" s="195"/>
      <c r="H30" s="203"/>
      <c r="I30" s="178"/>
      <c r="J30" s="179"/>
      <c r="K30" s="180"/>
      <c r="L30" s="178"/>
      <c r="M30" s="181"/>
      <c r="N30" s="181"/>
      <c r="O30" s="181"/>
      <c r="P30" s="202"/>
      <c r="Q30" s="533"/>
      <c r="R30" s="530" t="str">
        <f t="shared" si="0"/>
        <v/>
      </c>
      <c r="S30" s="186"/>
      <c r="T30" s="186"/>
      <c r="U30" s="186"/>
      <c r="V30" s="186"/>
      <c r="W30" s="186"/>
      <c r="X30" s="186"/>
      <c r="Y30" s="186"/>
      <c r="Z30" s="198"/>
      <c r="AA30" s="118"/>
      <c r="AB30" s="118"/>
      <c r="AC30" s="118"/>
      <c r="AD30" s="118"/>
      <c r="AE30" s="118"/>
      <c r="AF30" s="118"/>
      <c r="AG30" s="118"/>
      <c r="AH30" s="118"/>
      <c r="AI30" s="118"/>
      <c r="AJ30" s="118"/>
      <c r="AK30" s="118"/>
      <c r="AL30" s="118"/>
      <c r="AM30" s="118"/>
      <c r="AN30" s="118"/>
      <c r="AO30" s="118"/>
      <c r="AP30" s="118"/>
      <c r="AQ30" s="118"/>
      <c r="AR30" s="118"/>
      <c r="AS30" s="118"/>
      <c r="AT30" s="118"/>
      <c r="AU30" s="118"/>
      <c r="AV30" s="118"/>
      <c r="AW30" s="118"/>
      <c r="AX30" s="118"/>
      <c r="AY30" s="118"/>
    </row>
    <row r="31" spans="1:51" s="205" customFormat="1" ht="12.75" customHeight="1" x14ac:dyDescent="0.2">
      <c r="A31" s="118"/>
      <c r="B31" s="204"/>
      <c r="C31" s="199"/>
      <c r="D31" s="200"/>
      <c r="E31" s="243"/>
      <c r="F31" s="243"/>
      <c r="G31" s="195"/>
      <c r="H31" s="203"/>
      <c r="I31" s="178"/>
      <c r="J31" s="179"/>
      <c r="K31" s="180"/>
      <c r="L31" s="178"/>
      <c r="M31" s="181"/>
      <c r="N31" s="181"/>
      <c r="O31" s="181"/>
      <c r="P31" s="181"/>
      <c r="Q31" s="533"/>
      <c r="R31" s="530" t="str">
        <f t="shared" si="0"/>
        <v/>
      </c>
      <c r="S31" s="186"/>
      <c r="T31" s="186"/>
      <c r="U31" s="186"/>
      <c r="V31" s="186"/>
      <c r="W31" s="186"/>
      <c r="X31" s="186"/>
      <c r="Y31" s="186"/>
      <c r="Z31" s="198"/>
      <c r="AA31" s="118"/>
      <c r="AB31" s="118"/>
      <c r="AC31" s="118"/>
      <c r="AD31" s="118"/>
      <c r="AE31" s="118"/>
      <c r="AF31" s="118"/>
      <c r="AG31" s="118"/>
      <c r="AH31" s="118"/>
      <c r="AI31" s="118"/>
      <c r="AJ31" s="118"/>
      <c r="AK31" s="118"/>
      <c r="AL31" s="118"/>
      <c r="AM31" s="118"/>
      <c r="AN31" s="118"/>
      <c r="AO31" s="118"/>
      <c r="AP31" s="118"/>
      <c r="AQ31" s="118"/>
      <c r="AR31" s="118"/>
      <c r="AS31" s="118"/>
      <c r="AT31" s="118"/>
      <c r="AU31" s="118"/>
      <c r="AV31" s="118"/>
      <c r="AW31" s="118"/>
      <c r="AX31" s="118"/>
      <c r="AY31" s="118"/>
    </row>
    <row r="32" spans="1:51" s="205" customFormat="1" ht="12.75" customHeight="1" x14ac:dyDescent="0.2">
      <c r="A32" s="118"/>
      <c r="B32" s="204"/>
      <c r="C32" s="206"/>
      <c r="D32" s="200"/>
      <c r="E32" s="247"/>
      <c r="F32" s="248"/>
      <c r="G32" s="195"/>
      <c r="H32" s="203"/>
      <c r="I32" s="178"/>
      <c r="J32" s="179"/>
      <c r="K32" s="180"/>
      <c r="L32" s="178"/>
      <c r="M32" s="181"/>
      <c r="N32" s="181"/>
      <c r="O32" s="181"/>
      <c r="P32" s="181"/>
      <c r="Q32" s="536"/>
      <c r="R32" s="530" t="str">
        <f t="shared" si="0"/>
        <v/>
      </c>
      <c r="S32" s="186"/>
      <c r="T32" s="186"/>
      <c r="U32" s="186"/>
      <c r="V32" s="186"/>
      <c r="W32" s="186"/>
      <c r="X32" s="186"/>
      <c r="Y32" s="186"/>
      <c r="Z32" s="198"/>
      <c r="AA32" s="118"/>
      <c r="AB32" s="118"/>
      <c r="AC32" s="118"/>
      <c r="AD32" s="118"/>
      <c r="AE32" s="118"/>
      <c r="AF32" s="118"/>
      <c r="AG32" s="118"/>
      <c r="AH32" s="118"/>
      <c r="AI32" s="118"/>
      <c r="AJ32" s="118"/>
      <c r="AK32" s="118"/>
      <c r="AL32" s="118"/>
      <c r="AM32" s="118"/>
      <c r="AN32" s="118"/>
      <c r="AO32" s="118"/>
      <c r="AP32" s="118"/>
      <c r="AQ32" s="118"/>
      <c r="AR32" s="118"/>
      <c r="AS32" s="118"/>
      <c r="AT32" s="118"/>
      <c r="AU32" s="118"/>
      <c r="AV32" s="118"/>
      <c r="AW32" s="118"/>
      <c r="AX32" s="118"/>
      <c r="AY32" s="118"/>
    </row>
    <row r="33" spans="1:51" s="205" customFormat="1" ht="12.75" customHeight="1" x14ac:dyDescent="0.2">
      <c r="A33" s="118"/>
      <c r="B33" s="204"/>
      <c r="C33" s="206"/>
      <c r="D33" s="200"/>
      <c r="E33" s="249"/>
      <c r="F33" s="248"/>
      <c r="G33" s="195"/>
      <c r="H33" s="203"/>
      <c r="I33" s="178"/>
      <c r="J33" s="179"/>
      <c r="K33" s="180"/>
      <c r="L33" s="178"/>
      <c r="M33" s="181"/>
      <c r="N33" s="181"/>
      <c r="O33" s="181"/>
      <c r="P33" s="181"/>
      <c r="Q33" s="536"/>
      <c r="R33" s="530" t="str">
        <f t="shared" si="0"/>
        <v/>
      </c>
      <c r="S33" s="186"/>
      <c r="T33" s="186"/>
      <c r="U33" s="186"/>
      <c r="V33" s="186"/>
      <c r="W33" s="186"/>
      <c r="X33" s="186"/>
      <c r="Y33" s="186"/>
      <c r="Z33" s="198"/>
      <c r="AA33" s="120"/>
      <c r="AB33" s="120"/>
      <c r="AC33" s="120"/>
      <c r="AD33" s="120"/>
      <c r="AE33" s="120"/>
      <c r="AF33" s="118"/>
      <c r="AG33" s="118"/>
      <c r="AH33" s="118"/>
      <c r="AI33" s="118"/>
      <c r="AJ33" s="118"/>
      <c r="AK33" s="118"/>
      <c r="AL33" s="118"/>
      <c r="AM33" s="118"/>
      <c r="AN33" s="118"/>
      <c r="AO33" s="118"/>
      <c r="AP33" s="118"/>
      <c r="AQ33" s="118"/>
      <c r="AR33" s="118"/>
      <c r="AS33" s="118"/>
      <c r="AT33" s="118"/>
      <c r="AU33" s="118"/>
      <c r="AV33" s="118"/>
      <c r="AW33" s="118"/>
      <c r="AX33" s="118"/>
      <c r="AY33" s="118"/>
    </row>
    <row r="34" spans="1:51" s="205" customFormat="1" ht="12.75" customHeight="1" x14ac:dyDescent="0.2">
      <c r="A34" s="118"/>
      <c r="B34" s="204"/>
      <c r="C34" s="199"/>
      <c r="D34" s="200"/>
      <c r="E34" s="249"/>
      <c r="F34" s="248"/>
      <c r="G34" s="195"/>
      <c r="H34" s="203"/>
      <c r="I34" s="178"/>
      <c r="J34" s="179"/>
      <c r="K34" s="180"/>
      <c r="L34" s="178"/>
      <c r="M34" s="181"/>
      <c r="N34" s="181"/>
      <c r="O34" s="181"/>
      <c r="P34" s="202"/>
      <c r="Q34" s="535"/>
      <c r="R34" s="530" t="str">
        <f t="shared" si="0"/>
        <v/>
      </c>
      <c r="S34" s="186"/>
      <c r="T34" s="186"/>
      <c r="U34" s="186"/>
      <c r="V34" s="186"/>
      <c r="W34" s="186"/>
      <c r="X34" s="186"/>
      <c r="Y34" s="186"/>
      <c r="Z34" s="198"/>
      <c r="AA34" s="120"/>
      <c r="AB34" s="120"/>
      <c r="AC34" s="120"/>
      <c r="AD34" s="120"/>
      <c r="AE34" s="120"/>
      <c r="AF34" s="118"/>
      <c r="AG34" s="118"/>
      <c r="AH34" s="118"/>
      <c r="AI34" s="118"/>
      <c r="AJ34" s="118"/>
      <c r="AK34" s="118"/>
      <c r="AL34" s="118"/>
      <c r="AM34" s="118"/>
      <c r="AN34" s="118"/>
      <c r="AO34" s="118"/>
      <c r="AP34" s="118"/>
      <c r="AQ34" s="118"/>
      <c r="AR34" s="118"/>
      <c r="AS34" s="118"/>
      <c r="AT34" s="118"/>
      <c r="AU34" s="118"/>
      <c r="AV34" s="118"/>
      <c r="AW34" s="118"/>
      <c r="AX34" s="118"/>
      <c r="AY34" s="118"/>
    </row>
    <row r="35" spans="1:51" s="205" customFormat="1" ht="12.75" customHeight="1" x14ac:dyDescent="0.2">
      <c r="A35" s="118"/>
      <c r="B35" s="204"/>
      <c r="C35" s="199"/>
      <c r="D35" s="200"/>
      <c r="E35" s="249"/>
      <c r="F35" s="250"/>
      <c r="G35" s="195"/>
      <c r="H35" s="180"/>
      <c r="I35" s="178"/>
      <c r="J35" s="179"/>
      <c r="K35" s="180"/>
      <c r="L35" s="178"/>
      <c r="M35" s="181"/>
      <c r="N35" s="181"/>
      <c r="O35" s="181"/>
      <c r="P35" s="208"/>
      <c r="Q35" s="535"/>
      <c r="R35" s="530" t="str">
        <f t="shared" si="0"/>
        <v/>
      </c>
      <c r="S35" s="186"/>
      <c r="T35" s="186"/>
      <c r="U35" s="186"/>
      <c r="V35" s="186"/>
      <c r="W35" s="186"/>
      <c r="X35" s="186"/>
      <c r="Y35" s="186"/>
      <c r="Z35" s="198"/>
      <c r="AA35" s="120"/>
      <c r="AB35" s="120"/>
      <c r="AC35" s="120"/>
      <c r="AD35" s="120"/>
      <c r="AE35" s="120"/>
      <c r="AF35" s="118"/>
      <c r="AG35" s="118"/>
      <c r="AH35" s="118"/>
      <c r="AI35" s="118"/>
      <c r="AJ35" s="118"/>
      <c r="AK35" s="118"/>
      <c r="AL35" s="118"/>
      <c r="AM35" s="118"/>
      <c r="AN35" s="118"/>
      <c r="AO35" s="118"/>
      <c r="AP35" s="118"/>
      <c r="AQ35" s="118"/>
      <c r="AR35" s="118"/>
      <c r="AS35" s="118"/>
      <c r="AT35" s="118"/>
      <c r="AU35" s="118"/>
      <c r="AV35" s="118"/>
      <c r="AW35" s="118"/>
      <c r="AX35" s="118"/>
      <c r="AY35" s="118"/>
    </row>
    <row r="36" spans="1:51" s="205" customFormat="1" ht="12.75" customHeight="1" x14ac:dyDescent="0.2">
      <c r="A36" s="118"/>
      <c r="B36" s="204"/>
      <c r="C36" s="199"/>
      <c r="D36" s="200"/>
      <c r="E36" s="249"/>
      <c r="F36" s="250"/>
      <c r="G36" s="195"/>
      <c r="H36" s="180"/>
      <c r="I36" s="178"/>
      <c r="J36" s="179"/>
      <c r="K36" s="180"/>
      <c r="L36" s="178"/>
      <c r="M36" s="181"/>
      <c r="N36" s="181"/>
      <c r="O36" s="181"/>
      <c r="P36" s="208"/>
      <c r="Q36" s="535"/>
      <c r="R36" s="530" t="str">
        <f t="shared" si="0"/>
        <v/>
      </c>
      <c r="S36" s="186"/>
      <c r="T36" s="186"/>
      <c r="U36" s="186"/>
      <c r="V36" s="186"/>
      <c r="W36" s="186"/>
      <c r="X36" s="186"/>
      <c r="Y36" s="186"/>
      <c r="Z36" s="198"/>
      <c r="AA36" s="118"/>
      <c r="AB36" s="118"/>
      <c r="AC36" s="118"/>
      <c r="AD36" s="118"/>
      <c r="AE36" s="118"/>
      <c r="AF36" s="118"/>
      <c r="AG36" s="118"/>
      <c r="AH36" s="118"/>
      <c r="AI36" s="118"/>
      <c r="AJ36" s="118"/>
      <c r="AK36" s="118"/>
      <c r="AL36" s="118"/>
      <c r="AM36" s="118"/>
      <c r="AN36" s="118"/>
      <c r="AO36" s="118"/>
      <c r="AP36" s="118"/>
      <c r="AQ36" s="118"/>
      <c r="AR36" s="118"/>
      <c r="AS36" s="118"/>
      <c r="AT36" s="118"/>
      <c r="AU36" s="118"/>
      <c r="AV36" s="118"/>
      <c r="AW36" s="118"/>
      <c r="AX36" s="118"/>
      <c r="AY36" s="118"/>
    </row>
    <row r="37" spans="1:51" s="205" customFormat="1" ht="12.75" customHeight="1" x14ac:dyDescent="0.2">
      <c r="A37" s="118"/>
      <c r="B37" s="204"/>
      <c r="C37" s="199"/>
      <c r="D37" s="200"/>
      <c r="E37" s="249"/>
      <c r="F37" s="242"/>
      <c r="G37" s="195"/>
      <c r="H37" s="251"/>
      <c r="I37" s="178"/>
      <c r="J37" s="179"/>
      <c r="K37" s="180"/>
      <c r="L37" s="178"/>
      <c r="M37" s="181"/>
      <c r="N37" s="181"/>
      <c r="O37" s="181"/>
      <c r="P37" s="181"/>
      <c r="Q37" s="536"/>
      <c r="R37" s="530" t="str">
        <f t="shared" si="0"/>
        <v/>
      </c>
      <c r="S37" s="186"/>
      <c r="T37" s="186"/>
      <c r="U37" s="186"/>
      <c r="V37" s="186"/>
      <c r="W37" s="186"/>
      <c r="X37" s="186"/>
      <c r="Y37" s="186"/>
      <c r="Z37" s="198"/>
      <c r="AA37" s="118"/>
      <c r="AB37" s="118"/>
      <c r="AC37" s="118"/>
      <c r="AD37" s="118"/>
      <c r="AE37" s="118"/>
      <c r="AF37" s="118"/>
      <c r="AG37" s="118"/>
      <c r="AH37" s="118"/>
      <c r="AI37" s="118"/>
      <c r="AJ37" s="118"/>
      <c r="AK37" s="118"/>
      <c r="AL37" s="118"/>
      <c r="AM37" s="118"/>
      <c r="AN37" s="118"/>
      <c r="AO37" s="118"/>
      <c r="AP37" s="118"/>
      <c r="AQ37" s="118"/>
      <c r="AR37" s="118"/>
      <c r="AS37" s="118"/>
      <c r="AT37" s="118"/>
      <c r="AU37" s="118"/>
      <c r="AV37" s="118"/>
      <c r="AW37" s="118"/>
      <c r="AX37" s="118"/>
      <c r="AY37" s="118"/>
    </row>
    <row r="38" spans="1:51" s="205" customFormat="1" ht="12.75" customHeight="1" x14ac:dyDescent="0.2">
      <c r="A38" s="118"/>
      <c r="B38" s="204"/>
      <c r="C38" s="199"/>
      <c r="D38" s="200"/>
      <c r="E38" s="247"/>
      <c r="F38" s="242"/>
      <c r="G38" s="195"/>
      <c r="H38" s="251"/>
      <c r="I38" s="178"/>
      <c r="J38" s="179"/>
      <c r="K38" s="180"/>
      <c r="L38" s="178"/>
      <c r="M38" s="181"/>
      <c r="N38" s="181"/>
      <c r="O38" s="181"/>
      <c r="P38" s="181"/>
      <c r="Q38" s="536"/>
      <c r="R38" s="530" t="str">
        <f t="shared" si="0"/>
        <v/>
      </c>
      <c r="S38" s="186"/>
      <c r="T38" s="186"/>
      <c r="U38" s="186"/>
      <c r="V38" s="186"/>
      <c r="W38" s="186"/>
      <c r="X38" s="186"/>
      <c r="Y38" s="186"/>
      <c r="Z38" s="198"/>
      <c r="AA38" s="118"/>
      <c r="AB38" s="118"/>
      <c r="AC38" s="118"/>
      <c r="AD38" s="118"/>
      <c r="AE38" s="118"/>
      <c r="AF38" s="118"/>
      <c r="AG38" s="118"/>
      <c r="AH38" s="118"/>
      <c r="AI38" s="118"/>
      <c r="AJ38" s="118"/>
      <c r="AK38" s="118"/>
      <c r="AL38" s="118"/>
      <c r="AM38" s="118"/>
      <c r="AN38" s="118"/>
      <c r="AO38" s="118"/>
      <c r="AP38" s="118"/>
      <c r="AQ38" s="118"/>
      <c r="AR38" s="118"/>
      <c r="AS38" s="118"/>
      <c r="AT38" s="118"/>
      <c r="AU38" s="118"/>
      <c r="AV38" s="118"/>
      <c r="AW38" s="118"/>
      <c r="AX38" s="118"/>
      <c r="AY38" s="118"/>
    </row>
    <row r="39" spans="1:51" s="205" customFormat="1" ht="12.75" customHeight="1" x14ac:dyDescent="0.2">
      <c r="A39" s="118"/>
      <c r="B39" s="204"/>
      <c r="C39" s="199"/>
      <c r="D39" s="200"/>
      <c r="E39" s="242"/>
      <c r="F39" s="242"/>
      <c r="G39" s="195"/>
      <c r="H39" s="251"/>
      <c r="I39" s="178"/>
      <c r="J39" s="179"/>
      <c r="K39" s="180"/>
      <c r="L39" s="178"/>
      <c r="M39" s="181"/>
      <c r="N39" s="181"/>
      <c r="O39" s="181"/>
      <c r="P39" s="181"/>
      <c r="Q39" s="533"/>
      <c r="R39" s="530" t="str">
        <f t="shared" si="0"/>
        <v/>
      </c>
      <c r="S39" s="186"/>
      <c r="T39" s="186"/>
      <c r="U39" s="186"/>
      <c r="V39" s="186"/>
      <c r="W39" s="186"/>
      <c r="X39" s="186"/>
      <c r="Y39" s="186"/>
      <c r="Z39" s="198"/>
      <c r="AA39" s="118"/>
      <c r="AB39" s="118"/>
      <c r="AC39" s="118"/>
      <c r="AD39" s="118"/>
      <c r="AE39" s="118"/>
      <c r="AF39" s="118"/>
      <c r="AG39" s="118"/>
      <c r="AH39" s="118"/>
      <c r="AI39" s="118"/>
      <c r="AJ39" s="118"/>
      <c r="AK39" s="118"/>
      <c r="AL39" s="118"/>
      <c r="AM39" s="118"/>
      <c r="AN39" s="118"/>
      <c r="AO39" s="118"/>
      <c r="AP39" s="118"/>
      <c r="AQ39" s="118"/>
      <c r="AR39" s="118"/>
      <c r="AS39" s="118"/>
      <c r="AT39" s="118"/>
      <c r="AU39" s="118"/>
      <c r="AV39" s="118"/>
      <c r="AW39" s="118"/>
      <c r="AX39" s="118"/>
      <c r="AY39" s="118"/>
    </row>
    <row r="40" spans="1:51" s="205" customFormat="1" ht="12.75" customHeight="1" x14ac:dyDescent="0.2">
      <c r="A40" s="118"/>
      <c r="B40" s="204"/>
      <c r="C40" s="199"/>
      <c r="D40" s="200"/>
      <c r="E40" s="242"/>
      <c r="F40" s="242"/>
      <c r="G40" s="195"/>
      <c r="H40" s="251"/>
      <c r="I40" s="194"/>
      <c r="J40" s="209"/>
      <c r="K40" s="193"/>
      <c r="L40" s="194"/>
      <c r="M40" s="195"/>
      <c r="N40" s="195"/>
      <c r="O40" s="195"/>
      <c r="P40" s="195"/>
      <c r="Q40" s="537"/>
      <c r="R40" s="530" t="str">
        <f t="shared" si="0"/>
        <v/>
      </c>
      <c r="S40" s="186"/>
      <c r="T40" s="186"/>
      <c r="U40" s="186"/>
      <c r="V40" s="186"/>
      <c r="W40" s="186"/>
      <c r="X40" s="186"/>
      <c r="Y40" s="186"/>
      <c r="Z40" s="198"/>
      <c r="AA40" s="118"/>
      <c r="AB40" s="118"/>
      <c r="AC40" s="118"/>
      <c r="AD40" s="118"/>
      <c r="AE40" s="118"/>
      <c r="AF40" s="118"/>
      <c r="AG40" s="118"/>
      <c r="AH40" s="118"/>
      <c r="AI40" s="118"/>
      <c r="AJ40" s="118"/>
      <c r="AK40" s="118"/>
      <c r="AL40" s="118"/>
      <c r="AM40" s="118"/>
      <c r="AN40" s="118"/>
      <c r="AO40" s="118"/>
      <c r="AP40" s="118"/>
      <c r="AQ40" s="118"/>
      <c r="AR40" s="118"/>
      <c r="AS40" s="118"/>
      <c r="AT40" s="118"/>
      <c r="AU40" s="118"/>
      <c r="AV40" s="118"/>
      <c r="AW40" s="118"/>
      <c r="AX40" s="118"/>
      <c r="AY40" s="118"/>
    </row>
    <row r="41" spans="1:51" s="205" customFormat="1" ht="12.75" customHeight="1" x14ac:dyDescent="0.2">
      <c r="A41" s="118"/>
      <c r="B41" s="204"/>
      <c r="C41" s="199"/>
      <c r="D41" s="200"/>
      <c r="E41" s="216"/>
      <c r="F41" s="242"/>
      <c r="G41" s="195"/>
      <c r="H41" s="251"/>
      <c r="I41" s="194"/>
      <c r="J41" s="209"/>
      <c r="K41" s="193"/>
      <c r="L41" s="178"/>
      <c r="M41" s="195"/>
      <c r="N41" s="195"/>
      <c r="O41" s="195"/>
      <c r="P41" s="195"/>
      <c r="Q41" s="537"/>
      <c r="R41" s="530" t="str">
        <f t="shared" si="0"/>
        <v/>
      </c>
      <c r="S41" s="186"/>
      <c r="T41" s="186"/>
      <c r="U41" s="186"/>
      <c r="V41" s="186"/>
      <c r="W41" s="186"/>
      <c r="X41" s="186"/>
      <c r="Y41" s="186"/>
      <c r="Z41" s="198"/>
      <c r="AA41" s="118"/>
      <c r="AB41" s="118"/>
      <c r="AC41" s="118"/>
      <c r="AD41" s="118"/>
      <c r="AE41" s="118"/>
      <c r="AF41" s="118"/>
      <c r="AG41" s="118"/>
      <c r="AH41" s="118"/>
      <c r="AI41" s="118"/>
      <c r="AJ41" s="118"/>
      <c r="AK41" s="118"/>
      <c r="AL41" s="118"/>
      <c r="AM41" s="118"/>
      <c r="AN41" s="118"/>
      <c r="AO41" s="118"/>
      <c r="AP41" s="118"/>
      <c r="AQ41" s="118"/>
      <c r="AR41" s="118"/>
      <c r="AS41" s="118"/>
      <c r="AT41" s="118"/>
      <c r="AU41" s="118"/>
      <c r="AV41" s="118"/>
      <c r="AW41" s="118"/>
      <c r="AX41" s="118"/>
      <c r="AY41" s="118"/>
    </row>
    <row r="42" spans="1:51" s="205" customFormat="1" ht="12.75" customHeight="1" x14ac:dyDescent="0.2">
      <c r="A42" s="118"/>
      <c r="B42" s="204"/>
      <c r="C42" s="199"/>
      <c r="D42" s="200"/>
      <c r="E42" s="216"/>
      <c r="F42" s="242"/>
      <c r="G42" s="195"/>
      <c r="H42" s="251"/>
      <c r="I42" s="211"/>
      <c r="J42" s="212"/>
      <c r="K42" s="213"/>
      <c r="L42" s="211"/>
      <c r="M42" s="214"/>
      <c r="N42" s="214"/>
      <c r="O42" s="214"/>
      <c r="P42" s="214"/>
      <c r="Q42" s="538"/>
      <c r="R42" s="530" t="str">
        <f t="shared" si="0"/>
        <v/>
      </c>
      <c r="S42" s="186"/>
      <c r="T42" s="186"/>
      <c r="U42" s="186"/>
      <c r="V42" s="186"/>
      <c r="W42" s="186"/>
      <c r="X42" s="186"/>
      <c r="Y42" s="186"/>
      <c r="Z42" s="198"/>
      <c r="AA42" s="118"/>
      <c r="AB42" s="118"/>
      <c r="AC42" s="118"/>
      <c r="AD42" s="118"/>
      <c r="AE42" s="118"/>
      <c r="AF42" s="118"/>
      <c r="AG42" s="118"/>
      <c r="AH42" s="118"/>
      <c r="AI42" s="118"/>
      <c r="AJ42" s="118"/>
      <c r="AK42" s="118"/>
      <c r="AL42" s="118"/>
      <c r="AM42" s="118"/>
      <c r="AN42" s="118"/>
      <c r="AO42" s="118"/>
      <c r="AP42" s="118"/>
      <c r="AQ42" s="118"/>
      <c r="AR42" s="118"/>
      <c r="AS42" s="118"/>
      <c r="AT42" s="118"/>
      <c r="AU42" s="118"/>
      <c r="AV42" s="118"/>
      <c r="AW42" s="118"/>
      <c r="AX42" s="118"/>
      <c r="AY42" s="118"/>
    </row>
    <row r="43" spans="1:51" s="205" customFormat="1" ht="12.75" customHeight="1" x14ac:dyDescent="0.2">
      <c r="A43" s="118"/>
      <c r="B43" s="204"/>
      <c r="C43" s="188"/>
      <c r="D43" s="189"/>
      <c r="E43" s="216"/>
      <c r="F43" s="242"/>
      <c r="G43" s="195"/>
      <c r="H43" s="251"/>
      <c r="I43" s="211"/>
      <c r="J43" s="212"/>
      <c r="K43" s="213"/>
      <c r="L43" s="211"/>
      <c r="M43" s="214"/>
      <c r="N43" s="214"/>
      <c r="O43" s="214"/>
      <c r="P43" s="214"/>
      <c r="Q43" s="538"/>
      <c r="R43" s="530" t="str">
        <f t="shared" si="0"/>
        <v/>
      </c>
      <c r="S43" s="186"/>
      <c r="T43" s="186"/>
      <c r="U43" s="186"/>
      <c r="V43" s="186"/>
      <c r="W43" s="186"/>
      <c r="X43" s="186"/>
      <c r="Y43" s="186"/>
      <c r="Z43" s="198"/>
      <c r="AA43" s="118"/>
      <c r="AB43" s="118"/>
      <c r="AC43" s="118"/>
      <c r="AD43" s="118"/>
      <c r="AE43" s="118"/>
      <c r="AF43" s="118"/>
      <c r="AG43" s="118"/>
      <c r="AH43" s="118"/>
      <c r="AI43" s="118"/>
      <c r="AJ43" s="118"/>
      <c r="AK43" s="118"/>
      <c r="AL43" s="118"/>
      <c r="AM43" s="118"/>
      <c r="AN43" s="118"/>
      <c r="AO43" s="118"/>
      <c r="AP43" s="118"/>
      <c r="AQ43" s="118"/>
      <c r="AR43" s="118"/>
      <c r="AS43" s="118"/>
      <c r="AT43" s="118"/>
      <c r="AU43" s="118"/>
      <c r="AV43" s="118"/>
      <c r="AW43" s="118"/>
      <c r="AX43" s="118"/>
      <c r="AY43" s="118"/>
    </row>
    <row r="44" spans="1:51" s="205" customFormat="1" ht="12.75" customHeight="1" x14ac:dyDescent="0.2">
      <c r="A44" s="118"/>
      <c r="B44" s="204"/>
      <c r="C44" s="199"/>
      <c r="D44" s="200"/>
      <c r="E44" s="216"/>
      <c r="F44" s="216"/>
      <c r="G44" s="214"/>
      <c r="H44" s="251"/>
      <c r="I44" s="211"/>
      <c r="J44" s="212"/>
      <c r="K44" s="213"/>
      <c r="L44" s="211"/>
      <c r="M44" s="214"/>
      <c r="N44" s="214"/>
      <c r="O44" s="214"/>
      <c r="P44" s="214"/>
      <c r="Q44" s="538"/>
      <c r="R44" s="530" t="str">
        <f t="shared" si="0"/>
        <v/>
      </c>
      <c r="S44" s="186"/>
      <c r="T44" s="186"/>
      <c r="U44" s="186"/>
      <c r="V44" s="186"/>
      <c r="W44" s="186"/>
      <c r="X44" s="186"/>
      <c r="Y44" s="186"/>
      <c r="Z44" s="198"/>
      <c r="AA44" s="118"/>
      <c r="AB44" s="118"/>
      <c r="AC44" s="118"/>
      <c r="AD44" s="118"/>
      <c r="AE44" s="118"/>
      <c r="AF44" s="118"/>
      <c r="AG44" s="118"/>
      <c r="AH44" s="118"/>
      <c r="AI44" s="118"/>
      <c r="AJ44" s="118"/>
      <c r="AK44" s="118"/>
      <c r="AL44" s="118"/>
      <c r="AM44" s="118"/>
      <c r="AN44" s="118"/>
      <c r="AO44" s="118"/>
      <c r="AP44" s="118"/>
      <c r="AQ44" s="118"/>
      <c r="AR44" s="118"/>
      <c r="AS44" s="118"/>
      <c r="AT44" s="118"/>
      <c r="AU44" s="118"/>
      <c r="AV44" s="118"/>
      <c r="AW44" s="118"/>
      <c r="AX44" s="118"/>
      <c r="AY44" s="118"/>
    </row>
    <row r="45" spans="1:51" s="205" customFormat="1" ht="12.75" customHeight="1" x14ac:dyDescent="0.2">
      <c r="A45" s="118"/>
      <c r="B45" s="204"/>
      <c r="C45" s="199"/>
      <c r="D45" s="200"/>
      <c r="E45" s="216"/>
      <c r="F45" s="216"/>
      <c r="G45" s="214"/>
      <c r="H45" s="251"/>
      <c r="I45" s="211"/>
      <c r="J45" s="212"/>
      <c r="K45" s="213"/>
      <c r="L45" s="211"/>
      <c r="M45" s="214"/>
      <c r="N45" s="214"/>
      <c r="O45" s="214"/>
      <c r="P45" s="214"/>
      <c r="Q45" s="538"/>
      <c r="R45" s="530" t="str">
        <f t="shared" si="0"/>
        <v/>
      </c>
      <c r="S45" s="186"/>
      <c r="T45" s="186"/>
      <c r="U45" s="186"/>
      <c r="V45" s="186"/>
      <c r="W45" s="186"/>
      <c r="X45" s="186"/>
      <c r="Y45" s="186"/>
      <c r="Z45" s="198"/>
      <c r="AA45" s="118"/>
      <c r="AB45" s="118"/>
      <c r="AC45" s="118"/>
      <c r="AD45" s="118"/>
      <c r="AE45" s="118"/>
      <c r="AF45" s="118"/>
      <c r="AG45" s="118"/>
      <c r="AH45" s="118"/>
      <c r="AI45" s="118"/>
      <c r="AJ45" s="118"/>
      <c r="AK45" s="118"/>
      <c r="AL45" s="118"/>
      <c r="AM45" s="118"/>
      <c r="AN45" s="118"/>
      <c r="AO45" s="118"/>
      <c r="AP45" s="118"/>
      <c r="AQ45" s="118"/>
      <c r="AR45" s="118"/>
      <c r="AS45" s="118"/>
      <c r="AT45" s="118"/>
      <c r="AU45" s="118"/>
      <c r="AV45" s="118"/>
      <c r="AW45" s="118"/>
      <c r="AX45" s="118"/>
      <c r="AY45" s="118"/>
    </row>
    <row r="46" spans="1:51" s="205" customFormat="1" ht="12.75" customHeight="1" x14ac:dyDescent="0.2">
      <c r="A46" s="118"/>
      <c r="B46" s="173"/>
      <c r="C46" s="206"/>
      <c r="D46" s="200"/>
      <c r="E46" s="216"/>
      <c r="F46" s="216"/>
      <c r="G46" s="214"/>
      <c r="H46" s="251"/>
      <c r="I46" s="211"/>
      <c r="J46" s="212"/>
      <c r="K46" s="213"/>
      <c r="L46" s="211"/>
      <c r="M46" s="214"/>
      <c r="N46" s="214"/>
      <c r="O46" s="214"/>
      <c r="P46" s="214"/>
      <c r="Q46" s="538"/>
      <c r="R46" s="530" t="str">
        <f t="shared" si="0"/>
        <v/>
      </c>
      <c r="S46" s="186"/>
      <c r="T46" s="186"/>
      <c r="U46" s="186"/>
      <c r="V46" s="186"/>
      <c r="W46" s="186"/>
      <c r="X46" s="186"/>
      <c r="Y46" s="186"/>
      <c r="Z46" s="198"/>
      <c r="AA46" s="118"/>
      <c r="AB46" s="118"/>
      <c r="AC46" s="118"/>
      <c r="AD46" s="118"/>
      <c r="AE46" s="118"/>
      <c r="AF46" s="118"/>
      <c r="AG46" s="118"/>
      <c r="AH46" s="118"/>
      <c r="AI46" s="118"/>
      <c r="AJ46" s="118"/>
      <c r="AK46" s="118"/>
      <c r="AL46" s="118"/>
      <c r="AM46" s="118"/>
      <c r="AN46" s="118"/>
      <c r="AO46" s="118"/>
      <c r="AP46" s="118"/>
      <c r="AQ46" s="118"/>
      <c r="AR46" s="118"/>
      <c r="AS46" s="118"/>
      <c r="AT46" s="118"/>
      <c r="AU46" s="118"/>
      <c r="AV46" s="118"/>
      <c r="AW46" s="118"/>
      <c r="AX46" s="118"/>
      <c r="AY46" s="118"/>
    </row>
    <row r="47" spans="1:51" s="205" customFormat="1" ht="12.75" customHeight="1" x14ac:dyDescent="0.2">
      <c r="A47" s="118"/>
      <c r="B47" s="173"/>
      <c r="C47" s="206"/>
      <c r="D47" s="200"/>
      <c r="E47" s="216"/>
      <c r="F47" s="216"/>
      <c r="G47" s="214"/>
      <c r="H47" s="251"/>
      <c r="I47" s="211"/>
      <c r="J47" s="212"/>
      <c r="K47" s="213"/>
      <c r="L47" s="211"/>
      <c r="M47" s="214"/>
      <c r="N47" s="214"/>
      <c r="O47" s="214"/>
      <c r="P47" s="214"/>
      <c r="Q47" s="538"/>
      <c r="R47" s="530" t="str">
        <f t="shared" si="0"/>
        <v/>
      </c>
      <c r="S47" s="186"/>
      <c r="T47" s="186"/>
      <c r="U47" s="186"/>
      <c r="V47" s="186"/>
      <c r="W47" s="186"/>
      <c r="X47" s="186"/>
      <c r="Y47" s="186"/>
      <c r="Z47" s="198"/>
      <c r="AA47" s="118"/>
      <c r="AB47" s="118"/>
      <c r="AC47" s="118"/>
      <c r="AD47" s="118"/>
      <c r="AE47" s="118"/>
      <c r="AF47" s="118"/>
      <c r="AG47" s="118"/>
      <c r="AH47" s="118"/>
      <c r="AI47" s="118"/>
      <c r="AJ47" s="118"/>
      <c r="AK47" s="118"/>
      <c r="AL47" s="118"/>
      <c r="AM47" s="118"/>
      <c r="AN47" s="118"/>
      <c r="AO47" s="118"/>
      <c r="AP47" s="118"/>
      <c r="AQ47" s="118"/>
      <c r="AR47" s="118"/>
      <c r="AS47" s="118"/>
      <c r="AT47" s="118"/>
      <c r="AU47" s="118"/>
      <c r="AV47" s="118"/>
      <c r="AW47" s="118"/>
      <c r="AX47" s="118"/>
      <c r="AY47" s="118"/>
    </row>
    <row r="48" spans="1:51" s="205" customFormat="1" ht="12.75" customHeight="1" x14ac:dyDescent="0.2">
      <c r="A48" s="118"/>
      <c r="B48" s="173"/>
      <c r="C48" s="206"/>
      <c r="D48" s="200"/>
      <c r="E48" s="216"/>
      <c r="F48" s="216"/>
      <c r="G48" s="214"/>
      <c r="H48" s="215"/>
      <c r="I48" s="211"/>
      <c r="J48" s="212"/>
      <c r="K48" s="213"/>
      <c r="L48" s="211"/>
      <c r="M48" s="214"/>
      <c r="N48" s="214"/>
      <c r="O48" s="214"/>
      <c r="P48" s="214"/>
      <c r="Q48" s="538"/>
      <c r="R48" s="530" t="str">
        <f t="shared" si="0"/>
        <v/>
      </c>
      <c r="S48" s="186"/>
      <c r="T48" s="186"/>
      <c r="U48" s="186"/>
      <c r="V48" s="186"/>
      <c r="W48" s="186"/>
      <c r="X48" s="186"/>
      <c r="Y48" s="186"/>
      <c r="Z48" s="198"/>
      <c r="AA48" s="118"/>
      <c r="AB48" s="118"/>
      <c r="AC48" s="118"/>
      <c r="AD48" s="118"/>
      <c r="AE48" s="118"/>
      <c r="AF48" s="118"/>
      <c r="AG48" s="118"/>
      <c r="AH48" s="118"/>
      <c r="AI48" s="118"/>
      <c r="AJ48" s="118"/>
      <c r="AK48" s="118"/>
      <c r="AL48" s="118"/>
      <c r="AM48" s="118"/>
      <c r="AN48" s="118"/>
      <c r="AO48" s="118"/>
      <c r="AP48" s="118"/>
      <c r="AQ48" s="118"/>
      <c r="AR48" s="118"/>
      <c r="AS48" s="118"/>
      <c r="AT48" s="118"/>
      <c r="AU48" s="118"/>
      <c r="AV48" s="118"/>
      <c r="AW48" s="118"/>
      <c r="AX48" s="118"/>
      <c r="AY48" s="118"/>
    </row>
    <row r="49" spans="1:51" s="205" customFormat="1" ht="12.75" customHeight="1" x14ac:dyDescent="0.2">
      <c r="A49" s="118"/>
      <c r="B49" s="173"/>
      <c r="C49" s="206"/>
      <c r="D49" s="200"/>
      <c r="E49" s="216"/>
      <c r="F49" s="216"/>
      <c r="G49" s="214"/>
      <c r="H49" s="215"/>
      <c r="I49" s="211"/>
      <c r="J49" s="212"/>
      <c r="K49" s="213"/>
      <c r="L49" s="211"/>
      <c r="M49" s="214"/>
      <c r="N49" s="214"/>
      <c r="O49" s="214"/>
      <c r="P49" s="214"/>
      <c r="Q49" s="538"/>
      <c r="R49" s="530" t="str">
        <f t="shared" si="0"/>
        <v/>
      </c>
      <c r="S49" s="186"/>
      <c r="T49" s="186"/>
      <c r="U49" s="186"/>
      <c r="V49" s="186"/>
      <c r="W49" s="186"/>
      <c r="X49" s="186"/>
      <c r="Y49" s="186"/>
      <c r="Z49" s="198"/>
      <c r="AA49" s="118"/>
      <c r="AB49" s="118"/>
      <c r="AC49" s="118"/>
      <c r="AD49" s="118"/>
      <c r="AE49" s="118"/>
      <c r="AF49" s="118"/>
      <c r="AG49" s="118"/>
      <c r="AH49" s="118"/>
      <c r="AI49" s="118"/>
      <c r="AJ49" s="118"/>
      <c r="AK49" s="118"/>
      <c r="AL49" s="118"/>
      <c r="AM49" s="118"/>
      <c r="AN49" s="118"/>
      <c r="AO49" s="118"/>
      <c r="AP49" s="118"/>
      <c r="AQ49" s="118"/>
      <c r="AR49" s="118"/>
      <c r="AS49" s="118"/>
      <c r="AT49" s="118"/>
      <c r="AU49" s="118"/>
      <c r="AV49" s="118"/>
      <c r="AW49" s="118"/>
      <c r="AX49" s="118"/>
      <c r="AY49" s="118"/>
    </row>
    <row r="50" spans="1:51" s="205" customFormat="1" ht="12.75" customHeight="1" x14ac:dyDescent="0.2">
      <c r="A50" s="118"/>
      <c r="B50" s="173"/>
      <c r="C50" s="206"/>
      <c r="D50" s="200"/>
      <c r="E50" s="216"/>
      <c r="F50" s="216"/>
      <c r="G50" s="214"/>
      <c r="H50" s="215"/>
      <c r="I50" s="211"/>
      <c r="J50" s="212"/>
      <c r="K50" s="213"/>
      <c r="L50" s="211"/>
      <c r="M50" s="214"/>
      <c r="N50" s="214"/>
      <c r="O50" s="214"/>
      <c r="P50" s="214"/>
      <c r="Q50" s="538"/>
      <c r="R50" s="530" t="str">
        <f t="shared" si="0"/>
        <v/>
      </c>
      <c r="S50" s="186"/>
      <c r="T50" s="186"/>
      <c r="U50" s="186"/>
      <c r="V50" s="186"/>
      <c r="W50" s="186"/>
      <c r="X50" s="186"/>
      <c r="Y50" s="186"/>
      <c r="Z50" s="198"/>
      <c r="AA50" s="118"/>
      <c r="AB50" s="118"/>
      <c r="AC50" s="118"/>
      <c r="AD50" s="118"/>
      <c r="AE50" s="118"/>
      <c r="AF50" s="118"/>
      <c r="AG50" s="118"/>
      <c r="AH50" s="118"/>
      <c r="AI50" s="118"/>
      <c r="AJ50" s="118"/>
      <c r="AK50" s="118"/>
      <c r="AL50" s="118"/>
      <c r="AM50" s="118"/>
      <c r="AN50" s="118"/>
      <c r="AO50" s="118"/>
      <c r="AP50" s="118"/>
      <c r="AQ50" s="118"/>
      <c r="AR50" s="118"/>
      <c r="AS50" s="118"/>
      <c r="AT50" s="118"/>
      <c r="AU50" s="118"/>
      <c r="AV50" s="118"/>
      <c r="AW50" s="118"/>
      <c r="AX50" s="118"/>
      <c r="AY50" s="118"/>
    </row>
    <row r="51" spans="1:51" s="205" customFormat="1" ht="12.75" customHeight="1" x14ac:dyDescent="0.2">
      <c r="A51" s="118"/>
      <c r="B51" s="173"/>
      <c r="C51" s="206"/>
      <c r="D51" s="200"/>
      <c r="E51" s="216"/>
      <c r="F51" s="216"/>
      <c r="G51" s="252"/>
      <c r="H51" s="215"/>
      <c r="I51" s="211"/>
      <c r="J51" s="212"/>
      <c r="K51" s="213"/>
      <c r="L51" s="211"/>
      <c r="M51" s="214"/>
      <c r="N51" s="214"/>
      <c r="O51" s="214"/>
      <c r="P51" s="214"/>
      <c r="Q51" s="538"/>
      <c r="R51" s="530" t="str">
        <f t="shared" si="0"/>
        <v/>
      </c>
      <c r="S51" s="186"/>
      <c r="T51" s="186"/>
      <c r="U51" s="186"/>
      <c r="V51" s="186"/>
      <c r="W51" s="186"/>
      <c r="X51" s="186"/>
      <c r="Y51" s="186"/>
      <c r="Z51" s="198"/>
      <c r="AA51" s="118"/>
      <c r="AB51" s="118"/>
      <c r="AC51" s="118"/>
      <c r="AD51" s="118"/>
      <c r="AE51" s="118"/>
      <c r="AF51" s="118"/>
      <c r="AG51" s="118"/>
      <c r="AH51" s="118"/>
      <c r="AI51" s="118"/>
      <c r="AJ51" s="118"/>
      <c r="AK51" s="118"/>
      <c r="AL51" s="118"/>
      <c r="AM51" s="118"/>
      <c r="AN51" s="118"/>
      <c r="AO51" s="118"/>
      <c r="AP51" s="118"/>
      <c r="AQ51" s="118"/>
      <c r="AR51" s="118"/>
      <c r="AS51" s="118"/>
      <c r="AT51" s="118"/>
      <c r="AU51" s="118"/>
      <c r="AV51" s="118"/>
      <c r="AW51" s="118"/>
      <c r="AX51" s="118"/>
      <c r="AY51" s="118"/>
    </row>
    <row r="52" spans="1:51" s="205" customFormat="1" ht="12.75" customHeight="1" x14ac:dyDescent="0.2">
      <c r="A52" s="118"/>
      <c r="B52" s="173"/>
      <c r="C52" s="206"/>
      <c r="D52" s="200"/>
      <c r="E52" s="216"/>
      <c r="F52" s="216"/>
      <c r="G52" s="252"/>
      <c r="H52" s="215"/>
      <c r="I52" s="211"/>
      <c r="J52" s="212"/>
      <c r="K52" s="213"/>
      <c r="L52" s="211"/>
      <c r="M52" s="214"/>
      <c r="N52" s="214"/>
      <c r="O52" s="214"/>
      <c r="P52" s="214"/>
      <c r="Q52" s="538"/>
      <c r="R52" s="530" t="str">
        <f t="shared" si="0"/>
        <v/>
      </c>
      <c r="S52" s="186"/>
      <c r="T52" s="186"/>
      <c r="U52" s="186"/>
      <c r="V52" s="186"/>
      <c r="W52" s="186"/>
      <c r="X52" s="186"/>
      <c r="Y52" s="186"/>
      <c r="Z52" s="198"/>
      <c r="AA52" s="118"/>
      <c r="AB52" s="118"/>
      <c r="AC52" s="118"/>
      <c r="AD52" s="118"/>
      <c r="AE52" s="118"/>
      <c r="AF52" s="118"/>
      <c r="AG52" s="118"/>
      <c r="AH52" s="118"/>
      <c r="AI52" s="118"/>
      <c r="AJ52" s="118"/>
      <c r="AK52" s="118"/>
      <c r="AL52" s="118"/>
      <c r="AM52" s="118"/>
      <c r="AN52" s="118"/>
      <c r="AO52" s="118"/>
      <c r="AP52" s="118"/>
      <c r="AQ52" s="118"/>
      <c r="AR52" s="118"/>
      <c r="AS52" s="118"/>
      <c r="AT52" s="118"/>
      <c r="AU52" s="118"/>
      <c r="AV52" s="118"/>
      <c r="AW52" s="118"/>
      <c r="AX52" s="118"/>
      <c r="AY52" s="118"/>
    </row>
    <row r="53" spans="1:51" s="205" customFormat="1" ht="12.75" customHeight="1" x14ac:dyDescent="0.2">
      <c r="A53" s="118"/>
      <c r="B53" s="173"/>
      <c r="C53" s="206"/>
      <c r="D53" s="200"/>
      <c r="E53" s="216"/>
      <c r="F53" s="216"/>
      <c r="G53" s="252"/>
      <c r="H53" s="215"/>
      <c r="I53" s="211"/>
      <c r="J53" s="212"/>
      <c r="K53" s="213"/>
      <c r="L53" s="211"/>
      <c r="M53" s="214"/>
      <c r="N53" s="214"/>
      <c r="O53" s="214"/>
      <c r="P53" s="214"/>
      <c r="Q53" s="538"/>
      <c r="R53" s="530" t="str">
        <f t="shared" si="0"/>
        <v/>
      </c>
      <c r="S53" s="186"/>
      <c r="T53" s="186"/>
      <c r="U53" s="186"/>
      <c r="V53" s="186"/>
      <c r="W53" s="186"/>
      <c r="X53" s="186"/>
      <c r="Y53" s="186"/>
      <c r="Z53" s="198"/>
      <c r="AA53" s="118"/>
      <c r="AB53" s="118"/>
      <c r="AC53" s="118"/>
      <c r="AD53" s="118"/>
      <c r="AE53" s="118"/>
      <c r="AF53" s="118"/>
      <c r="AG53" s="118"/>
      <c r="AH53" s="118"/>
      <c r="AI53" s="118"/>
      <c r="AJ53" s="118"/>
      <c r="AK53" s="118"/>
      <c r="AL53" s="118"/>
      <c r="AM53" s="118"/>
      <c r="AN53" s="118"/>
      <c r="AO53" s="118"/>
      <c r="AP53" s="118"/>
      <c r="AQ53" s="118"/>
      <c r="AR53" s="118"/>
      <c r="AS53" s="118"/>
      <c r="AT53" s="118"/>
      <c r="AU53" s="118"/>
      <c r="AV53" s="118"/>
      <c r="AW53" s="118"/>
      <c r="AX53" s="118"/>
      <c r="AY53" s="118"/>
    </row>
    <row r="54" spans="1:51" s="205" customFormat="1" ht="12.75" customHeight="1" x14ac:dyDescent="0.2">
      <c r="A54" s="118"/>
      <c r="B54" s="173"/>
      <c r="C54" s="206"/>
      <c r="D54" s="200"/>
      <c r="E54" s="216"/>
      <c r="F54" s="216"/>
      <c r="G54" s="252"/>
      <c r="H54" s="215"/>
      <c r="I54" s="211"/>
      <c r="J54" s="212"/>
      <c r="K54" s="213"/>
      <c r="L54" s="211"/>
      <c r="M54" s="214"/>
      <c r="N54" s="214"/>
      <c r="O54" s="214"/>
      <c r="P54" s="214"/>
      <c r="Q54" s="538"/>
      <c r="R54" s="530" t="str">
        <f t="shared" si="0"/>
        <v/>
      </c>
      <c r="S54" s="186"/>
      <c r="T54" s="186"/>
      <c r="U54" s="186"/>
      <c r="V54" s="186"/>
      <c r="W54" s="186"/>
      <c r="X54" s="186"/>
      <c r="Y54" s="186"/>
      <c r="Z54" s="198"/>
      <c r="AA54" s="118"/>
      <c r="AB54" s="118"/>
      <c r="AC54" s="118"/>
      <c r="AD54" s="118"/>
      <c r="AE54" s="118"/>
      <c r="AF54" s="118"/>
      <c r="AG54" s="118"/>
      <c r="AH54" s="118"/>
      <c r="AI54" s="118"/>
      <c r="AJ54" s="118"/>
      <c r="AK54" s="118"/>
      <c r="AL54" s="118"/>
      <c r="AM54" s="118"/>
      <c r="AN54" s="118"/>
      <c r="AO54" s="118"/>
      <c r="AP54" s="118"/>
      <c r="AQ54" s="118"/>
      <c r="AR54" s="118"/>
      <c r="AS54" s="118"/>
      <c r="AT54" s="118"/>
      <c r="AU54" s="118"/>
      <c r="AV54" s="118"/>
      <c r="AW54" s="118"/>
      <c r="AX54" s="118"/>
      <c r="AY54" s="118"/>
    </row>
    <row r="55" spans="1:51" s="205" customFormat="1" ht="12.75" customHeight="1" x14ac:dyDescent="0.2">
      <c r="A55" s="118"/>
      <c r="B55" s="173"/>
      <c r="C55" s="206"/>
      <c r="D55" s="200"/>
      <c r="E55" s="216"/>
      <c r="F55" s="216"/>
      <c r="G55" s="252"/>
      <c r="H55" s="215"/>
      <c r="I55" s="211"/>
      <c r="J55" s="212"/>
      <c r="K55" s="213"/>
      <c r="L55" s="211"/>
      <c r="M55" s="214"/>
      <c r="N55" s="214"/>
      <c r="O55" s="214"/>
      <c r="P55" s="214"/>
      <c r="Q55" s="538"/>
      <c r="R55" s="530" t="str">
        <f t="shared" si="0"/>
        <v/>
      </c>
      <c r="S55" s="186"/>
      <c r="T55" s="186"/>
      <c r="U55" s="186"/>
      <c r="V55" s="186"/>
      <c r="W55" s="186"/>
      <c r="X55" s="186"/>
      <c r="Y55" s="186"/>
      <c r="Z55" s="198"/>
      <c r="AA55" s="118"/>
      <c r="AB55" s="118"/>
      <c r="AC55" s="118"/>
      <c r="AD55" s="118"/>
      <c r="AE55" s="118"/>
      <c r="AF55" s="118"/>
      <c r="AG55" s="118"/>
      <c r="AH55" s="118"/>
      <c r="AI55" s="118"/>
      <c r="AJ55" s="118"/>
      <c r="AK55" s="118"/>
      <c r="AL55" s="118"/>
      <c r="AM55" s="118"/>
      <c r="AN55" s="118"/>
      <c r="AO55" s="118"/>
      <c r="AP55" s="118"/>
      <c r="AQ55" s="118"/>
      <c r="AR55" s="118"/>
      <c r="AS55" s="118"/>
      <c r="AT55" s="118"/>
      <c r="AU55" s="118"/>
      <c r="AV55" s="118"/>
      <c r="AW55" s="118"/>
      <c r="AX55" s="118"/>
      <c r="AY55" s="118"/>
    </row>
    <row r="56" spans="1:51" s="205" customFormat="1" ht="12.75" customHeight="1" x14ac:dyDescent="0.2">
      <c r="A56" s="118"/>
      <c r="B56" s="173"/>
      <c r="C56" s="206"/>
      <c r="D56" s="200"/>
      <c r="E56" s="216"/>
      <c r="F56" s="216"/>
      <c r="G56" s="252"/>
      <c r="H56" s="215"/>
      <c r="I56" s="211"/>
      <c r="J56" s="212"/>
      <c r="K56" s="213"/>
      <c r="L56" s="211"/>
      <c r="M56" s="214"/>
      <c r="N56" s="214"/>
      <c r="O56" s="214"/>
      <c r="P56" s="214"/>
      <c r="Q56" s="538"/>
      <c r="R56" s="530" t="str">
        <f t="shared" si="0"/>
        <v/>
      </c>
      <c r="S56" s="186"/>
      <c r="T56" s="186"/>
      <c r="U56" s="186"/>
      <c r="V56" s="186"/>
      <c r="W56" s="186"/>
      <c r="X56" s="186"/>
      <c r="Y56" s="186"/>
      <c r="Z56" s="198"/>
      <c r="AA56" s="118"/>
      <c r="AB56" s="118"/>
      <c r="AC56" s="118"/>
      <c r="AD56" s="118"/>
      <c r="AE56" s="118"/>
      <c r="AF56" s="118"/>
      <c r="AG56" s="118"/>
      <c r="AH56" s="118"/>
      <c r="AI56" s="118"/>
      <c r="AJ56" s="118"/>
      <c r="AK56" s="118"/>
      <c r="AL56" s="118"/>
      <c r="AM56" s="118"/>
      <c r="AN56" s="118"/>
      <c r="AO56" s="118"/>
      <c r="AP56" s="118"/>
      <c r="AQ56" s="118"/>
      <c r="AR56" s="118"/>
      <c r="AS56" s="118"/>
      <c r="AT56" s="118"/>
      <c r="AU56" s="118"/>
      <c r="AV56" s="118"/>
      <c r="AW56" s="118"/>
      <c r="AX56" s="118"/>
      <c r="AY56" s="118"/>
    </row>
    <row r="57" spans="1:51" s="205" customFormat="1" ht="12.75" customHeight="1" x14ac:dyDescent="0.2">
      <c r="A57" s="118"/>
      <c r="B57" s="173"/>
      <c r="C57" s="206"/>
      <c r="D57" s="200"/>
      <c r="E57" s="216"/>
      <c r="F57" s="216"/>
      <c r="G57" s="252"/>
      <c r="H57" s="215"/>
      <c r="I57" s="211"/>
      <c r="J57" s="212"/>
      <c r="K57" s="213"/>
      <c r="L57" s="211"/>
      <c r="M57" s="214"/>
      <c r="N57" s="214"/>
      <c r="O57" s="214"/>
      <c r="P57" s="214"/>
      <c r="Q57" s="538"/>
      <c r="R57" s="530" t="str">
        <f t="shared" si="0"/>
        <v/>
      </c>
      <c r="S57" s="186"/>
      <c r="T57" s="186"/>
      <c r="U57" s="186"/>
      <c r="V57" s="186"/>
      <c r="W57" s="186"/>
      <c r="X57" s="186"/>
      <c r="Y57" s="186"/>
      <c r="Z57" s="198"/>
      <c r="AA57" s="118"/>
      <c r="AB57" s="118"/>
      <c r="AC57" s="118"/>
      <c r="AD57" s="118"/>
      <c r="AE57" s="118"/>
      <c r="AF57" s="118"/>
      <c r="AG57" s="118"/>
      <c r="AH57" s="118"/>
      <c r="AI57" s="118"/>
      <c r="AJ57" s="118"/>
      <c r="AK57" s="118"/>
      <c r="AL57" s="118"/>
      <c r="AM57" s="118"/>
      <c r="AN57" s="118"/>
      <c r="AO57" s="118"/>
      <c r="AP57" s="118"/>
      <c r="AQ57" s="118"/>
      <c r="AR57" s="118"/>
      <c r="AS57" s="118"/>
      <c r="AT57" s="118"/>
      <c r="AU57" s="118"/>
      <c r="AV57" s="118"/>
      <c r="AW57" s="118"/>
      <c r="AX57" s="118"/>
      <c r="AY57" s="118"/>
    </row>
    <row r="58" spans="1:51" s="205" customFormat="1" ht="12.75" customHeight="1" x14ac:dyDescent="0.2">
      <c r="A58" s="118"/>
      <c r="B58" s="173"/>
      <c r="C58" s="206"/>
      <c r="D58" s="200"/>
      <c r="E58" s="216"/>
      <c r="F58" s="216"/>
      <c r="G58" s="252"/>
      <c r="H58" s="215"/>
      <c r="I58" s="211"/>
      <c r="J58" s="212"/>
      <c r="K58" s="213"/>
      <c r="L58" s="211"/>
      <c r="M58" s="214"/>
      <c r="N58" s="214"/>
      <c r="O58" s="214"/>
      <c r="P58" s="214"/>
      <c r="Q58" s="538"/>
      <c r="R58" s="530" t="str">
        <f t="shared" si="0"/>
        <v/>
      </c>
      <c r="S58" s="186"/>
      <c r="T58" s="186"/>
      <c r="U58" s="186"/>
      <c r="V58" s="186"/>
      <c r="W58" s="186"/>
      <c r="X58" s="186"/>
      <c r="Y58" s="186"/>
      <c r="Z58" s="198"/>
      <c r="AA58" s="118"/>
      <c r="AB58" s="118"/>
      <c r="AC58" s="118"/>
      <c r="AD58" s="118"/>
      <c r="AE58" s="118"/>
      <c r="AF58" s="118"/>
      <c r="AG58" s="118"/>
      <c r="AH58" s="118"/>
      <c r="AI58" s="118"/>
      <c r="AJ58" s="118"/>
      <c r="AK58" s="118"/>
      <c r="AL58" s="118"/>
      <c r="AM58" s="118"/>
      <c r="AN58" s="118"/>
      <c r="AO58" s="118"/>
      <c r="AP58" s="118"/>
      <c r="AQ58" s="118"/>
      <c r="AR58" s="118"/>
      <c r="AS58" s="118"/>
      <c r="AT58" s="118"/>
      <c r="AU58" s="118"/>
      <c r="AV58" s="118"/>
      <c r="AW58" s="118"/>
      <c r="AX58" s="118"/>
      <c r="AY58" s="118"/>
    </row>
    <row r="59" spans="1:51" s="205" customFormat="1" ht="12.75" customHeight="1" x14ac:dyDescent="0.2">
      <c r="A59" s="118"/>
      <c r="B59" s="173"/>
      <c r="C59" s="218"/>
      <c r="D59" s="210"/>
      <c r="E59" s="216"/>
      <c r="F59" s="216"/>
      <c r="G59" s="252"/>
      <c r="H59" s="215"/>
      <c r="I59" s="211"/>
      <c r="J59" s="212"/>
      <c r="K59" s="213"/>
      <c r="L59" s="211"/>
      <c r="M59" s="214"/>
      <c r="N59" s="214"/>
      <c r="O59" s="214"/>
      <c r="P59" s="214"/>
      <c r="Q59" s="538"/>
      <c r="R59" s="530" t="str">
        <f t="shared" si="0"/>
        <v/>
      </c>
      <c r="S59" s="121"/>
      <c r="T59" s="186"/>
      <c r="U59" s="186"/>
      <c r="V59" s="186"/>
      <c r="W59" s="186"/>
      <c r="X59" s="186"/>
      <c r="Y59" s="186"/>
      <c r="Z59" s="198"/>
      <c r="AA59" s="118"/>
      <c r="AB59" s="118"/>
      <c r="AC59" s="118"/>
      <c r="AD59" s="118"/>
      <c r="AE59" s="118"/>
      <c r="AF59" s="118"/>
      <c r="AG59" s="118"/>
      <c r="AH59" s="118"/>
      <c r="AI59" s="118"/>
      <c r="AJ59" s="118"/>
      <c r="AK59" s="118"/>
      <c r="AL59" s="118"/>
      <c r="AM59" s="118"/>
      <c r="AN59" s="118"/>
      <c r="AO59" s="118"/>
      <c r="AP59" s="118"/>
      <c r="AQ59" s="118"/>
      <c r="AR59" s="118"/>
      <c r="AS59" s="118"/>
      <c r="AT59" s="118"/>
      <c r="AU59" s="118"/>
      <c r="AV59" s="118"/>
      <c r="AW59" s="118"/>
      <c r="AX59" s="118"/>
      <c r="AY59" s="118"/>
    </row>
    <row r="60" spans="1:51" s="205" customFormat="1" ht="12.75" customHeight="1" x14ac:dyDescent="0.2">
      <c r="A60" s="118"/>
      <c r="B60" s="173"/>
      <c r="C60" s="218"/>
      <c r="D60" s="210"/>
      <c r="E60" s="216"/>
      <c r="F60" s="216"/>
      <c r="G60" s="252"/>
      <c r="H60" s="215"/>
      <c r="I60" s="211"/>
      <c r="J60" s="212"/>
      <c r="K60" s="213"/>
      <c r="L60" s="211"/>
      <c r="M60" s="214"/>
      <c r="N60" s="214"/>
      <c r="O60" s="214"/>
      <c r="P60" s="214"/>
      <c r="Q60" s="538"/>
      <c r="R60" s="530" t="str">
        <f t="shared" si="0"/>
        <v/>
      </c>
      <c r="S60" s="186"/>
      <c r="T60" s="186"/>
      <c r="U60" s="186"/>
      <c r="V60" s="186"/>
      <c r="W60" s="186"/>
      <c r="X60" s="186"/>
      <c r="Y60" s="186"/>
      <c r="Z60" s="198"/>
      <c r="AA60" s="118"/>
      <c r="AB60" s="118"/>
      <c r="AC60" s="118"/>
      <c r="AD60" s="118"/>
      <c r="AE60" s="118"/>
      <c r="AF60" s="118"/>
      <c r="AG60" s="118"/>
      <c r="AH60" s="118"/>
      <c r="AI60" s="118"/>
      <c r="AJ60" s="118"/>
      <c r="AK60" s="118"/>
      <c r="AL60" s="118"/>
      <c r="AM60" s="118"/>
      <c r="AN60" s="118"/>
      <c r="AO60" s="118"/>
      <c r="AP60" s="118"/>
      <c r="AQ60" s="118"/>
      <c r="AR60" s="118"/>
      <c r="AS60" s="118"/>
      <c r="AT60" s="118"/>
      <c r="AU60" s="118"/>
      <c r="AV60" s="118"/>
      <c r="AW60" s="118"/>
      <c r="AX60" s="118"/>
      <c r="AY60" s="118"/>
    </row>
    <row r="61" spans="1:51" s="205" customFormat="1" ht="12.75" customHeight="1" x14ac:dyDescent="0.2">
      <c r="A61" s="118"/>
      <c r="B61" s="173"/>
      <c r="C61" s="218"/>
      <c r="D61" s="210"/>
      <c r="E61" s="216"/>
      <c r="F61" s="216"/>
      <c r="G61" s="252"/>
      <c r="H61" s="215"/>
      <c r="I61" s="211"/>
      <c r="J61" s="212"/>
      <c r="K61" s="213"/>
      <c r="L61" s="211"/>
      <c r="M61" s="214"/>
      <c r="N61" s="214"/>
      <c r="O61" s="214"/>
      <c r="P61" s="214"/>
      <c r="Q61" s="538"/>
      <c r="R61" s="530" t="str">
        <f t="shared" si="0"/>
        <v/>
      </c>
      <c r="S61" s="186"/>
      <c r="T61" s="186"/>
      <c r="U61" s="186"/>
      <c r="V61" s="186"/>
      <c r="W61" s="186"/>
      <c r="X61" s="186"/>
      <c r="Y61" s="186"/>
      <c r="Z61" s="198"/>
      <c r="AA61" s="118"/>
      <c r="AB61" s="118"/>
      <c r="AC61" s="118"/>
      <c r="AD61" s="118"/>
      <c r="AE61" s="118"/>
      <c r="AF61" s="118"/>
      <c r="AG61" s="118"/>
      <c r="AH61" s="118"/>
      <c r="AI61" s="118"/>
      <c r="AJ61" s="118"/>
      <c r="AK61" s="118"/>
      <c r="AL61" s="118"/>
      <c r="AM61" s="118"/>
      <c r="AN61" s="118"/>
      <c r="AO61" s="118"/>
      <c r="AP61" s="118"/>
      <c r="AQ61" s="118"/>
      <c r="AR61" s="118"/>
      <c r="AS61" s="118"/>
      <c r="AT61" s="118"/>
      <c r="AU61" s="118"/>
      <c r="AV61" s="118"/>
      <c r="AW61" s="118"/>
      <c r="AX61" s="118"/>
      <c r="AY61" s="118"/>
    </row>
    <row r="62" spans="1:51" s="205" customFormat="1" ht="12.75" customHeight="1" x14ac:dyDescent="0.2">
      <c r="A62" s="118"/>
      <c r="B62" s="173"/>
      <c r="C62" s="218"/>
      <c r="D62" s="210"/>
      <c r="E62" s="216"/>
      <c r="F62" s="216"/>
      <c r="G62" s="252"/>
      <c r="H62" s="215"/>
      <c r="I62" s="211"/>
      <c r="J62" s="212"/>
      <c r="K62" s="213"/>
      <c r="L62" s="211"/>
      <c r="M62" s="214"/>
      <c r="N62" s="214"/>
      <c r="O62" s="214"/>
      <c r="P62" s="214"/>
      <c r="Q62" s="538"/>
      <c r="R62" s="530" t="str">
        <f t="shared" si="0"/>
        <v/>
      </c>
      <c r="S62" s="186"/>
      <c r="T62" s="186"/>
      <c r="U62" s="186"/>
      <c r="V62" s="186"/>
      <c r="W62" s="186"/>
      <c r="X62" s="186"/>
      <c r="Y62" s="186"/>
      <c r="Z62" s="198"/>
      <c r="AA62" s="118"/>
      <c r="AB62" s="118"/>
      <c r="AC62" s="118"/>
      <c r="AD62" s="118"/>
      <c r="AE62" s="118"/>
      <c r="AF62" s="118"/>
      <c r="AG62" s="118"/>
      <c r="AH62" s="118"/>
      <c r="AI62" s="118"/>
      <c r="AJ62" s="118"/>
      <c r="AK62" s="118"/>
      <c r="AL62" s="118"/>
      <c r="AM62" s="118"/>
      <c r="AN62" s="118"/>
      <c r="AO62" s="118"/>
      <c r="AP62" s="118"/>
      <c r="AQ62" s="118"/>
      <c r="AR62" s="118"/>
      <c r="AS62" s="118"/>
      <c r="AT62" s="118"/>
      <c r="AU62" s="118"/>
      <c r="AV62" s="118"/>
      <c r="AW62" s="118"/>
      <c r="AX62" s="118"/>
      <c r="AY62" s="118"/>
    </row>
    <row r="63" spans="1:51" ht="12.75" customHeight="1" x14ac:dyDescent="0.2">
      <c r="B63" s="173"/>
      <c r="C63" s="218"/>
      <c r="D63" s="210"/>
      <c r="E63" s="216"/>
      <c r="F63" s="216"/>
      <c r="G63" s="252"/>
      <c r="H63" s="215"/>
      <c r="I63" s="211"/>
      <c r="J63" s="212"/>
      <c r="K63" s="213"/>
      <c r="L63" s="211"/>
      <c r="M63" s="214"/>
      <c r="N63" s="214"/>
      <c r="O63" s="214"/>
      <c r="P63" s="214"/>
      <c r="Q63" s="538"/>
      <c r="R63" s="530" t="str">
        <f t="shared" si="0"/>
        <v/>
      </c>
      <c r="S63" s="186"/>
      <c r="T63" s="186"/>
      <c r="U63" s="186"/>
      <c r="V63" s="186"/>
      <c r="W63" s="186"/>
      <c r="X63" s="186"/>
      <c r="Y63" s="186"/>
      <c r="Z63" s="198"/>
    </row>
    <row r="64" spans="1:51" ht="12.75" customHeight="1" x14ac:dyDescent="0.2">
      <c r="B64" s="173"/>
      <c r="C64" s="218"/>
      <c r="D64" s="210"/>
      <c r="E64" s="216"/>
      <c r="F64" s="216"/>
      <c r="G64" s="252"/>
      <c r="H64" s="215"/>
      <c r="I64" s="211"/>
      <c r="J64" s="212"/>
      <c r="K64" s="213"/>
      <c r="L64" s="211"/>
      <c r="M64" s="214"/>
      <c r="N64" s="214"/>
      <c r="O64" s="214"/>
      <c r="P64" s="214"/>
      <c r="Q64" s="538"/>
      <c r="R64" s="530" t="str">
        <f t="shared" si="0"/>
        <v/>
      </c>
      <c r="S64" s="186"/>
      <c r="T64" s="186"/>
      <c r="U64" s="186"/>
      <c r="V64" s="186"/>
      <c r="W64" s="186"/>
      <c r="X64" s="186"/>
      <c r="Y64" s="186"/>
      <c r="Z64" s="198"/>
    </row>
    <row r="65" spans="2:26" ht="12.75" customHeight="1" x14ac:dyDescent="0.2">
      <c r="B65" s="173"/>
      <c r="C65" s="218"/>
      <c r="D65" s="210"/>
      <c r="E65" s="216"/>
      <c r="F65" s="216"/>
      <c r="G65" s="252"/>
      <c r="H65" s="215"/>
      <c r="I65" s="211"/>
      <c r="J65" s="212"/>
      <c r="K65" s="213"/>
      <c r="L65" s="211"/>
      <c r="M65" s="214"/>
      <c r="N65" s="214"/>
      <c r="O65" s="214"/>
      <c r="P65" s="214"/>
      <c r="Q65" s="538"/>
      <c r="R65" s="530" t="str">
        <f t="shared" si="0"/>
        <v/>
      </c>
      <c r="S65" s="186"/>
      <c r="T65" s="186"/>
      <c r="U65" s="186"/>
      <c r="V65" s="186"/>
      <c r="W65" s="186"/>
      <c r="X65" s="186"/>
      <c r="Y65" s="186"/>
      <c r="Z65" s="198"/>
    </row>
    <row r="66" spans="2:26" ht="12.75" customHeight="1" x14ac:dyDescent="0.2">
      <c r="B66" s="173"/>
      <c r="C66" s="218"/>
      <c r="D66" s="210"/>
      <c r="E66" s="216"/>
      <c r="F66" s="216"/>
      <c r="G66" s="252"/>
      <c r="H66" s="215"/>
      <c r="I66" s="211"/>
      <c r="J66" s="212"/>
      <c r="K66" s="213"/>
      <c r="L66" s="211"/>
      <c r="M66" s="214"/>
      <c r="N66" s="214"/>
      <c r="O66" s="214"/>
      <c r="P66" s="214"/>
      <c r="Q66" s="538"/>
      <c r="R66" s="530" t="str">
        <f t="shared" si="0"/>
        <v/>
      </c>
      <c r="S66" s="186"/>
      <c r="T66" s="186"/>
      <c r="U66" s="186"/>
      <c r="V66" s="186"/>
      <c r="W66" s="186"/>
      <c r="X66" s="186"/>
      <c r="Y66" s="186"/>
      <c r="Z66" s="198"/>
    </row>
    <row r="67" spans="2:26" ht="12.75" customHeight="1" x14ac:dyDescent="0.2">
      <c r="B67" s="173"/>
      <c r="C67" s="218"/>
      <c r="D67" s="210"/>
      <c r="E67" s="216"/>
      <c r="F67" s="216"/>
      <c r="G67" s="252"/>
      <c r="H67" s="215"/>
      <c r="I67" s="211"/>
      <c r="J67" s="212"/>
      <c r="K67" s="213"/>
      <c r="L67" s="211"/>
      <c r="M67" s="214"/>
      <c r="N67" s="214"/>
      <c r="O67" s="214"/>
      <c r="P67" s="214"/>
      <c r="Q67" s="538"/>
      <c r="R67" s="530" t="str">
        <f t="shared" si="0"/>
        <v/>
      </c>
      <c r="S67" s="186"/>
      <c r="T67" s="186"/>
      <c r="U67" s="186"/>
      <c r="V67" s="186"/>
      <c r="W67" s="186"/>
      <c r="X67" s="186"/>
      <c r="Y67" s="186"/>
      <c r="Z67" s="198"/>
    </row>
    <row r="68" spans="2:26" ht="12.75" customHeight="1" x14ac:dyDescent="0.2">
      <c r="B68" s="173"/>
      <c r="C68" s="218"/>
      <c r="D68" s="210"/>
      <c r="E68" s="216"/>
      <c r="F68" s="216"/>
      <c r="G68" s="252"/>
      <c r="H68" s="215"/>
      <c r="I68" s="211"/>
      <c r="J68" s="212"/>
      <c r="K68" s="213"/>
      <c r="L68" s="211"/>
      <c r="M68" s="214"/>
      <c r="N68" s="217"/>
      <c r="O68" s="214"/>
      <c r="P68" s="214"/>
      <c r="Q68" s="538"/>
      <c r="R68" s="530" t="str">
        <f t="shared" si="0"/>
        <v/>
      </c>
      <c r="S68" s="186"/>
      <c r="T68" s="186"/>
      <c r="U68" s="186"/>
      <c r="V68" s="186"/>
      <c r="W68" s="186"/>
      <c r="X68" s="186"/>
      <c r="Y68" s="186"/>
      <c r="Z68" s="198"/>
    </row>
    <row r="69" spans="2:26" ht="12.75" customHeight="1" x14ac:dyDescent="0.2">
      <c r="B69" s="173"/>
      <c r="C69" s="218"/>
      <c r="D69" s="210"/>
      <c r="E69" s="216"/>
      <c r="F69" s="216"/>
      <c r="G69" s="252"/>
      <c r="H69" s="215"/>
      <c r="I69" s="211"/>
      <c r="J69" s="212"/>
      <c r="K69" s="213"/>
      <c r="L69" s="211"/>
      <c r="M69" s="214"/>
      <c r="N69" s="217"/>
      <c r="O69" s="214"/>
      <c r="P69" s="214"/>
      <c r="Q69" s="538"/>
      <c r="R69" s="530" t="str">
        <f t="shared" si="0"/>
        <v/>
      </c>
      <c r="S69" s="186"/>
      <c r="T69" s="186"/>
      <c r="U69" s="186"/>
      <c r="V69" s="186"/>
      <c r="W69" s="186"/>
      <c r="X69" s="186"/>
      <c r="Y69" s="186"/>
      <c r="Z69" s="198"/>
    </row>
    <row r="70" spans="2:26" ht="12.75" customHeight="1" x14ac:dyDescent="0.2">
      <c r="B70" s="173"/>
      <c r="C70" s="218"/>
      <c r="D70" s="210"/>
      <c r="E70" s="216"/>
      <c r="F70" s="216"/>
      <c r="G70" s="252"/>
      <c r="H70" s="215"/>
      <c r="I70" s="211"/>
      <c r="J70" s="212"/>
      <c r="K70" s="213"/>
      <c r="L70" s="211"/>
      <c r="M70" s="214"/>
      <c r="N70" s="217"/>
      <c r="O70" s="214"/>
      <c r="P70" s="214"/>
      <c r="Q70" s="538"/>
      <c r="R70" s="530" t="str">
        <f t="shared" si="0"/>
        <v/>
      </c>
      <c r="S70" s="186"/>
      <c r="T70" s="186"/>
      <c r="U70" s="186"/>
      <c r="V70" s="186"/>
      <c r="W70" s="186"/>
      <c r="X70" s="186"/>
      <c r="Y70" s="186"/>
      <c r="Z70" s="198"/>
    </row>
    <row r="71" spans="2:26" ht="12.75" customHeight="1" x14ac:dyDescent="0.2">
      <c r="B71" s="173"/>
      <c r="C71" s="218"/>
      <c r="D71" s="210"/>
      <c r="E71" s="216"/>
      <c r="F71" s="216"/>
      <c r="G71" s="252"/>
      <c r="H71" s="215"/>
      <c r="I71" s="211"/>
      <c r="J71" s="212"/>
      <c r="K71" s="213"/>
      <c r="L71" s="211"/>
      <c r="M71" s="214"/>
      <c r="N71" s="217"/>
      <c r="O71" s="214"/>
      <c r="P71" s="214"/>
      <c r="Q71" s="538"/>
      <c r="R71" s="530" t="str">
        <f t="shared" si="0"/>
        <v/>
      </c>
      <c r="S71" s="186"/>
      <c r="T71" s="186"/>
      <c r="U71" s="186"/>
      <c r="V71" s="186"/>
      <c r="W71" s="186"/>
      <c r="X71" s="186"/>
      <c r="Y71" s="186"/>
      <c r="Z71" s="198"/>
    </row>
    <row r="72" spans="2:26" ht="12.75" customHeight="1" x14ac:dyDescent="0.2">
      <c r="B72" s="173"/>
      <c r="C72" s="218"/>
      <c r="D72" s="210"/>
      <c r="E72" s="216"/>
      <c r="F72" s="216"/>
      <c r="G72" s="252"/>
      <c r="H72" s="215"/>
      <c r="I72" s="211"/>
      <c r="J72" s="212"/>
      <c r="K72" s="213"/>
      <c r="L72" s="211"/>
      <c r="M72" s="214"/>
      <c r="N72" s="217"/>
      <c r="O72" s="214"/>
      <c r="P72" s="214"/>
      <c r="Q72" s="538"/>
      <c r="R72" s="530" t="str">
        <f t="shared" si="0"/>
        <v/>
      </c>
      <c r="S72" s="186"/>
      <c r="T72" s="186"/>
      <c r="U72" s="186"/>
      <c r="V72" s="186"/>
      <c r="W72" s="186"/>
      <c r="X72" s="186"/>
      <c r="Y72" s="186"/>
      <c r="Z72" s="198"/>
    </row>
    <row r="73" spans="2:26" ht="12.75" customHeight="1" thickBot="1" x14ac:dyDescent="0.25">
      <c r="B73" s="173"/>
      <c r="C73" s="219"/>
      <c r="D73" s="220"/>
      <c r="E73" s="221"/>
      <c r="F73" s="221"/>
      <c r="G73" s="253"/>
      <c r="H73" s="172"/>
      <c r="I73" s="211"/>
      <c r="J73" s="212"/>
      <c r="K73" s="213"/>
      <c r="L73" s="211"/>
      <c r="M73" s="214"/>
      <c r="N73" s="217"/>
      <c r="O73" s="214"/>
      <c r="P73" s="214"/>
      <c r="Q73" s="538"/>
      <c r="R73" s="531" t="str">
        <f t="shared" si="0"/>
        <v/>
      </c>
      <c r="S73" s="186"/>
      <c r="T73" s="186"/>
      <c r="U73" s="186"/>
      <c r="V73" s="186"/>
      <c r="W73" s="186"/>
      <c r="X73" s="186"/>
      <c r="Y73" s="186"/>
      <c r="Z73" s="198"/>
    </row>
    <row r="74" spans="2:26" ht="12.75" customHeight="1" thickBot="1" x14ac:dyDescent="0.25">
      <c r="B74" s="173"/>
      <c r="C74" s="362" t="s">
        <v>49</v>
      </c>
      <c r="D74" s="363"/>
      <c r="E74" s="363"/>
      <c r="F74" s="363"/>
      <c r="G74" s="363"/>
      <c r="H74" s="364"/>
      <c r="I74" s="356">
        <f>IF(SUM(I23:I73)=0,"",SUM(I23:I73))</f>
        <v>163</v>
      </c>
      <c r="J74" s="357">
        <f t="shared" ref="J74:R74" si="1">IF(SUM(J23:J73)=0,"",SUM(J23:J73))</f>
        <v>234</v>
      </c>
      <c r="K74" s="355" t="str">
        <f t="shared" si="1"/>
        <v/>
      </c>
      <c r="L74" s="358" t="str">
        <f t="shared" si="1"/>
        <v/>
      </c>
      <c r="M74" s="359">
        <f t="shared" si="1"/>
        <v>219</v>
      </c>
      <c r="N74" s="357">
        <f t="shared" si="1"/>
        <v>310</v>
      </c>
      <c r="O74" s="359" t="str">
        <f t="shared" si="1"/>
        <v/>
      </c>
      <c r="P74" s="355">
        <f t="shared" si="1"/>
        <v>550</v>
      </c>
      <c r="Q74" s="358" t="str">
        <f t="shared" si="1"/>
        <v/>
      </c>
      <c r="R74" s="355">
        <f t="shared" si="1"/>
        <v>1476</v>
      </c>
      <c r="S74" s="222"/>
      <c r="T74" s="222"/>
      <c r="U74" s="222"/>
      <c r="V74" s="222"/>
      <c r="W74" s="222"/>
      <c r="X74" s="222"/>
      <c r="Y74" s="222"/>
      <c r="Z74" s="223"/>
    </row>
    <row r="75" spans="2:26" ht="9.9499999999999993" customHeight="1" thickBot="1" x14ac:dyDescent="0.25">
      <c r="B75" s="224"/>
      <c r="C75" s="225"/>
      <c r="D75" s="225"/>
      <c r="E75" s="226"/>
      <c r="F75" s="226"/>
      <c r="G75" s="227"/>
      <c r="H75" s="227"/>
      <c r="I75" s="227"/>
      <c r="J75" s="227"/>
      <c r="K75" s="227"/>
      <c r="L75" s="227"/>
      <c r="M75" s="227"/>
      <c r="N75" s="227"/>
      <c r="O75" s="227"/>
      <c r="P75" s="227"/>
      <c r="Q75" s="227"/>
      <c r="R75" s="227"/>
      <c r="S75" s="135"/>
      <c r="T75" s="225"/>
      <c r="U75" s="225"/>
      <c r="V75" s="225"/>
      <c r="W75" s="225"/>
      <c r="X75" s="225"/>
      <c r="Y75" s="225"/>
      <c r="Z75" s="228"/>
    </row>
    <row r="76" spans="2:26" ht="12.75" customHeight="1" x14ac:dyDescent="0.2">
      <c r="B76" s="229"/>
      <c r="I76" s="120"/>
      <c r="J76" s="120"/>
      <c r="K76" s="120"/>
      <c r="L76" s="120"/>
      <c r="M76" s="120"/>
      <c r="N76" s="120"/>
      <c r="O76" s="120"/>
      <c r="P76" s="120"/>
    </row>
    <row r="77" spans="2:26" ht="12.75" customHeight="1" x14ac:dyDescent="0.2">
      <c r="B77" s="229"/>
      <c r="C77" s="230"/>
      <c r="D77" s="230"/>
      <c r="E77" s="231"/>
      <c r="F77" s="231"/>
      <c r="G77" s="232"/>
      <c r="H77" s="232"/>
      <c r="I77" s="232">
        <f>SUM(I23:I73)</f>
        <v>163</v>
      </c>
      <c r="J77" s="232">
        <f t="shared" ref="J77:R77" si="2">SUM(J23:J73)</f>
        <v>234</v>
      </c>
      <c r="K77" s="232">
        <f t="shared" si="2"/>
        <v>0</v>
      </c>
      <c r="L77" s="232">
        <f t="shared" si="2"/>
        <v>0</v>
      </c>
      <c r="M77" s="232">
        <f t="shared" si="2"/>
        <v>219</v>
      </c>
      <c r="N77" s="232">
        <f t="shared" si="2"/>
        <v>310</v>
      </c>
      <c r="O77" s="232">
        <f t="shared" si="2"/>
        <v>0</v>
      </c>
      <c r="P77" s="232">
        <f t="shared" si="2"/>
        <v>550</v>
      </c>
      <c r="Q77" s="232">
        <f t="shared" si="2"/>
        <v>0</v>
      </c>
      <c r="R77" s="232">
        <f t="shared" si="2"/>
        <v>1476</v>
      </c>
      <c r="S77" s="233"/>
    </row>
    <row r="78" spans="2:26" ht="12.75" customHeight="1" x14ac:dyDescent="0.2">
      <c r="B78" s="229"/>
      <c r="C78" s="230"/>
      <c r="D78" s="230"/>
      <c r="E78" s="231"/>
      <c r="F78" s="231"/>
      <c r="G78" s="232"/>
      <c r="H78" s="232"/>
      <c r="I78" s="232"/>
      <c r="J78" s="232"/>
      <c r="K78" s="232"/>
      <c r="L78" s="232"/>
      <c r="M78" s="232"/>
      <c r="N78" s="232"/>
      <c r="O78" s="232"/>
      <c r="P78" s="232"/>
      <c r="Q78" s="232"/>
      <c r="R78" s="232"/>
      <c r="S78" s="233"/>
    </row>
    <row r="79" spans="2:26" ht="12.75" customHeight="1" x14ac:dyDescent="0.2">
      <c r="B79" s="229"/>
      <c r="C79" s="230"/>
      <c r="D79" s="230"/>
      <c r="E79" s="231"/>
      <c r="F79" s="231"/>
      <c r="G79" s="232"/>
      <c r="H79" s="232"/>
      <c r="I79" s="232"/>
      <c r="J79" s="232"/>
      <c r="K79" s="232"/>
      <c r="L79" s="232"/>
      <c r="M79" s="232"/>
      <c r="N79" s="232"/>
      <c r="O79" s="232"/>
      <c r="P79" s="232"/>
      <c r="Q79" s="232"/>
      <c r="R79" s="232"/>
      <c r="S79" s="233"/>
    </row>
    <row r="80" spans="2:26" ht="12.75" customHeight="1" x14ac:dyDescent="0.2">
      <c r="B80" s="229"/>
      <c r="I80" s="120"/>
      <c r="J80" s="120"/>
      <c r="K80" s="120"/>
      <c r="L80" s="120"/>
      <c r="M80" s="120"/>
      <c r="N80" s="120"/>
      <c r="O80" s="120"/>
      <c r="P80" s="120"/>
    </row>
    <row r="81" spans="2:51" ht="12.75" customHeight="1" x14ac:dyDescent="0.2">
      <c r="B81" s="229"/>
      <c r="I81" s="120"/>
      <c r="J81" s="120"/>
      <c r="K81" s="120"/>
      <c r="L81" s="120"/>
      <c r="M81" s="120"/>
      <c r="N81" s="120"/>
      <c r="O81" s="120"/>
      <c r="P81" s="120"/>
    </row>
    <row r="82" spans="2:51" ht="12.75" customHeight="1" x14ac:dyDescent="0.2">
      <c r="B82" s="229"/>
      <c r="I82" s="120"/>
      <c r="J82" s="120"/>
      <c r="K82" s="120"/>
      <c r="L82" s="120"/>
      <c r="M82" s="120"/>
      <c r="N82" s="120"/>
      <c r="O82" s="120"/>
      <c r="P82" s="120"/>
    </row>
    <row r="83" spans="2:51" ht="12.75" customHeight="1" x14ac:dyDescent="0.2">
      <c r="B83" s="229"/>
      <c r="I83" s="120"/>
      <c r="J83" s="120"/>
      <c r="K83" s="120"/>
      <c r="L83" s="120"/>
      <c r="M83" s="120"/>
      <c r="N83" s="120"/>
      <c r="O83" s="120"/>
      <c r="P83" s="120"/>
    </row>
    <row r="84" spans="2:51" ht="12.75" customHeight="1" x14ac:dyDescent="0.2">
      <c r="B84" s="229"/>
      <c r="I84" s="120"/>
      <c r="J84" s="120"/>
      <c r="K84" s="120"/>
      <c r="L84" s="120"/>
      <c r="M84" s="120"/>
      <c r="N84" s="120"/>
      <c r="O84" s="120"/>
      <c r="P84" s="120"/>
      <c r="AW84" s="120"/>
      <c r="AX84" s="120"/>
    </row>
    <row r="85" spans="2:51" ht="12.75" customHeight="1" x14ac:dyDescent="0.2">
      <c r="B85" s="229"/>
      <c r="I85" s="120"/>
      <c r="J85" s="120"/>
      <c r="K85" s="120"/>
      <c r="L85" s="120"/>
      <c r="M85" s="120"/>
      <c r="N85" s="120"/>
      <c r="O85" s="120"/>
      <c r="P85" s="120"/>
      <c r="AW85" s="120"/>
      <c r="AX85" s="120"/>
    </row>
    <row r="86" spans="2:51" ht="12.75" customHeight="1" x14ac:dyDescent="0.2">
      <c r="B86" s="229"/>
      <c r="I86" s="120"/>
      <c r="J86" s="120"/>
      <c r="K86" s="120"/>
      <c r="L86" s="120"/>
      <c r="M86" s="120"/>
      <c r="N86" s="120"/>
      <c r="O86" s="120"/>
      <c r="P86" s="120"/>
      <c r="AW86" s="120"/>
      <c r="AX86" s="120"/>
    </row>
    <row r="87" spans="2:51" ht="12.75" customHeight="1" x14ac:dyDescent="0.2">
      <c r="B87" s="229"/>
      <c r="I87" s="120"/>
      <c r="J87" s="120"/>
      <c r="K87" s="120"/>
      <c r="L87" s="120"/>
      <c r="M87" s="120"/>
      <c r="N87" s="120"/>
      <c r="O87" s="120"/>
      <c r="P87" s="120"/>
    </row>
    <row r="88" spans="2:51" ht="12.75" customHeight="1" x14ac:dyDescent="0.2">
      <c r="B88" s="229"/>
      <c r="I88" s="120"/>
      <c r="J88" s="120"/>
      <c r="K88" s="120"/>
      <c r="L88" s="120"/>
      <c r="M88" s="120"/>
      <c r="N88" s="120"/>
      <c r="O88" s="120"/>
      <c r="P88" s="120"/>
    </row>
    <row r="89" spans="2:51" ht="12.75" customHeight="1" x14ac:dyDescent="0.2">
      <c r="B89" s="229"/>
      <c r="I89" s="120"/>
      <c r="J89" s="120"/>
      <c r="K89" s="120"/>
      <c r="L89" s="120"/>
      <c r="M89" s="120"/>
      <c r="N89" s="120"/>
      <c r="O89" s="120"/>
      <c r="P89" s="120"/>
    </row>
    <row r="90" spans="2:51" ht="12.75" customHeight="1" x14ac:dyDescent="0.2">
      <c r="I90" s="120"/>
      <c r="J90" s="120"/>
      <c r="K90" s="120"/>
      <c r="L90" s="120"/>
      <c r="M90" s="120"/>
      <c r="N90" s="120"/>
      <c r="O90" s="120"/>
      <c r="P90" s="120"/>
    </row>
    <row r="91" spans="2:51" ht="12.75" customHeight="1" x14ac:dyDescent="0.2">
      <c r="I91" s="120"/>
      <c r="J91" s="120"/>
      <c r="K91" s="120"/>
      <c r="L91" s="120"/>
      <c r="M91" s="120"/>
      <c r="N91" s="120"/>
      <c r="O91" s="120"/>
      <c r="P91" s="120"/>
      <c r="AY91" s="120"/>
    </row>
    <row r="92" spans="2:51" ht="12.75" customHeight="1" x14ac:dyDescent="0.2">
      <c r="B92" s="230"/>
      <c r="I92" s="120"/>
      <c r="J92" s="120"/>
      <c r="K92" s="120"/>
      <c r="L92" s="120"/>
      <c r="M92" s="120"/>
      <c r="N92" s="120"/>
      <c r="O92" s="120"/>
      <c r="P92" s="120"/>
      <c r="AY92" s="120"/>
    </row>
    <row r="93" spans="2:51" ht="12.75" customHeight="1" x14ac:dyDescent="0.2">
      <c r="B93" s="230"/>
      <c r="I93" s="120"/>
      <c r="J93" s="120"/>
      <c r="K93" s="120"/>
      <c r="L93" s="120"/>
      <c r="M93" s="120"/>
      <c r="N93" s="120"/>
      <c r="O93" s="120"/>
      <c r="P93" s="120"/>
      <c r="AY93" s="120"/>
    </row>
    <row r="94" spans="2:51" ht="12.75" customHeight="1" x14ac:dyDescent="0.2">
      <c r="B94" s="230"/>
      <c r="I94" s="120"/>
      <c r="J94" s="120"/>
      <c r="K94" s="120"/>
      <c r="L94" s="120"/>
      <c r="M94" s="120"/>
      <c r="N94" s="120"/>
      <c r="O94" s="120"/>
      <c r="P94" s="120"/>
    </row>
    <row r="95" spans="2:51" ht="12.75" customHeight="1" x14ac:dyDescent="0.2">
      <c r="I95" s="120"/>
      <c r="J95" s="120"/>
      <c r="K95" s="120"/>
      <c r="L95" s="120"/>
      <c r="M95" s="120"/>
      <c r="N95" s="120"/>
      <c r="O95" s="120"/>
      <c r="P95" s="120"/>
    </row>
    <row r="96" spans="2:51" ht="12.75" customHeight="1" x14ac:dyDescent="0.2">
      <c r="I96" s="120"/>
      <c r="J96" s="120"/>
      <c r="K96" s="120"/>
      <c r="L96" s="120"/>
      <c r="M96" s="120"/>
      <c r="N96" s="120"/>
      <c r="O96" s="120"/>
      <c r="P96" s="120"/>
    </row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17" spans="1:51" x14ac:dyDescent="0.2">
      <c r="A117" s="120"/>
    </row>
    <row r="118" spans="1:51" x14ac:dyDescent="0.2">
      <c r="A118" s="120"/>
    </row>
    <row r="119" spans="1:51" x14ac:dyDescent="0.2">
      <c r="A119" s="120"/>
    </row>
    <row r="125" spans="1:51" x14ac:dyDescent="0.2">
      <c r="Y125" s="120"/>
    </row>
    <row r="126" spans="1:51" x14ac:dyDescent="0.2">
      <c r="Y126" s="120"/>
      <c r="Z126" s="120"/>
    </row>
    <row r="127" spans="1:51" s="120" customFormat="1" x14ac:dyDescent="0.2">
      <c r="A127" s="118"/>
      <c r="B127" s="118"/>
      <c r="C127" s="118"/>
      <c r="D127" s="118"/>
      <c r="E127" s="119"/>
      <c r="F127" s="119"/>
      <c r="I127" s="118"/>
      <c r="J127" s="118"/>
      <c r="K127" s="118"/>
      <c r="L127" s="118"/>
      <c r="M127" s="118"/>
      <c r="N127" s="118"/>
      <c r="O127" s="118"/>
      <c r="P127" s="118"/>
      <c r="S127" s="121"/>
      <c r="T127" s="118"/>
      <c r="U127" s="118"/>
      <c r="V127" s="118"/>
      <c r="W127" s="118"/>
      <c r="X127" s="118"/>
      <c r="AA127" s="118"/>
      <c r="AB127" s="118"/>
      <c r="AC127" s="118"/>
      <c r="AD127" s="118"/>
      <c r="AE127" s="118"/>
      <c r="AF127" s="118"/>
      <c r="AG127" s="118"/>
      <c r="AH127" s="118"/>
      <c r="AI127" s="118"/>
      <c r="AJ127" s="118"/>
      <c r="AK127" s="118"/>
      <c r="AL127" s="118"/>
      <c r="AM127" s="118"/>
      <c r="AN127" s="118"/>
      <c r="AO127" s="118"/>
      <c r="AP127" s="118"/>
      <c r="AQ127" s="118"/>
      <c r="AR127" s="118"/>
      <c r="AS127" s="118"/>
      <c r="AT127" s="118"/>
      <c r="AU127" s="118"/>
      <c r="AV127" s="118"/>
      <c r="AW127" s="118"/>
      <c r="AX127" s="118"/>
      <c r="AY127" s="118"/>
    </row>
    <row r="128" spans="1:51" s="120" customFormat="1" x14ac:dyDescent="0.2">
      <c r="A128" s="118"/>
      <c r="B128" s="118"/>
      <c r="C128" s="118"/>
      <c r="D128" s="118"/>
      <c r="E128" s="119"/>
      <c r="F128" s="119"/>
      <c r="I128" s="118"/>
      <c r="J128" s="118"/>
      <c r="K128" s="118"/>
      <c r="L128" s="118"/>
      <c r="M128" s="118"/>
      <c r="N128" s="118"/>
      <c r="O128" s="118"/>
      <c r="P128" s="118"/>
      <c r="S128" s="121"/>
      <c r="T128" s="118"/>
      <c r="U128" s="118"/>
      <c r="V128" s="118"/>
      <c r="W128" s="118"/>
      <c r="X128" s="118"/>
      <c r="Y128" s="118"/>
      <c r="AA128" s="118"/>
      <c r="AB128" s="118"/>
      <c r="AC128" s="118"/>
      <c r="AD128" s="118"/>
      <c r="AE128" s="118"/>
      <c r="AF128" s="118"/>
      <c r="AG128" s="118"/>
      <c r="AH128" s="118"/>
      <c r="AI128" s="118"/>
      <c r="AJ128" s="118"/>
      <c r="AK128" s="118"/>
      <c r="AL128" s="118"/>
      <c r="AM128" s="118"/>
      <c r="AN128" s="118"/>
      <c r="AO128" s="118"/>
      <c r="AP128" s="118"/>
      <c r="AQ128" s="118"/>
      <c r="AR128" s="118"/>
      <c r="AS128" s="118"/>
      <c r="AT128" s="118"/>
      <c r="AU128" s="118"/>
      <c r="AV128" s="118"/>
      <c r="AW128" s="118"/>
      <c r="AX128" s="118"/>
      <c r="AY128" s="118"/>
    </row>
    <row r="129" spans="1:51" s="120" customFormat="1" x14ac:dyDescent="0.2">
      <c r="A129" s="118"/>
      <c r="B129" s="118"/>
      <c r="C129" s="118"/>
      <c r="D129" s="118"/>
      <c r="E129" s="119"/>
      <c r="F129" s="119"/>
      <c r="I129" s="118"/>
      <c r="J129" s="118"/>
      <c r="K129" s="118"/>
      <c r="L129" s="118"/>
      <c r="M129" s="118"/>
      <c r="N129" s="118"/>
      <c r="O129" s="118"/>
      <c r="P129" s="118"/>
      <c r="S129" s="121"/>
      <c r="T129" s="118"/>
      <c r="U129" s="118"/>
      <c r="V129" s="118"/>
      <c r="W129" s="118"/>
      <c r="X129" s="118"/>
      <c r="Y129" s="118"/>
      <c r="Z129" s="118"/>
      <c r="AA129" s="118"/>
      <c r="AB129" s="118"/>
      <c r="AC129" s="118"/>
      <c r="AD129" s="118"/>
      <c r="AE129" s="118"/>
      <c r="AF129" s="118"/>
      <c r="AG129" s="118"/>
      <c r="AH129" s="118"/>
      <c r="AI129" s="118"/>
      <c r="AJ129" s="118"/>
      <c r="AK129" s="118"/>
      <c r="AL129" s="118"/>
      <c r="AM129" s="118"/>
      <c r="AN129" s="118"/>
      <c r="AO129" s="118"/>
      <c r="AP129" s="118"/>
      <c r="AQ129" s="118"/>
      <c r="AR129" s="118"/>
      <c r="AS129" s="118"/>
      <c r="AT129" s="118"/>
      <c r="AU129" s="118"/>
      <c r="AV129" s="118"/>
      <c r="AW129" s="118"/>
      <c r="AX129" s="118"/>
      <c r="AY129" s="118"/>
    </row>
  </sheetData>
  <mergeCells count="45">
    <mergeCell ref="D3:I3"/>
    <mergeCell ref="L3:Q3"/>
    <mergeCell ref="T3:W3"/>
    <mergeCell ref="D4:I4"/>
    <mergeCell ref="L4:Q4"/>
    <mergeCell ref="T4:W4"/>
    <mergeCell ref="D5:I5"/>
    <mergeCell ref="L5:Q5"/>
    <mergeCell ref="T5:W5"/>
    <mergeCell ref="D6:I6"/>
    <mergeCell ref="L6:Q6"/>
    <mergeCell ref="T6:W6"/>
    <mergeCell ref="D7:I7"/>
    <mergeCell ref="L7:Q7"/>
    <mergeCell ref="T7:W7"/>
    <mergeCell ref="D8:I8"/>
    <mergeCell ref="L8:Q8"/>
    <mergeCell ref="T8:W8"/>
    <mergeCell ref="B10:H10"/>
    <mergeCell ref="I10:P10"/>
    <mergeCell ref="Q10:R10"/>
    <mergeCell ref="S10:Z10"/>
    <mergeCell ref="I11:K11"/>
    <mergeCell ref="L11:P11"/>
    <mergeCell ref="Q11:Q21"/>
    <mergeCell ref="R11:R21"/>
    <mergeCell ref="S11:Z22"/>
    <mergeCell ref="I12:J18"/>
    <mergeCell ref="K12:K18"/>
    <mergeCell ref="L12:N12"/>
    <mergeCell ref="L13:N13"/>
    <mergeCell ref="L14:N14"/>
    <mergeCell ref="L15:N15"/>
    <mergeCell ref="L16:N16"/>
    <mergeCell ref="C74:H74"/>
    <mergeCell ref="L17:N17"/>
    <mergeCell ref="L18:N18"/>
    <mergeCell ref="O19:O21"/>
    <mergeCell ref="P19:P21"/>
    <mergeCell ref="I19:I21"/>
    <mergeCell ref="J19:J21"/>
    <mergeCell ref="K19:K21"/>
    <mergeCell ref="L19:L21"/>
    <mergeCell ref="M19:M21"/>
    <mergeCell ref="N19:N21"/>
  </mergeCells>
  <pageMargins left="0.75" right="0.75" top="1" bottom="1" header="0.5" footer="0.5"/>
  <pageSetup paperSize="17" scale="60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123E4F-2405-4402-B6E0-CD15F0E33950}">
  <sheetPr>
    <tabColor rgb="FF00B050"/>
  </sheetPr>
  <dimension ref="A1:AY129"/>
  <sheetViews>
    <sheetView topLeftCell="B1" zoomScale="70" zoomScaleNormal="70" workbookViewId="0">
      <pane ySplit="21" topLeftCell="A22" activePane="bottomLeft" state="frozen"/>
      <selection activeCell="B1" sqref="B1"/>
      <selection pane="bottomLeft" activeCell="R24" sqref="R24"/>
    </sheetView>
  </sheetViews>
  <sheetFormatPr defaultRowHeight="12.75" x14ac:dyDescent="0.2"/>
  <cols>
    <col min="1" max="1" width="9.140625" style="118"/>
    <col min="2" max="4" width="9.7109375" style="118" customWidth="1"/>
    <col min="5" max="6" width="9.7109375" style="119" customWidth="1"/>
    <col min="7" max="8" width="9.7109375" style="120" customWidth="1"/>
    <col min="9" max="10" width="9.7109375" style="118" customWidth="1"/>
    <col min="11" max="11" width="10.42578125" style="118" customWidth="1"/>
    <col min="12" max="12" width="11.7109375" style="118" customWidth="1"/>
    <col min="13" max="13" width="14.42578125" style="118" customWidth="1"/>
    <col min="14" max="15" width="8.7109375" style="118" customWidth="1"/>
    <col min="16" max="16" width="12.28515625" style="118" customWidth="1"/>
    <col min="17" max="18" width="16.7109375" style="120" customWidth="1"/>
    <col min="19" max="19" width="8.7109375" style="121" customWidth="1"/>
    <col min="20" max="23" width="8.7109375" style="118" customWidth="1"/>
    <col min="24" max="24" width="12.28515625" style="118" customWidth="1"/>
    <col min="25" max="25" width="10.140625" style="118" customWidth="1"/>
    <col min="26" max="26" width="10.5703125" style="118" bestFit="1" customWidth="1"/>
    <col min="27" max="16384" width="9.140625" style="118"/>
  </cols>
  <sheetData>
    <row r="1" spans="2:26" ht="13.5" thickBot="1" x14ac:dyDescent="0.25"/>
    <row r="2" spans="2:26" ht="12" customHeight="1" thickBot="1" x14ac:dyDescent="0.25">
      <c r="B2" s="122"/>
      <c r="C2" s="123"/>
      <c r="D2" s="123"/>
      <c r="E2" s="124"/>
      <c r="F2" s="124"/>
      <c r="G2" s="125"/>
      <c r="H2" s="125"/>
      <c r="I2" s="123"/>
      <c r="J2" s="123"/>
      <c r="K2" s="123"/>
      <c r="L2" s="123"/>
      <c r="M2" s="123"/>
      <c r="N2" s="123"/>
      <c r="O2" s="123"/>
      <c r="P2" s="123"/>
      <c r="Q2" s="123"/>
      <c r="R2" s="123"/>
      <c r="S2" s="123"/>
      <c r="T2" s="123"/>
      <c r="U2" s="123"/>
      <c r="V2" s="125"/>
      <c r="W2" s="125"/>
      <c r="X2" s="126"/>
      <c r="Y2" s="123"/>
      <c r="Z2" s="127"/>
    </row>
    <row r="3" spans="2:26" x14ac:dyDescent="0.2">
      <c r="B3" s="128"/>
      <c r="C3" s="129" t="s">
        <v>28</v>
      </c>
      <c r="D3" s="417" t="s">
        <v>29</v>
      </c>
      <c r="E3" s="418"/>
      <c r="F3" s="418"/>
      <c r="G3" s="418"/>
      <c r="H3" s="418"/>
      <c r="I3" s="419"/>
      <c r="K3" s="129" t="s">
        <v>28</v>
      </c>
      <c r="L3" s="417" t="s">
        <v>30</v>
      </c>
      <c r="M3" s="418"/>
      <c r="N3" s="418"/>
      <c r="O3" s="418"/>
      <c r="P3" s="418"/>
      <c r="Q3" s="419"/>
      <c r="R3" s="118"/>
      <c r="S3" s="129" t="s">
        <v>28</v>
      </c>
      <c r="T3" s="417" t="s">
        <v>30</v>
      </c>
      <c r="U3" s="418"/>
      <c r="V3" s="418"/>
      <c r="W3" s="419"/>
      <c r="Z3" s="130"/>
    </row>
    <row r="4" spans="2:26" x14ac:dyDescent="0.2">
      <c r="B4" s="128"/>
      <c r="C4" s="131">
        <v>1</v>
      </c>
      <c r="D4" s="411" t="s">
        <v>24</v>
      </c>
      <c r="E4" s="412"/>
      <c r="F4" s="412"/>
      <c r="G4" s="412"/>
      <c r="H4" s="412"/>
      <c r="I4" s="413"/>
      <c r="K4" s="131">
        <v>5</v>
      </c>
      <c r="L4" s="411" t="s">
        <v>31</v>
      </c>
      <c r="M4" s="412"/>
      <c r="N4" s="412"/>
      <c r="O4" s="412"/>
      <c r="P4" s="412"/>
      <c r="Q4" s="413"/>
      <c r="R4" s="118"/>
      <c r="S4" s="132">
        <v>10</v>
      </c>
      <c r="T4" s="411" t="s">
        <v>32</v>
      </c>
      <c r="U4" s="412"/>
      <c r="V4" s="412"/>
      <c r="W4" s="413"/>
      <c r="Z4" s="130"/>
    </row>
    <row r="5" spans="2:26" x14ac:dyDescent="0.2">
      <c r="B5" s="128"/>
      <c r="C5" s="131">
        <v>2</v>
      </c>
      <c r="D5" s="411" t="s">
        <v>26</v>
      </c>
      <c r="E5" s="412"/>
      <c r="F5" s="412"/>
      <c r="G5" s="412"/>
      <c r="H5" s="412"/>
      <c r="I5" s="413"/>
      <c r="K5" s="131">
        <v>6</v>
      </c>
      <c r="L5" s="411" t="s">
        <v>33</v>
      </c>
      <c r="M5" s="412"/>
      <c r="N5" s="412"/>
      <c r="O5" s="412"/>
      <c r="P5" s="412"/>
      <c r="Q5" s="413"/>
      <c r="R5" s="118"/>
      <c r="S5" s="132">
        <v>11</v>
      </c>
      <c r="T5" s="411" t="s">
        <v>34</v>
      </c>
      <c r="U5" s="412"/>
      <c r="V5" s="412"/>
      <c r="W5" s="413"/>
      <c r="Z5" s="130"/>
    </row>
    <row r="6" spans="2:26" x14ac:dyDescent="0.2">
      <c r="B6" s="128"/>
      <c r="C6" s="131">
        <v>3</v>
      </c>
      <c r="D6" s="411" t="s">
        <v>27</v>
      </c>
      <c r="E6" s="412"/>
      <c r="F6" s="412"/>
      <c r="G6" s="412"/>
      <c r="H6" s="412"/>
      <c r="I6" s="413"/>
      <c r="K6" s="131">
        <v>7</v>
      </c>
      <c r="L6" s="411" t="s">
        <v>35</v>
      </c>
      <c r="M6" s="412"/>
      <c r="N6" s="412"/>
      <c r="O6" s="412"/>
      <c r="P6" s="412"/>
      <c r="Q6" s="413"/>
      <c r="R6" s="118"/>
      <c r="S6" s="132">
        <v>12</v>
      </c>
      <c r="T6" s="411" t="s">
        <v>36</v>
      </c>
      <c r="U6" s="412"/>
      <c r="V6" s="412"/>
      <c r="W6" s="413"/>
      <c r="Z6" s="130"/>
    </row>
    <row r="7" spans="2:26" x14ac:dyDescent="0.2">
      <c r="B7" s="128"/>
      <c r="C7" s="131">
        <v>4</v>
      </c>
      <c r="D7" s="411" t="s">
        <v>25</v>
      </c>
      <c r="E7" s="412"/>
      <c r="F7" s="412"/>
      <c r="G7" s="412"/>
      <c r="H7" s="412"/>
      <c r="I7" s="413"/>
      <c r="K7" s="131">
        <v>8</v>
      </c>
      <c r="L7" s="411" t="s">
        <v>37</v>
      </c>
      <c r="M7" s="412"/>
      <c r="N7" s="412"/>
      <c r="O7" s="412"/>
      <c r="P7" s="412"/>
      <c r="Q7" s="413"/>
      <c r="R7" s="118"/>
      <c r="S7" s="132">
        <v>13</v>
      </c>
      <c r="T7" s="411" t="s">
        <v>38</v>
      </c>
      <c r="U7" s="412"/>
      <c r="V7" s="412"/>
      <c r="W7" s="413"/>
      <c r="Z7" s="130"/>
    </row>
    <row r="8" spans="2:26" ht="13.5" thickBot="1" x14ac:dyDescent="0.25">
      <c r="B8" s="128"/>
      <c r="C8" s="133"/>
      <c r="D8" s="414"/>
      <c r="E8" s="415"/>
      <c r="F8" s="415"/>
      <c r="G8" s="415"/>
      <c r="H8" s="415"/>
      <c r="I8" s="416"/>
      <c r="K8" s="133">
        <v>9</v>
      </c>
      <c r="L8" s="414" t="s">
        <v>39</v>
      </c>
      <c r="M8" s="415"/>
      <c r="N8" s="415"/>
      <c r="O8" s="415"/>
      <c r="P8" s="415"/>
      <c r="Q8" s="416"/>
      <c r="R8" s="118"/>
      <c r="S8" s="134">
        <v>14</v>
      </c>
      <c r="T8" s="414" t="s">
        <v>116</v>
      </c>
      <c r="U8" s="415"/>
      <c r="V8" s="415"/>
      <c r="W8" s="416"/>
      <c r="Z8" s="130"/>
    </row>
    <row r="9" spans="2:26" ht="13.5" thickBot="1" x14ac:dyDescent="0.25">
      <c r="B9" s="128"/>
      <c r="Q9" s="118"/>
      <c r="R9" s="118"/>
      <c r="S9" s="118"/>
      <c r="V9" s="120"/>
      <c r="W9" s="120"/>
      <c r="X9" s="135"/>
      <c r="Z9" s="130"/>
    </row>
    <row r="10" spans="2:26" s="136" customFormat="1" ht="24.75" customHeight="1" thickBot="1" x14ac:dyDescent="0.25">
      <c r="B10" s="378" t="s">
        <v>5</v>
      </c>
      <c r="C10" s="379"/>
      <c r="D10" s="379"/>
      <c r="E10" s="379"/>
      <c r="F10" s="379"/>
      <c r="G10" s="379"/>
      <c r="H10" s="380"/>
      <c r="I10" s="381" t="s">
        <v>40</v>
      </c>
      <c r="J10" s="382"/>
      <c r="K10" s="382"/>
      <c r="L10" s="382"/>
      <c r="M10" s="382"/>
      <c r="N10" s="382"/>
      <c r="O10" s="382"/>
      <c r="P10" s="382"/>
      <c r="Q10" s="383">
        <v>621</v>
      </c>
      <c r="R10" s="384"/>
      <c r="S10" s="381" t="s">
        <v>2</v>
      </c>
      <c r="T10" s="382"/>
      <c r="U10" s="382"/>
      <c r="V10" s="382"/>
      <c r="W10" s="382"/>
      <c r="X10" s="382"/>
      <c r="Y10" s="382"/>
      <c r="Z10" s="385"/>
    </row>
    <row r="11" spans="2:26" ht="12.75" customHeight="1" x14ac:dyDescent="0.2">
      <c r="B11" s="137"/>
      <c r="C11" s="138" t="s">
        <v>7</v>
      </c>
      <c r="D11" s="234" t="s">
        <v>8</v>
      </c>
      <c r="E11" s="235" t="s">
        <v>1</v>
      </c>
      <c r="F11" s="140" t="s">
        <v>9</v>
      </c>
      <c r="G11" s="139" t="s">
        <v>6</v>
      </c>
      <c r="H11" s="142" t="s">
        <v>16</v>
      </c>
      <c r="I11" s="386" t="s">
        <v>41</v>
      </c>
      <c r="J11" s="387"/>
      <c r="K11" s="388"/>
      <c r="L11" s="389" t="s">
        <v>42</v>
      </c>
      <c r="M11" s="390"/>
      <c r="N11" s="390"/>
      <c r="O11" s="390"/>
      <c r="P11" s="390"/>
      <c r="Q11" s="391" t="s">
        <v>23</v>
      </c>
      <c r="R11" s="394" t="s">
        <v>22</v>
      </c>
      <c r="S11" s="397"/>
      <c r="T11" s="398"/>
      <c r="U11" s="398"/>
      <c r="V11" s="398"/>
      <c r="W11" s="398"/>
      <c r="X11" s="398"/>
      <c r="Y11" s="398"/>
      <c r="Z11" s="399"/>
    </row>
    <row r="12" spans="2:26" ht="12.75" customHeight="1" x14ac:dyDescent="0.2">
      <c r="B12" s="143"/>
      <c r="C12" s="144" t="s">
        <v>11</v>
      </c>
      <c r="D12" s="229" t="s">
        <v>11</v>
      </c>
      <c r="E12" s="236" t="s">
        <v>9</v>
      </c>
      <c r="F12" s="146" t="s">
        <v>12</v>
      </c>
      <c r="G12" s="145" t="s">
        <v>9</v>
      </c>
      <c r="H12" s="148" t="s">
        <v>9</v>
      </c>
      <c r="I12" s="406" t="s">
        <v>43</v>
      </c>
      <c r="J12" s="407"/>
      <c r="K12" s="376" t="s">
        <v>44</v>
      </c>
      <c r="L12" s="408"/>
      <c r="M12" s="409"/>
      <c r="N12" s="410"/>
      <c r="O12" s="150"/>
      <c r="P12" s="151"/>
      <c r="Q12" s="392"/>
      <c r="R12" s="395"/>
      <c r="S12" s="400"/>
      <c r="T12" s="401"/>
      <c r="U12" s="401"/>
      <c r="V12" s="401"/>
      <c r="W12" s="401"/>
      <c r="X12" s="401"/>
      <c r="Y12" s="401"/>
      <c r="Z12" s="402"/>
    </row>
    <row r="13" spans="2:26" ht="12.75" customHeight="1" x14ac:dyDescent="0.2">
      <c r="B13" s="143"/>
      <c r="C13" s="144" t="s">
        <v>14</v>
      </c>
      <c r="D13" s="229" t="s">
        <v>14</v>
      </c>
      <c r="E13" s="236" t="s">
        <v>15</v>
      </c>
      <c r="F13" s="146" t="s">
        <v>16</v>
      </c>
      <c r="G13" s="145" t="s">
        <v>12</v>
      </c>
      <c r="H13" s="148" t="s">
        <v>10</v>
      </c>
      <c r="I13" s="375"/>
      <c r="J13" s="371"/>
      <c r="K13" s="376"/>
      <c r="L13" s="365"/>
      <c r="M13" s="366"/>
      <c r="N13" s="367"/>
      <c r="O13" s="152"/>
      <c r="P13" s="153"/>
      <c r="Q13" s="392"/>
      <c r="R13" s="395"/>
      <c r="S13" s="400"/>
      <c r="T13" s="401"/>
      <c r="U13" s="401"/>
      <c r="V13" s="401"/>
      <c r="W13" s="401"/>
      <c r="X13" s="401"/>
      <c r="Y13" s="401"/>
      <c r="Z13" s="402"/>
    </row>
    <row r="14" spans="2:26" ht="12.75" customHeight="1" x14ac:dyDescent="0.2">
      <c r="B14" s="143"/>
      <c r="C14" s="144" t="s">
        <v>12</v>
      </c>
      <c r="D14" s="229" t="s">
        <v>10</v>
      </c>
      <c r="E14" s="236"/>
      <c r="F14" s="146"/>
      <c r="G14" s="145" t="s">
        <v>15</v>
      </c>
      <c r="H14" s="148" t="s">
        <v>0</v>
      </c>
      <c r="I14" s="375"/>
      <c r="J14" s="371"/>
      <c r="K14" s="376"/>
      <c r="L14" s="365" t="s">
        <v>43</v>
      </c>
      <c r="M14" s="366"/>
      <c r="N14" s="367"/>
      <c r="O14" s="152" t="s">
        <v>44</v>
      </c>
      <c r="P14" s="153" t="s">
        <v>44</v>
      </c>
      <c r="Q14" s="392"/>
      <c r="R14" s="395"/>
      <c r="S14" s="400"/>
      <c r="T14" s="401"/>
      <c r="U14" s="401"/>
      <c r="V14" s="401"/>
      <c r="W14" s="401"/>
      <c r="X14" s="401"/>
      <c r="Y14" s="401"/>
      <c r="Z14" s="402"/>
    </row>
    <row r="15" spans="2:26" ht="12.75" customHeight="1" x14ac:dyDescent="0.2">
      <c r="B15" s="143"/>
      <c r="C15" s="144" t="s">
        <v>10</v>
      </c>
      <c r="D15" s="229" t="s">
        <v>9</v>
      </c>
      <c r="E15" s="236" t="s">
        <v>18</v>
      </c>
      <c r="F15" s="146" t="s">
        <v>18</v>
      </c>
      <c r="G15" s="145" t="s">
        <v>10</v>
      </c>
      <c r="H15" s="148" t="s">
        <v>17</v>
      </c>
      <c r="I15" s="375"/>
      <c r="J15" s="371"/>
      <c r="K15" s="376"/>
      <c r="L15" s="365" t="s">
        <v>45</v>
      </c>
      <c r="M15" s="366"/>
      <c r="N15" s="367"/>
      <c r="O15" s="152" t="s">
        <v>45</v>
      </c>
      <c r="P15" s="153" t="s">
        <v>44</v>
      </c>
      <c r="Q15" s="392"/>
      <c r="R15" s="395"/>
      <c r="S15" s="400"/>
      <c r="T15" s="401"/>
      <c r="U15" s="401"/>
      <c r="V15" s="401"/>
      <c r="W15" s="401"/>
      <c r="X15" s="401"/>
      <c r="Y15" s="401"/>
      <c r="Z15" s="402"/>
    </row>
    <row r="16" spans="2:26" ht="12.75" customHeight="1" x14ac:dyDescent="0.2">
      <c r="B16" s="143"/>
      <c r="C16" s="144" t="s">
        <v>13</v>
      </c>
      <c r="D16" s="229"/>
      <c r="E16" s="236" t="s">
        <v>6</v>
      </c>
      <c r="F16" s="146" t="s">
        <v>6</v>
      </c>
      <c r="G16" s="145" t="s">
        <v>19</v>
      </c>
      <c r="H16" s="148" t="s">
        <v>6</v>
      </c>
      <c r="I16" s="375"/>
      <c r="J16" s="371"/>
      <c r="K16" s="376"/>
      <c r="L16" s="365"/>
      <c r="M16" s="366"/>
      <c r="N16" s="367"/>
      <c r="O16" s="152"/>
      <c r="P16" s="153"/>
      <c r="Q16" s="392"/>
      <c r="R16" s="395"/>
      <c r="S16" s="400"/>
      <c r="T16" s="401"/>
      <c r="U16" s="401"/>
      <c r="V16" s="401"/>
      <c r="W16" s="401"/>
      <c r="X16" s="401"/>
      <c r="Y16" s="401"/>
      <c r="Z16" s="402"/>
    </row>
    <row r="17" spans="1:51" ht="12.75" customHeight="1" x14ac:dyDescent="0.2">
      <c r="B17" s="143"/>
      <c r="C17" s="144"/>
      <c r="D17" s="229"/>
      <c r="E17" s="236" t="s">
        <v>20</v>
      </c>
      <c r="F17" s="146" t="s">
        <v>20</v>
      </c>
      <c r="G17" s="145"/>
      <c r="H17" s="148"/>
      <c r="I17" s="375"/>
      <c r="J17" s="371"/>
      <c r="K17" s="376"/>
      <c r="L17" s="365"/>
      <c r="M17" s="366"/>
      <c r="N17" s="367"/>
      <c r="O17" s="152"/>
      <c r="P17" s="153"/>
      <c r="Q17" s="392"/>
      <c r="R17" s="395"/>
      <c r="S17" s="400"/>
      <c r="T17" s="401"/>
      <c r="U17" s="401"/>
      <c r="V17" s="401"/>
      <c r="W17" s="401"/>
      <c r="X17" s="401"/>
      <c r="Y17" s="401"/>
      <c r="Z17" s="402"/>
    </row>
    <row r="18" spans="1:51" ht="12.75" customHeight="1" x14ac:dyDescent="0.2">
      <c r="B18" s="143"/>
      <c r="C18" s="144"/>
      <c r="D18" s="229"/>
      <c r="E18" s="236"/>
      <c r="F18" s="146"/>
      <c r="G18" s="145" t="s">
        <v>3</v>
      </c>
      <c r="H18" s="148"/>
      <c r="I18" s="375"/>
      <c r="J18" s="371"/>
      <c r="K18" s="376"/>
      <c r="L18" s="368"/>
      <c r="M18" s="369"/>
      <c r="N18" s="370"/>
      <c r="O18" s="149"/>
      <c r="P18" s="154"/>
      <c r="Q18" s="392"/>
      <c r="R18" s="395"/>
      <c r="S18" s="400"/>
      <c r="T18" s="401"/>
      <c r="U18" s="401"/>
      <c r="V18" s="401"/>
      <c r="W18" s="401"/>
      <c r="X18" s="401"/>
      <c r="Y18" s="401"/>
      <c r="Z18" s="402"/>
    </row>
    <row r="19" spans="1:51" ht="12.75" customHeight="1" x14ac:dyDescent="0.2">
      <c r="B19" s="143"/>
      <c r="C19" s="144"/>
      <c r="D19" s="229"/>
      <c r="E19" s="236"/>
      <c r="F19" s="146"/>
      <c r="G19" s="145"/>
      <c r="H19" s="148"/>
      <c r="I19" s="375" t="s">
        <v>46</v>
      </c>
      <c r="J19" s="371" t="s">
        <v>47</v>
      </c>
      <c r="K19" s="376" t="s">
        <v>48</v>
      </c>
      <c r="L19" s="375" t="s">
        <v>46</v>
      </c>
      <c r="M19" s="371" t="s">
        <v>115</v>
      </c>
      <c r="N19" s="377" t="s">
        <v>47</v>
      </c>
      <c r="O19" s="371" t="s">
        <v>48</v>
      </c>
      <c r="P19" s="372" t="s">
        <v>25</v>
      </c>
      <c r="Q19" s="392"/>
      <c r="R19" s="395"/>
      <c r="S19" s="400"/>
      <c r="T19" s="401"/>
      <c r="U19" s="401"/>
      <c r="V19" s="401"/>
      <c r="W19" s="401"/>
      <c r="X19" s="401"/>
      <c r="Y19" s="401"/>
      <c r="Z19" s="402"/>
    </row>
    <row r="20" spans="1:51" ht="12.75" customHeight="1" x14ac:dyDescent="0.2">
      <c r="B20" s="143"/>
      <c r="C20" s="155"/>
      <c r="D20" s="237"/>
      <c r="E20" s="238"/>
      <c r="F20" s="157"/>
      <c r="G20" s="156"/>
      <c r="H20" s="159"/>
      <c r="I20" s="375"/>
      <c r="J20" s="371"/>
      <c r="K20" s="376"/>
      <c r="L20" s="375"/>
      <c r="M20" s="371"/>
      <c r="N20" s="377"/>
      <c r="O20" s="371"/>
      <c r="P20" s="373"/>
      <c r="Q20" s="392"/>
      <c r="R20" s="395"/>
      <c r="S20" s="400"/>
      <c r="T20" s="401"/>
      <c r="U20" s="401"/>
      <c r="V20" s="401"/>
      <c r="W20" s="401"/>
      <c r="X20" s="401"/>
      <c r="Y20" s="401"/>
      <c r="Z20" s="402"/>
    </row>
    <row r="21" spans="1:51" ht="12.75" customHeight="1" x14ac:dyDescent="0.2">
      <c r="B21" s="143"/>
      <c r="C21" s="144"/>
      <c r="D21" s="229"/>
      <c r="E21" s="236"/>
      <c r="F21" s="146"/>
      <c r="G21" s="145"/>
      <c r="H21" s="148"/>
      <c r="I21" s="375"/>
      <c r="J21" s="371"/>
      <c r="K21" s="376"/>
      <c r="L21" s="375"/>
      <c r="M21" s="371"/>
      <c r="N21" s="377"/>
      <c r="O21" s="371"/>
      <c r="P21" s="374"/>
      <c r="Q21" s="393"/>
      <c r="R21" s="396"/>
      <c r="S21" s="400"/>
      <c r="T21" s="401"/>
      <c r="U21" s="401"/>
      <c r="V21" s="401"/>
      <c r="W21" s="401"/>
      <c r="X21" s="401"/>
      <c r="Y21" s="401"/>
      <c r="Z21" s="402"/>
    </row>
    <row r="22" spans="1:51" ht="12.75" customHeight="1" thickBot="1" x14ac:dyDescent="0.25">
      <c r="B22" s="143"/>
      <c r="C22" s="160"/>
      <c r="D22" s="239"/>
      <c r="E22" s="240"/>
      <c r="F22" s="162"/>
      <c r="G22" s="161"/>
      <c r="H22" s="164"/>
      <c r="I22" s="165"/>
      <c r="J22" s="166"/>
      <c r="K22" s="167"/>
      <c r="L22" s="165"/>
      <c r="M22" s="168"/>
      <c r="N22" s="169"/>
      <c r="O22" s="166"/>
      <c r="P22" s="170"/>
      <c r="Q22" s="171" t="s">
        <v>4</v>
      </c>
      <c r="R22" s="172" t="s">
        <v>4</v>
      </c>
      <c r="S22" s="403"/>
      <c r="T22" s="404"/>
      <c r="U22" s="404"/>
      <c r="V22" s="404"/>
      <c r="W22" s="404"/>
      <c r="X22" s="404"/>
      <c r="Y22" s="404"/>
      <c r="Z22" s="405"/>
    </row>
    <row r="23" spans="1:51" ht="12.75" customHeight="1" x14ac:dyDescent="0.2">
      <c r="B23" s="173"/>
      <c r="C23" s="138" t="s">
        <v>21</v>
      </c>
      <c r="D23" s="174">
        <v>40</v>
      </c>
      <c r="E23" s="241">
        <v>0</v>
      </c>
      <c r="F23" s="241">
        <v>4.6900000000000004</v>
      </c>
      <c r="G23" s="139">
        <v>24763.200000000001</v>
      </c>
      <c r="H23" s="183" t="s">
        <v>94</v>
      </c>
      <c r="I23" s="178">
        <v>96</v>
      </c>
      <c r="J23" s="179"/>
      <c r="K23" s="180"/>
      <c r="L23" s="178"/>
      <c r="M23" s="181">
        <v>51</v>
      </c>
      <c r="N23" s="181">
        <v>626</v>
      </c>
      <c r="O23" s="181"/>
      <c r="P23" s="181">
        <v>39</v>
      </c>
      <c r="Q23" s="532"/>
      <c r="R23" s="540">
        <f>IF(SUM(I23:K23)+SUM(L23:P23)=0,"",SUM(I23:K23)+SUM(L23:P23))</f>
        <v>812</v>
      </c>
      <c r="S23" s="185" t="s">
        <v>365</v>
      </c>
      <c r="T23" s="185"/>
      <c r="U23" s="185"/>
      <c r="V23" s="185"/>
      <c r="W23" s="185"/>
      <c r="X23" s="186"/>
      <c r="Y23" s="186"/>
      <c r="Z23" s="187"/>
    </row>
    <row r="24" spans="1:51" ht="12.75" customHeight="1" x14ac:dyDescent="0.2">
      <c r="B24" s="173"/>
      <c r="C24" s="188"/>
      <c r="D24" s="189"/>
      <c r="E24" s="242"/>
      <c r="F24" s="242"/>
      <c r="G24" s="195"/>
      <c r="H24" s="251"/>
      <c r="I24" s="194"/>
      <c r="J24" s="209"/>
      <c r="K24" s="193"/>
      <c r="L24" s="194"/>
      <c r="M24" s="195"/>
      <c r="N24" s="195"/>
      <c r="O24" s="195"/>
      <c r="P24" s="195"/>
      <c r="Q24" s="533"/>
      <c r="R24" s="530" t="str">
        <f t="shared" ref="R24:R73" si="0">IF(SUM(I24:K24)+SUM(L24:P24)*2=0,"",SUM(I24:K24)+SUM(L24:P24)*2)</f>
        <v/>
      </c>
      <c r="S24" s="186"/>
      <c r="T24" s="186"/>
      <c r="U24" s="186"/>
      <c r="V24" s="186"/>
      <c r="X24" s="186"/>
      <c r="Y24" s="186"/>
      <c r="Z24" s="198"/>
    </row>
    <row r="25" spans="1:51" ht="12.75" customHeight="1" x14ac:dyDescent="0.2">
      <c r="B25" s="173"/>
      <c r="C25" s="199"/>
      <c r="D25" s="200"/>
      <c r="E25" s="243"/>
      <c r="F25" s="243"/>
      <c r="G25" s="195"/>
      <c r="H25" s="203"/>
      <c r="I25" s="178"/>
      <c r="J25" s="179"/>
      <c r="K25" s="180"/>
      <c r="L25" s="178"/>
      <c r="M25" s="181"/>
      <c r="N25" s="181"/>
      <c r="O25" s="181"/>
      <c r="P25" s="202"/>
      <c r="Q25" s="534"/>
      <c r="R25" s="530" t="str">
        <f t="shared" si="0"/>
        <v/>
      </c>
      <c r="S25" s="186"/>
      <c r="T25" s="186"/>
      <c r="U25" s="186"/>
      <c r="V25" s="186"/>
      <c r="W25" s="186"/>
      <c r="X25" s="186"/>
      <c r="Y25" s="186"/>
      <c r="Z25" s="198"/>
      <c r="AW25" s="205"/>
      <c r="AX25" s="205"/>
      <c r="AY25" s="205"/>
    </row>
    <row r="26" spans="1:51" ht="12.75" customHeight="1" x14ac:dyDescent="0.2">
      <c r="B26" s="204"/>
      <c r="C26" s="199"/>
      <c r="D26" s="200"/>
      <c r="E26" s="243"/>
      <c r="F26" s="243"/>
      <c r="G26" s="195"/>
      <c r="H26" s="203"/>
      <c r="I26" s="178"/>
      <c r="J26" s="179"/>
      <c r="K26" s="180"/>
      <c r="L26" s="178"/>
      <c r="M26" s="181"/>
      <c r="N26" s="181"/>
      <c r="O26" s="181"/>
      <c r="P26" s="202"/>
      <c r="Q26" s="535"/>
      <c r="R26" s="530" t="str">
        <f t="shared" si="0"/>
        <v/>
      </c>
      <c r="S26" s="186"/>
      <c r="T26" s="186"/>
      <c r="X26" s="186"/>
      <c r="Y26" s="186"/>
      <c r="Z26" s="198"/>
      <c r="AY26" s="205"/>
    </row>
    <row r="27" spans="1:51" s="205" customFormat="1" ht="12.75" customHeight="1" x14ac:dyDescent="0.2">
      <c r="A27" s="118"/>
      <c r="B27" s="204"/>
      <c r="C27" s="199"/>
      <c r="D27" s="200"/>
      <c r="E27" s="243"/>
      <c r="F27" s="243"/>
      <c r="G27" s="195"/>
      <c r="H27" s="203"/>
      <c r="I27" s="178"/>
      <c r="J27" s="179"/>
      <c r="K27" s="180"/>
      <c r="L27" s="178"/>
      <c r="M27" s="181"/>
      <c r="N27" s="181"/>
      <c r="O27" s="181"/>
      <c r="P27" s="202"/>
      <c r="Q27" s="535"/>
      <c r="R27" s="530" t="str">
        <f t="shared" si="0"/>
        <v/>
      </c>
      <c r="S27" s="186"/>
      <c r="T27" s="186"/>
      <c r="U27" s="186"/>
      <c r="V27" s="186"/>
      <c r="W27" s="186"/>
      <c r="X27" s="186"/>
      <c r="Y27" s="186"/>
      <c r="Z27" s="198"/>
      <c r="AA27" s="118"/>
      <c r="AB27" s="118"/>
      <c r="AC27" s="118"/>
      <c r="AD27" s="118"/>
      <c r="AE27" s="118"/>
      <c r="AF27" s="118"/>
      <c r="AG27" s="118"/>
      <c r="AH27" s="118"/>
      <c r="AI27" s="118"/>
      <c r="AJ27" s="118"/>
      <c r="AK27" s="118"/>
      <c r="AL27" s="118"/>
      <c r="AM27" s="118"/>
      <c r="AN27" s="118"/>
      <c r="AO27" s="118"/>
      <c r="AP27" s="118"/>
      <c r="AQ27" s="118"/>
      <c r="AR27" s="118"/>
      <c r="AS27" s="118"/>
      <c r="AT27" s="118"/>
      <c r="AU27" s="118"/>
      <c r="AV27" s="118"/>
      <c r="AW27" s="118"/>
      <c r="AX27" s="118"/>
      <c r="AY27" s="118"/>
    </row>
    <row r="28" spans="1:51" s="205" customFormat="1" ht="12.75" customHeight="1" x14ac:dyDescent="0.2">
      <c r="A28" s="118"/>
      <c r="B28" s="204"/>
      <c r="C28" s="199"/>
      <c r="D28" s="200"/>
      <c r="E28" s="243"/>
      <c r="F28" s="243"/>
      <c r="G28" s="195"/>
      <c r="H28" s="203"/>
      <c r="I28" s="178"/>
      <c r="J28" s="179"/>
      <c r="K28" s="180"/>
      <c r="L28" s="178"/>
      <c r="M28" s="181"/>
      <c r="N28" s="181"/>
      <c r="O28" s="181"/>
      <c r="P28" s="202"/>
      <c r="Q28" s="534"/>
      <c r="R28" s="530" t="str">
        <f t="shared" si="0"/>
        <v/>
      </c>
      <c r="S28" s="186"/>
      <c r="T28" s="186"/>
      <c r="U28" s="186"/>
      <c r="V28" s="186"/>
      <c r="W28" s="186"/>
      <c r="X28" s="186"/>
      <c r="Y28" s="186"/>
      <c r="Z28" s="198"/>
      <c r="AA28" s="118"/>
      <c r="AB28" s="118"/>
      <c r="AC28" s="118"/>
      <c r="AD28" s="118"/>
      <c r="AE28" s="118"/>
      <c r="AF28" s="118"/>
      <c r="AG28" s="118"/>
      <c r="AH28" s="118"/>
      <c r="AI28" s="118"/>
      <c r="AJ28" s="118"/>
      <c r="AK28" s="118"/>
      <c r="AL28" s="118"/>
      <c r="AM28" s="118"/>
      <c r="AN28" s="118"/>
      <c r="AO28" s="118"/>
      <c r="AP28" s="118"/>
      <c r="AQ28" s="118"/>
      <c r="AR28" s="118"/>
      <c r="AS28" s="118"/>
      <c r="AT28" s="118"/>
      <c r="AU28" s="118"/>
      <c r="AV28" s="118"/>
      <c r="AW28" s="118"/>
      <c r="AX28" s="118"/>
      <c r="AY28" s="118"/>
    </row>
    <row r="29" spans="1:51" s="205" customFormat="1" ht="12.75" customHeight="1" x14ac:dyDescent="0.2">
      <c r="A29" s="118"/>
      <c r="B29" s="204"/>
      <c r="C29" s="199"/>
      <c r="D29" s="200"/>
      <c r="E29" s="243"/>
      <c r="F29" s="243"/>
      <c r="G29" s="195"/>
      <c r="H29" s="203"/>
      <c r="I29" s="178"/>
      <c r="J29" s="179"/>
      <c r="K29" s="180"/>
      <c r="L29" s="178"/>
      <c r="M29" s="181"/>
      <c r="N29" s="181"/>
      <c r="O29" s="181"/>
      <c r="P29" s="202"/>
      <c r="Q29" s="536"/>
      <c r="R29" s="530" t="str">
        <f t="shared" si="0"/>
        <v/>
      </c>
      <c r="S29" s="186"/>
      <c r="T29" s="186"/>
      <c r="U29" s="186"/>
      <c r="V29" s="186"/>
      <c r="W29" s="186"/>
      <c r="X29" s="186"/>
      <c r="Y29" s="186"/>
      <c r="Z29" s="198"/>
      <c r="AA29" s="118"/>
      <c r="AB29" s="118"/>
      <c r="AC29" s="118"/>
      <c r="AD29" s="118"/>
      <c r="AE29" s="118"/>
      <c r="AF29" s="118"/>
      <c r="AG29" s="118"/>
      <c r="AH29" s="118"/>
      <c r="AI29" s="118"/>
      <c r="AJ29" s="118"/>
      <c r="AK29" s="118"/>
      <c r="AL29" s="118"/>
      <c r="AM29" s="118"/>
      <c r="AN29" s="118"/>
      <c r="AO29" s="118"/>
      <c r="AP29" s="118"/>
      <c r="AQ29" s="118"/>
      <c r="AR29" s="118"/>
      <c r="AS29" s="118"/>
      <c r="AT29" s="118"/>
      <c r="AU29" s="118"/>
      <c r="AV29" s="118"/>
      <c r="AW29" s="118"/>
      <c r="AX29" s="118"/>
      <c r="AY29" s="118"/>
    </row>
    <row r="30" spans="1:51" s="205" customFormat="1" ht="12.75" customHeight="1" x14ac:dyDescent="0.2">
      <c r="A30" s="118"/>
      <c r="B30" s="204"/>
      <c r="C30" s="199"/>
      <c r="D30" s="200"/>
      <c r="E30" s="243"/>
      <c r="F30" s="243"/>
      <c r="G30" s="195"/>
      <c r="H30" s="203"/>
      <c r="I30" s="178"/>
      <c r="J30" s="179"/>
      <c r="K30" s="180"/>
      <c r="L30" s="178"/>
      <c r="M30" s="181"/>
      <c r="N30" s="181"/>
      <c r="O30" s="181"/>
      <c r="P30" s="202"/>
      <c r="Q30" s="533"/>
      <c r="R30" s="530" t="str">
        <f t="shared" si="0"/>
        <v/>
      </c>
      <c r="S30" s="186"/>
      <c r="T30" s="186"/>
      <c r="U30" s="186"/>
      <c r="V30" s="186"/>
      <c r="W30" s="186"/>
      <c r="X30" s="186"/>
      <c r="Y30" s="186"/>
      <c r="Z30" s="198"/>
      <c r="AA30" s="118"/>
      <c r="AB30" s="118"/>
      <c r="AC30" s="118"/>
      <c r="AD30" s="118"/>
      <c r="AE30" s="118"/>
      <c r="AF30" s="118"/>
      <c r="AG30" s="118"/>
      <c r="AH30" s="118"/>
      <c r="AI30" s="118"/>
      <c r="AJ30" s="118"/>
      <c r="AK30" s="118"/>
      <c r="AL30" s="118"/>
      <c r="AM30" s="118"/>
      <c r="AN30" s="118"/>
      <c r="AO30" s="118"/>
      <c r="AP30" s="118"/>
      <c r="AQ30" s="118"/>
      <c r="AR30" s="118"/>
      <c r="AS30" s="118"/>
      <c r="AT30" s="118"/>
      <c r="AU30" s="118"/>
      <c r="AV30" s="118"/>
      <c r="AW30" s="118"/>
      <c r="AX30" s="118"/>
      <c r="AY30" s="118"/>
    </row>
    <row r="31" spans="1:51" s="205" customFormat="1" ht="12.75" customHeight="1" x14ac:dyDescent="0.2">
      <c r="A31" s="118"/>
      <c r="B31" s="204"/>
      <c r="C31" s="199"/>
      <c r="D31" s="200"/>
      <c r="E31" s="243"/>
      <c r="F31" s="243"/>
      <c r="G31" s="195"/>
      <c r="H31" s="203"/>
      <c r="I31" s="178"/>
      <c r="J31" s="179"/>
      <c r="K31" s="180"/>
      <c r="L31" s="178"/>
      <c r="M31" s="181"/>
      <c r="N31" s="181"/>
      <c r="O31" s="181"/>
      <c r="P31" s="181"/>
      <c r="Q31" s="533"/>
      <c r="R31" s="530" t="str">
        <f t="shared" si="0"/>
        <v/>
      </c>
      <c r="S31" s="186"/>
      <c r="T31" s="186"/>
      <c r="U31" s="186"/>
      <c r="V31" s="186"/>
      <c r="W31" s="186"/>
      <c r="X31" s="186"/>
      <c r="Y31" s="186"/>
      <c r="Z31" s="198"/>
      <c r="AA31" s="118"/>
      <c r="AB31" s="118"/>
      <c r="AC31" s="118"/>
      <c r="AD31" s="118"/>
      <c r="AE31" s="118"/>
      <c r="AF31" s="118"/>
      <c r="AG31" s="118"/>
      <c r="AH31" s="118"/>
      <c r="AI31" s="118"/>
      <c r="AJ31" s="118"/>
      <c r="AK31" s="118"/>
      <c r="AL31" s="118"/>
      <c r="AM31" s="118"/>
      <c r="AN31" s="118"/>
      <c r="AO31" s="118"/>
      <c r="AP31" s="118"/>
      <c r="AQ31" s="118"/>
      <c r="AR31" s="118"/>
      <c r="AS31" s="118"/>
      <c r="AT31" s="118"/>
      <c r="AU31" s="118"/>
      <c r="AV31" s="118"/>
      <c r="AW31" s="118"/>
      <c r="AX31" s="118"/>
      <c r="AY31" s="118"/>
    </row>
    <row r="32" spans="1:51" s="205" customFormat="1" ht="12.75" customHeight="1" x14ac:dyDescent="0.2">
      <c r="A32" s="118"/>
      <c r="B32" s="204"/>
      <c r="C32" s="206"/>
      <c r="D32" s="200"/>
      <c r="E32" s="247"/>
      <c r="F32" s="248"/>
      <c r="G32" s="195"/>
      <c r="H32" s="203"/>
      <c r="I32" s="178"/>
      <c r="J32" s="179"/>
      <c r="K32" s="180"/>
      <c r="L32" s="178"/>
      <c r="M32" s="181"/>
      <c r="N32" s="181"/>
      <c r="O32" s="181"/>
      <c r="P32" s="181"/>
      <c r="Q32" s="536"/>
      <c r="R32" s="530" t="str">
        <f t="shared" si="0"/>
        <v/>
      </c>
      <c r="S32" s="186"/>
      <c r="T32" s="186"/>
      <c r="U32" s="186"/>
      <c r="V32" s="186"/>
      <c r="W32" s="186"/>
      <c r="X32" s="186"/>
      <c r="Y32" s="186"/>
      <c r="Z32" s="198"/>
      <c r="AA32" s="118"/>
      <c r="AB32" s="118"/>
      <c r="AC32" s="118"/>
      <c r="AD32" s="118"/>
      <c r="AE32" s="118"/>
      <c r="AF32" s="118"/>
      <c r="AG32" s="118"/>
      <c r="AH32" s="118"/>
      <c r="AI32" s="118"/>
      <c r="AJ32" s="118"/>
      <c r="AK32" s="118"/>
      <c r="AL32" s="118"/>
      <c r="AM32" s="118"/>
      <c r="AN32" s="118"/>
      <c r="AO32" s="118"/>
      <c r="AP32" s="118"/>
      <c r="AQ32" s="118"/>
      <c r="AR32" s="118"/>
      <c r="AS32" s="118"/>
      <c r="AT32" s="118"/>
      <c r="AU32" s="118"/>
      <c r="AV32" s="118"/>
      <c r="AW32" s="118"/>
      <c r="AX32" s="118"/>
      <c r="AY32" s="118"/>
    </row>
    <row r="33" spans="1:51" s="205" customFormat="1" ht="12.75" customHeight="1" x14ac:dyDescent="0.2">
      <c r="A33" s="118"/>
      <c r="B33" s="204"/>
      <c r="C33" s="206"/>
      <c r="D33" s="200"/>
      <c r="E33" s="249"/>
      <c r="F33" s="248"/>
      <c r="G33" s="195"/>
      <c r="H33" s="203"/>
      <c r="I33" s="178"/>
      <c r="J33" s="179"/>
      <c r="K33" s="180"/>
      <c r="L33" s="178"/>
      <c r="M33" s="181"/>
      <c r="N33" s="181"/>
      <c r="O33" s="181"/>
      <c r="P33" s="181"/>
      <c r="Q33" s="536"/>
      <c r="R33" s="530" t="str">
        <f t="shared" si="0"/>
        <v/>
      </c>
      <c r="S33" s="186"/>
      <c r="T33" s="186"/>
      <c r="U33" s="186"/>
      <c r="V33" s="186"/>
      <c r="W33" s="186"/>
      <c r="X33" s="186"/>
      <c r="Y33" s="186"/>
      <c r="Z33" s="198"/>
      <c r="AA33" s="120"/>
      <c r="AB33" s="120"/>
      <c r="AC33" s="120"/>
      <c r="AD33" s="120"/>
      <c r="AE33" s="120"/>
      <c r="AF33" s="118"/>
      <c r="AG33" s="118"/>
      <c r="AH33" s="118"/>
      <c r="AI33" s="118"/>
      <c r="AJ33" s="118"/>
      <c r="AK33" s="118"/>
      <c r="AL33" s="118"/>
      <c r="AM33" s="118"/>
      <c r="AN33" s="118"/>
      <c r="AO33" s="118"/>
      <c r="AP33" s="118"/>
      <c r="AQ33" s="118"/>
      <c r="AR33" s="118"/>
      <c r="AS33" s="118"/>
      <c r="AT33" s="118"/>
      <c r="AU33" s="118"/>
      <c r="AV33" s="118"/>
      <c r="AW33" s="118"/>
      <c r="AX33" s="118"/>
      <c r="AY33" s="118"/>
    </row>
    <row r="34" spans="1:51" s="205" customFormat="1" ht="12.75" customHeight="1" x14ac:dyDescent="0.2">
      <c r="A34" s="118"/>
      <c r="B34" s="204"/>
      <c r="C34" s="199"/>
      <c r="D34" s="200"/>
      <c r="E34" s="249"/>
      <c r="F34" s="248"/>
      <c r="G34" s="195"/>
      <c r="H34" s="203"/>
      <c r="I34" s="178"/>
      <c r="J34" s="179"/>
      <c r="K34" s="180"/>
      <c r="L34" s="178"/>
      <c r="M34" s="181"/>
      <c r="N34" s="181"/>
      <c r="O34" s="181"/>
      <c r="P34" s="202"/>
      <c r="Q34" s="535"/>
      <c r="R34" s="530" t="str">
        <f t="shared" si="0"/>
        <v/>
      </c>
      <c r="S34" s="186"/>
      <c r="T34" s="186"/>
      <c r="U34" s="186"/>
      <c r="V34" s="186"/>
      <c r="W34" s="186"/>
      <c r="X34" s="186"/>
      <c r="Y34" s="186"/>
      <c r="Z34" s="198"/>
      <c r="AA34" s="120"/>
      <c r="AB34" s="120"/>
      <c r="AC34" s="120"/>
      <c r="AD34" s="120"/>
      <c r="AE34" s="120"/>
      <c r="AF34" s="118"/>
      <c r="AG34" s="118"/>
      <c r="AH34" s="118"/>
      <c r="AI34" s="118"/>
      <c r="AJ34" s="118"/>
      <c r="AK34" s="118"/>
      <c r="AL34" s="118"/>
      <c r="AM34" s="118"/>
      <c r="AN34" s="118"/>
      <c r="AO34" s="118"/>
      <c r="AP34" s="118"/>
      <c r="AQ34" s="118"/>
      <c r="AR34" s="118"/>
      <c r="AS34" s="118"/>
      <c r="AT34" s="118"/>
      <c r="AU34" s="118"/>
      <c r="AV34" s="118"/>
      <c r="AW34" s="118"/>
      <c r="AX34" s="118"/>
      <c r="AY34" s="118"/>
    </row>
    <row r="35" spans="1:51" s="205" customFormat="1" ht="12.75" customHeight="1" x14ac:dyDescent="0.2">
      <c r="A35" s="118"/>
      <c r="B35" s="204"/>
      <c r="C35" s="199"/>
      <c r="D35" s="200"/>
      <c r="E35" s="249"/>
      <c r="F35" s="250"/>
      <c r="G35" s="195"/>
      <c r="H35" s="180"/>
      <c r="I35" s="178"/>
      <c r="J35" s="179"/>
      <c r="K35" s="180"/>
      <c r="L35" s="178"/>
      <c r="M35" s="181"/>
      <c r="N35" s="181"/>
      <c r="O35" s="181"/>
      <c r="P35" s="208"/>
      <c r="Q35" s="535"/>
      <c r="R35" s="530" t="str">
        <f t="shared" si="0"/>
        <v/>
      </c>
      <c r="S35" s="186"/>
      <c r="T35" s="186"/>
      <c r="U35" s="186"/>
      <c r="V35" s="186"/>
      <c r="W35" s="186"/>
      <c r="X35" s="186"/>
      <c r="Y35" s="186"/>
      <c r="Z35" s="198"/>
      <c r="AA35" s="120"/>
      <c r="AB35" s="120"/>
      <c r="AC35" s="120"/>
      <c r="AD35" s="120"/>
      <c r="AE35" s="120"/>
      <c r="AF35" s="118"/>
      <c r="AG35" s="118"/>
      <c r="AH35" s="118"/>
      <c r="AI35" s="118"/>
      <c r="AJ35" s="118"/>
      <c r="AK35" s="118"/>
      <c r="AL35" s="118"/>
      <c r="AM35" s="118"/>
      <c r="AN35" s="118"/>
      <c r="AO35" s="118"/>
      <c r="AP35" s="118"/>
      <c r="AQ35" s="118"/>
      <c r="AR35" s="118"/>
      <c r="AS35" s="118"/>
      <c r="AT35" s="118"/>
      <c r="AU35" s="118"/>
      <c r="AV35" s="118"/>
      <c r="AW35" s="118"/>
      <c r="AX35" s="118"/>
      <c r="AY35" s="118"/>
    </row>
    <row r="36" spans="1:51" s="205" customFormat="1" ht="12.75" customHeight="1" x14ac:dyDescent="0.2">
      <c r="A36" s="118"/>
      <c r="B36" s="204"/>
      <c r="C36" s="199"/>
      <c r="D36" s="200"/>
      <c r="E36" s="249"/>
      <c r="F36" s="250"/>
      <c r="G36" s="195"/>
      <c r="H36" s="180"/>
      <c r="I36" s="178"/>
      <c r="J36" s="179"/>
      <c r="K36" s="180"/>
      <c r="L36" s="178"/>
      <c r="M36" s="181"/>
      <c r="N36" s="181"/>
      <c r="O36" s="181"/>
      <c r="P36" s="208"/>
      <c r="Q36" s="535"/>
      <c r="R36" s="530" t="str">
        <f t="shared" si="0"/>
        <v/>
      </c>
      <c r="S36" s="186"/>
      <c r="T36" s="186"/>
      <c r="U36" s="186"/>
      <c r="V36" s="186"/>
      <c r="W36" s="186"/>
      <c r="X36" s="186"/>
      <c r="Y36" s="186"/>
      <c r="Z36" s="198"/>
      <c r="AA36" s="118"/>
      <c r="AB36" s="118"/>
      <c r="AC36" s="118"/>
      <c r="AD36" s="118"/>
      <c r="AE36" s="118"/>
      <c r="AF36" s="118"/>
      <c r="AG36" s="118"/>
      <c r="AH36" s="118"/>
      <c r="AI36" s="118"/>
      <c r="AJ36" s="118"/>
      <c r="AK36" s="118"/>
      <c r="AL36" s="118"/>
      <c r="AM36" s="118"/>
      <c r="AN36" s="118"/>
      <c r="AO36" s="118"/>
      <c r="AP36" s="118"/>
      <c r="AQ36" s="118"/>
      <c r="AR36" s="118"/>
      <c r="AS36" s="118"/>
      <c r="AT36" s="118"/>
      <c r="AU36" s="118"/>
      <c r="AV36" s="118"/>
      <c r="AW36" s="118"/>
      <c r="AX36" s="118"/>
      <c r="AY36" s="118"/>
    </row>
    <row r="37" spans="1:51" s="205" customFormat="1" ht="12.75" customHeight="1" x14ac:dyDescent="0.2">
      <c r="A37" s="118"/>
      <c r="B37" s="204"/>
      <c r="C37" s="199"/>
      <c r="D37" s="200"/>
      <c r="E37" s="249"/>
      <c r="F37" s="242"/>
      <c r="G37" s="195"/>
      <c r="H37" s="251"/>
      <c r="I37" s="178"/>
      <c r="J37" s="179"/>
      <c r="K37" s="180"/>
      <c r="L37" s="178"/>
      <c r="M37" s="181"/>
      <c r="N37" s="181"/>
      <c r="O37" s="181"/>
      <c r="P37" s="181"/>
      <c r="Q37" s="536"/>
      <c r="R37" s="530" t="str">
        <f t="shared" si="0"/>
        <v/>
      </c>
      <c r="S37" s="186"/>
      <c r="T37" s="186"/>
      <c r="U37" s="186"/>
      <c r="V37" s="186"/>
      <c r="W37" s="186"/>
      <c r="X37" s="186"/>
      <c r="Y37" s="186"/>
      <c r="Z37" s="198"/>
      <c r="AA37" s="118"/>
      <c r="AB37" s="118"/>
      <c r="AC37" s="118"/>
      <c r="AD37" s="118"/>
      <c r="AE37" s="118"/>
      <c r="AF37" s="118"/>
      <c r="AG37" s="118"/>
      <c r="AH37" s="118"/>
      <c r="AI37" s="118"/>
      <c r="AJ37" s="118"/>
      <c r="AK37" s="118"/>
      <c r="AL37" s="118"/>
      <c r="AM37" s="118"/>
      <c r="AN37" s="118"/>
      <c r="AO37" s="118"/>
      <c r="AP37" s="118"/>
      <c r="AQ37" s="118"/>
      <c r="AR37" s="118"/>
      <c r="AS37" s="118"/>
      <c r="AT37" s="118"/>
      <c r="AU37" s="118"/>
      <c r="AV37" s="118"/>
      <c r="AW37" s="118"/>
      <c r="AX37" s="118"/>
      <c r="AY37" s="118"/>
    </row>
    <row r="38" spans="1:51" s="205" customFormat="1" ht="12.75" customHeight="1" x14ac:dyDescent="0.2">
      <c r="A38" s="118"/>
      <c r="B38" s="204"/>
      <c r="C38" s="199"/>
      <c r="D38" s="200"/>
      <c r="E38" s="247"/>
      <c r="F38" s="242"/>
      <c r="G38" s="195"/>
      <c r="H38" s="251"/>
      <c r="I38" s="178"/>
      <c r="J38" s="179"/>
      <c r="K38" s="180"/>
      <c r="L38" s="178"/>
      <c r="M38" s="181"/>
      <c r="N38" s="181"/>
      <c r="O38" s="181"/>
      <c r="P38" s="181"/>
      <c r="Q38" s="536"/>
      <c r="R38" s="530" t="str">
        <f t="shared" si="0"/>
        <v/>
      </c>
      <c r="S38" s="186"/>
      <c r="T38" s="186"/>
      <c r="U38" s="186"/>
      <c r="V38" s="186"/>
      <c r="W38" s="186"/>
      <c r="X38" s="186"/>
      <c r="Y38" s="186"/>
      <c r="Z38" s="198"/>
      <c r="AA38" s="118"/>
      <c r="AB38" s="118"/>
      <c r="AC38" s="118"/>
      <c r="AD38" s="118"/>
      <c r="AE38" s="118"/>
      <c r="AF38" s="118"/>
      <c r="AG38" s="118"/>
      <c r="AH38" s="118"/>
      <c r="AI38" s="118"/>
      <c r="AJ38" s="118"/>
      <c r="AK38" s="118"/>
      <c r="AL38" s="118"/>
      <c r="AM38" s="118"/>
      <c r="AN38" s="118"/>
      <c r="AO38" s="118"/>
      <c r="AP38" s="118"/>
      <c r="AQ38" s="118"/>
      <c r="AR38" s="118"/>
      <c r="AS38" s="118"/>
      <c r="AT38" s="118"/>
      <c r="AU38" s="118"/>
      <c r="AV38" s="118"/>
      <c r="AW38" s="118"/>
      <c r="AX38" s="118"/>
      <c r="AY38" s="118"/>
    </row>
    <row r="39" spans="1:51" s="205" customFormat="1" ht="12.75" customHeight="1" x14ac:dyDescent="0.2">
      <c r="A39" s="118"/>
      <c r="B39" s="204"/>
      <c r="C39" s="199"/>
      <c r="D39" s="200"/>
      <c r="E39" s="242"/>
      <c r="F39" s="242"/>
      <c r="G39" s="195"/>
      <c r="H39" s="251"/>
      <c r="I39" s="178"/>
      <c r="J39" s="179"/>
      <c r="K39" s="180"/>
      <c r="L39" s="178"/>
      <c r="M39" s="181"/>
      <c r="N39" s="181"/>
      <c r="O39" s="181"/>
      <c r="P39" s="181"/>
      <c r="Q39" s="533"/>
      <c r="R39" s="530" t="str">
        <f t="shared" si="0"/>
        <v/>
      </c>
      <c r="S39" s="186"/>
      <c r="T39" s="186"/>
      <c r="U39" s="186"/>
      <c r="V39" s="186"/>
      <c r="W39" s="186"/>
      <c r="X39" s="186"/>
      <c r="Y39" s="186"/>
      <c r="Z39" s="198"/>
      <c r="AA39" s="118"/>
      <c r="AB39" s="118"/>
      <c r="AC39" s="118"/>
      <c r="AD39" s="118"/>
      <c r="AE39" s="118"/>
      <c r="AF39" s="118"/>
      <c r="AG39" s="118"/>
      <c r="AH39" s="118"/>
      <c r="AI39" s="118"/>
      <c r="AJ39" s="118"/>
      <c r="AK39" s="118"/>
      <c r="AL39" s="118"/>
      <c r="AM39" s="118"/>
      <c r="AN39" s="118"/>
      <c r="AO39" s="118"/>
      <c r="AP39" s="118"/>
      <c r="AQ39" s="118"/>
      <c r="AR39" s="118"/>
      <c r="AS39" s="118"/>
      <c r="AT39" s="118"/>
      <c r="AU39" s="118"/>
      <c r="AV39" s="118"/>
      <c r="AW39" s="118"/>
      <c r="AX39" s="118"/>
      <c r="AY39" s="118"/>
    </row>
    <row r="40" spans="1:51" s="205" customFormat="1" ht="12.75" customHeight="1" x14ac:dyDescent="0.2">
      <c r="A40" s="118"/>
      <c r="B40" s="204"/>
      <c r="C40" s="199"/>
      <c r="D40" s="200"/>
      <c r="E40" s="242"/>
      <c r="F40" s="242"/>
      <c r="G40" s="195"/>
      <c r="H40" s="251"/>
      <c r="I40" s="194"/>
      <c r="J40" s="209"/>
      <c r="K40" s="193"/>
      <c r="L40" s="194"/>
      <c r="M40" s="195"/>
      <c r="N40" s="195"/>
      <c r="O40" s="195"/>
      <c r="P40" s="195"/>
      <c r="Q40" s="537"/>
      <c r="R40" s="530" t="str">
        <f t="shared" si="0"/>
        <v/>
      </c>
      <c r="S40" s="186"/>
      <c r="T40" s="186"/>
      <c r="U40" s="186"/>
      <c r="V40" s="186"/>
      <c r="W40" s="186"/>
      <c r="X40" s="186"/>
      <c r="Y40" s="186"/>
      <c r="Z40" s="198"/>
      <c r="AA40" s="118"/>
      <c r="AB40" s="118"/>
      <c r="AC40" s="118"/>
      <c r="AD40" s="118"/>
      <c r="AE40" s="118"/>
      <c r="AF40" s="118"/>
      <c r="AG40" s="118"/>
      <c r="AH40" s="118"/>
      <c r="AI40" s="118"/>
      <c r="AJ40" s="118"/>
      <c r="AK40" s="118"/>
      <c r="AL40" s="118"/>
      <c r="AM40" s="118"/>
      <c r="AN40" s="118"/>
      <c r="AO40" s="118"/>
      <c r="AP40" s="118"/>
      <c r="AQ40" s="118"/>
      <c r="AR40" s="118"/>
      <c r="AS40" s="118"/>
      <c r="AT40" s="118"/>
      <c r="AU40" s="118"/>
      <c r="AV40" s="118"/>
      <c r="AW40" s="118"/>
      <c r="AX40" s="118"/>
      <c r="AY40" s="118"/>
    </row>
    <row r="41" spans="1:51" s="205" customFormat="1" ht="12.75" customHeight="1" x14ac:dyDescent="0.2">
      <c r="A41" s="118"/>
      <c r="B41" s="204"/>
      <c r="C41" s="199"/>
      <c r="D41" s="200"/>
      <c r="E41" s="216"/>
      <c r="F41" s="242"/>
      <c r="G41" s="195"/>
      <c r="H41" s="251"/>
      <c r="I41" s="194"/>
      <c r="J41" s="209"/>
      <c r="K41" s="193"/>
      <c r="L41" s="178"/>
      <c r="M41" s="195"/>
      <c r="N41" s="195"/>
      <c r="O41" s="195"/>
      <c r="P41" s="195"/>
      <c r="Q41" s="537"/>
      <c r="R41" s="530" t="str">
        <f t="shared" si="0"/>
        <v/>
      </c>
      <c r="S41" s="186"/>
      <c r="T41" s="186"/>
      <c r="U41" s="186"/>
      <c r="V41" s="186"/>
      <c r="W41" s="186"/>
      <c r="X41" s="186"/>
      <c r="Y41" s="186"/>
      <c r="Z41" s="198"/>
      <c r="AA41" s="118"/>
      <c r="AB41" s="118"/>
      <c r="AC41" s="118"/>
      <c r="AD41" s="118"/>
      <c r="AE41" s="118"/>
      <c r="AF41" s="118"/>
      <c r="AG41" s="118"/>
      <c r="AH41" s="118"/>
      <c r="AI41" s="118"/>
      <c r="AJ41" s="118"/>
      <c r="AK41" s="118"/>
      <c r="AL41" s="118"/>
      <c r="AM41" s="118"/>
      <c r="AN41" s="118"/>
      <c r="AO41" s="118"/>
      <c r="AP41" s="118"/>
      <c r="AQ41" s="118"/>
      <c r="AR41" s="118"/>
      <c r="AS41" s="118"/>
      <c r="AT41" s="118"/>
      <c r="AU41" s="118"/>
      <c r="AV41" s="118"/>
      <c r="AW41" s="118"/>
      <c r="AX41" s="118"/>
      <c r="AY41" s="118"/>
    </row>
    <row r="42" spans="1:51" s="205" customFormat="1" ht="12.75" customHeight="1" x14ac:dyDescent="0.2">
      <c r="A42" s="118"/>
      <c r="B42" s="204"/>
      <c r="C42" s="199"/>
      <c r="D42" s="200"/>
      <c r="E42" s="216"/>
      <c r="F42" s="242"/>
      <c r="G42" s="195"/>
      <c r="H42" s="251"/>
      <c r="I42" s="211"/>
      <c r="J42" s="212"/>
      <c r="K42" s="213"/>
      <c r="L42" s="211"/>
      <c r="M42" s="214"/>
      <c r="N42" s="214"/>
      <c r="O42" s="214"/>
      <c r="P42" s="214"/>
      <c r="Q42" s="538"/>
      <c r="R42" s="530" t="str">
        <f t="shared" si="0"/>
        <v/>
      </c>
      <c r="S42" s="186"/>
      <c r="T42" s="186"/>
      <c r="U42" s="186"/>
      <c r="V42" s="186"/>
      <c r="W42" s="186"/>
      <c r="X42" s="186"/>
      <c r="Y42" s="186"/>
      <c r="Z42" s="198"/>
      <c r="AA42" s="118"/>
      <c r="AB42" s="118"/>
      <c r="AC42" s="118"/>
      <c r="AD42" s="118"/>
      <c r="AE42" s="118"/>
      <c r="AF42" s="118"/>
      <c r="AG42" s="118"/>
      <c r="AH42" s="118"/>
      <c r="AI42" s="118"/>
      <c r="AJ42" s="118"/>
      <c r="AK42" s="118"/>
      <c r="AL42" s="118"/>
      <c r="AM42" s="118"/>
      <c r="AN42" s="118"/>
      <c r="AO42" s="118"/>
      <c r="AP42" s="118"/>
      <c r="AQ42" s="118"/>
      <c r="AR42" s="118"/>
      <c r="AS42" s="118"/>
      <c r="AT42" s="118"/>
      <c r="AU42" s="118"/>
      <c r="AV42" s="118"/>
      <c r="AW42" s="118"/>
      <c r="AX42" s="118"/>
      <c r="AY42" s="118"/>
    </row>
    <row r="43" spans="1:51" s="205" customFormat="1" ht="12.75" customHeight="1" x14ac:dyDescent="0.2">
      <c r="A43" s="118"/>
      <c r="B43" s="204"/>
      <c r="C43" s="188"/>
      <c r="D43" s="189"/>
      <c r="E43" s="216"/>
      <c r="F43" s="242"/>
      <c r="G43" s="195"/>
      <c r="H43" s="251"/>
      <c r="I43" s="211"/>
      <c r="J43" s="212"/>
      <c r="K43" s="213"/>
      <c r="L43" s="211"/>
      <c r="M43" s="214"/>
      <c r="N43" s="214"/>
      <c r="O43" s="214"/>
      <c r="P43" s="214"/>
      <c r="Q43" s="538"/>
      <c r="R43" s="530" t="str">
        <f t="shared" si="0"/>
        <v/>
      </c>
      <c r="S43" s="186"/>
      <c r="T43" s="186"/>
      <c r="U43" s="186"/>
      <c r="V43" s="186"/>
      <c r="W43" s="186"/>
      <c r="X43" s="186"/>
      <c r="Y43" s="186"/>
      <c r="Z43" s="198"/>
      <c r="AA43" s="118"/>
      <c r="AB43" s="118"/>
      <c r="AC43" s="118"/>
      <c r="AD43" s="118"/>
      <c r="AE43" s="118"/>
      <c r="AF43" s="118"/>
      <c r="AG43" s="118"/>
      <c r="AH43" s="118"/>
      <c r="AI43" s="118"/>
      <c r="AJ43" s="118"/>
      <c r="AK43" s="118"/>
      <c r="AL43" s="118"/>
      <c r="AM43" s="118"/>
      <c r="AN43" s="118"/>
      <c r="AO43" s="118"/>
      <c r="AP43" s="118"/>
      <c r="AQ43" s="118"/>
      <c r="AR43" s="118"/>
      <c r="AS43" s="118"/>
      <c r="AT43" s="118"/>
      <c r="AU43" s="118"/>
      <c r="AV43" s="118"/>
      <c r="AW43" s="118"/>
      <c r="AX43" s="118"/>
      <c r="AY43" s="118"/>
    </row>
    <row r="44" spans="1:51" s="205" customFormat="1" ht="12.75" customHeight="1" x14ac:dyDescent="0.2">
      <c r="A44" s="118"/>
      <c r="B44" s="204"/>
      <c r="C44" s="199"/>
      <c r="D44" s="200"/>
      <c r="E44" s="216"/>
      <c r="F44" s="216"/>
      <c r="G44" s="214"/>
      <c r="H44" s="251"/>
      <c r="I44" s="211"/>
      <c r="J44" s="212"/>
      <c r="K44" s="213"/>
      <c r="L44" s="211"/>
      <c r="M44" s="214"/>
      <c r="N44" s="214"/>
      <c r="O44" s="214"/>
      <c r="P44" s="214"/>
      <c r="Q44" s="538"/>
      <c r="R44" s="530" t="str">
        <f t="shared" si="0"/>
        <v/>
      </c>
      <c r="S44" s="186"/>
      <c r="T44" s="186"/>
      <c r="U44" s="186"/>
      <c r="V44" s="186"/>
      <c r="W44" s="186"/>
      <c r="X44" s="186"/>
      <c r="Y44" s="186"/>
      <c r="Z44" s="198"/>
      <c r="AA44" s="118"/>
      <c r="AB44" s="118"/>
      <c r="AC44" s="118"/>
      <c r="AD44" s="118"/>
      <c r="AE44" s="118"/>
      <c r="AF44" s="118"/>
      <c r="AG44" s="118"/>
      <c r="AH44" s="118"/>
      <c r="AI44" s="118"/>
      <c r="AJ44" s="118"/>
      <c r="AK44" s="118"/>
      <c r="AL44" s="118"/>
      <c r="AM44" s="118"/>
      <c r="AN44" s="118"/>
      <c r="AO44" s="118"/>
      <c r="AP44" s="118"/>
      <c r="AQ44" s="118"/>
      <c r="AR44" s="118"/>
      <c r="AS44" s="118"/>
      <c r="AT44" s="118"/>
      <c r="AU44" s="118"/>
      <c r="AV44" s="118"/>
      <c r="AW44" s="118"/>
      <c r="AX44" s="118"/>
      <c r="AY44" s="118"/>
    </row>
    <row r="45" spans="1:51" s="205" customFormat="1" ht="12.75" customHeight="1" x14ac:dyDescent="0.2">
      <c r="A45" s="118"/>
      <c r="B45" s="204"/>
      <c r="C45" s="199"/>
      <c r="D45" s="200"/>
      <c r="E45" s="216"/>
      <c r="F45" s="216"/>
      <c r="G45" s="214"/>
      <c r="H45" s="251"/>
      <c r="I45" s="211"/>
      <c r="J45" s="212"/>
      <c r="K45" s="213"/>
      <c r="L45" s="211"/>
      <c r="M45" s="214"/>
      <c r="N45" s="214"/>
      <c r="O45" s="214"/>
      <c r="P45" s="214"/>
      <c r="Q45" s="538"/>
      <c r="R45" s="530" t="str">
        <f t="shared" si="0"/>
        <v/>
      </c>
      <c r="S45" s="186"/>
      <c r="T45" s="186"/>
      <c r="U45" s="186"/>
      <c r="V45" s="186"/>
      <c r="W45" s="186"/>
      <c r="X45" s="186"/>
      <c r="Y45" s="186"/>
      <c r="Z45" s="198"/>
      <c r="AA45" s="118"/>
      <c r="AB45" s="118"/>
      <c r="AC45" s="118"/>
      <c r="AD45" s="118"/>
      <c r="AE45" s="118"/>
      <c r="AF45" s="118"/>
      <c r="AG45" s="118"/>
      <c r="AH45" s="118"/>
      <c r="AI45" s="118"/>
      <c r="AJ45" s="118"/>
      <c r="AK45" s="118"/>
      <c r="AL45" s="118"/>
      <c r="AM45" s="118"/>
      <c r="AN45" s="118"/>
      <c r="AO45" s="118"/>
      <c r="AP45" s="118"/>
      <c r="AQ45" s="118"/>
      <c r="AR45" s="118"/>
      <c r="AS45" s="118"/>
      <c r="AT45" s="118"/>
      <c r="AU45" s="118"/>
      <c r="AV45" s="118"/>
      <c r="AW45" s="118"/>
      <c r="AX45" s="118"/>
      <c r="AY45" s="118"/>
    </row>
    <row r="46" spans="1:51" s="205" customFormat="1" ht="12.75" customHeight="1" x14ac:dyDescent="0.2">
      <c r="A46" s="118"/>
      <c r="B46" s="173"/>
      <c r="C46" s="206"/>
      <c r="D46" s="200"/>
      <c r="E46" s="216"/>
      <c r="F46" s="216"/>
      <c r="G46" s="214"/>
      <c r="H46" s="251"/>
      <c r="I46" s="211"/>
      <c r="J46" s="212"/>
      <c r="K46" s="213"/>
      <c r="L46" s="211"/>
      <c r="M46" s="214"/>
      <c r="N46" s="214"/>
      <c r="O46" s="214"/>
      <c r="P46" s="214"/>
      <c r="Q46" s="538"/>
      <c r="R46" s="530" t="str">
        <f t="shared" si="0"/>
        <v/>
      </c>
      <c r="S46" s="186"/>
      <c r="T46" s="186"/>
      <c r="U46" s="186"/>
      <c r="V46" s="186"/>
      <c r="W46" s="186"/>
      <c r="X46" s="186"/>
      <c r="Y46" s="186"/>
      <c r="Z46" s="198"/>
      <c r="AA46" s="118"/>
      <c r="AB46" s="118"/>
      <c r="AC46" s="118"/>
      <c r="AD46" s="118"/>
      <c r="AE46" s="118"/>
      <c r="AF46" s="118"/>
      <c r="AG46" s="118"/>
      <c r="AH46" s="118"/>
      <c r="AI46" s="118"/>
      <c r="AJ46" s="118"/>
      <c r="AK46" s="118"/>
      <c r="AL46" s="118"/>
      <c r="AM46" s="118"/>
      <c r="AN46" s="118"/>
      <c r="AO46" s="118"/>
      <c r="AP46" s="118"/>
      <c r="AQ46" s="118"/>
      <c r="AR46" s="118"/>
      <c r="AS46" s="118"/>
      <c r="AT46" s="118"/>
      <c r="AU46" s="118"/>
      <c r="AV46" s="118"/>
      <c r="AW46" s="118"/>
      <c r="AX46" s="118"/>
      <c r="AY46" s="118"/>
    </row>
    <row r="47" spans="1:51" s="205" customFormat="1" ht="12.75" customHeight="1" x14ac:dyDescent="0.2">
      <c r="A47" s="118"/>
      <c r="B47" s="173"/>
      <c r="C47" s="206"/>
      <c r="D47" s="200"/>
      <c r="E47" s="216"/>
      <c r="F47" s="216"/>
      <c r="G47" s="214"/>
      <c r="H47" s="251"/>
      <c r="I47" s="211"/>
      <c r="J47" s="212"/>
      <c r="K47" s="213"/>
      <c r="L47" s="211"/>
      <c r="M47" s="214"/>
      <c r="N47" s="214"/>
      <c r="O47" s="214"/>
      <c r="P47" s="214"/>
      <c r="Q47" s="538"/>
      <c r="R47" s="530" t="str">
        <f t="shared" si="0"/>
        <v/>
      </c>
      <c r="S47" s="186"/>
      <c r="T47" s="186"/>
      <c r="U47" s="186"/>
      <c r="V47" s="186"/>
      <c r="W47" s="186"/>
      <c r="X47" s="186"/>
      <c r="Y47" s="186"/>
      <c r="Z47" s="198"/>
      <c r="AA47" s="118"/>
      <c r="AB47" s="118"/>
      <c r="AC47" s="118"/>
      <c r="AD47" s="118"/>
      <c r="AE47" s="118"/>
      <c r="AF47" s="118"/>
      <c r="AG47" s="118"/>
      <c r="AH47" s="118"/>
      <c r="AI47" s="118"/>
      <c r="AJ47" s="118"/>
      <c r="AK47" s="118"/>
      <c r="AL47" s="118"/>
      <c r="AM47" s="118"/>
      <c r="AN47" s="118"/>
      <c r="AO47" s="118"/>
      <c r="AP47" s="118"/>
      <c r="AQ47" s="118"/>
      <c r="AR47" s="118"/>
      <c r="AS47" s="118"/>
      <c r="AT47" s="118"/>
      <c r="AU47" s="118"/>
      <c r="AV47" s="118"/>
      <c r="AW47" s="118"/>
      <c r="AX47" s="118"/>
      <c r="AY47" s="118"/>
    </row>
    <row r="48" spans="1:51" s="205" customFormat="1" ht="12.75" customHeight="1" x14ac:dyDescent="0.2">
      <c r="A48" s="118"/>
      <c r="B48" s="173"/>
      <c r="C48" s="206"/>
      <c r="D48" s="200"/>
      <c r="E48" s="216"/>
      <c r="F48" s="216"/>
      <c r="G48" s="214"/>
      <c r="H48" s="215"/>
      <c r="I48" s="211"/>
      <c r="J48" s="212"/>
      <c r="K48" s="213"/>
      <c r="L48" s="211"/>
      <c r="M48" s="214"/>
      <c r="N48" s="214"/>
      <c r="O48" s="214"/>
      <c r="P48" s="214"/>
      <c r="Q48" s="538"/>
      <c r="R48" s="530" t="str">
        <f t="shared" si="0"/>
        <v/>
      </c>
      <c r="S48" s="186"/>
      <c r="T48" s="186"/>
      <c r="U48" s="186"/>
      <c r="V48" s="186"/>
      <c r="W48" s="186"/>
      <c r="X48" s="186"/>
      <c r="Y48" s="186"/>
      <c r="Z48" s="198"/>
      <c r="AA48" s="118"/>
      <c r="AB48" s="118"/>
      <c r="AC48" s="118"/>
      <c r="AD48" s="118"/>
      <c r="AE48" s="118"/>
      <c r="AF48" s="118"/>
      <c r="AG48" s="118"/>
      <c r="AH48" s="118"/>
      <c r="AI48" s="118"/>
      <c r="AJ48" s="118"/>
      <c r="AK48" s="118"/>
      <c r="AL48" s="118"/>
      <c r="AM48" s="118"/>
      <c r="AN48" s="118"/>
      <c r="AO48" s="118"/>
      <c r="AP48" s="118"/>
      <c r="AQ48" s="118"/>
      <c r="AR48" s="118"/>
      <c r="AS48" s="118"/>
      <c r="AT48" s="118"/>
      <c r="AU48" s="118"/>
      <c r="AV48" s="118"/>
      <c r="AW48" s="118"/>
      <c r="AX48" s="118"/>
      <c r="AY48" s="118"/>
    </row>
    <row r="49" spans="1:51" s="205" customFormat="1" ht="12.75" customHeight="1" x14ac:dyDescent="0.2">
      <c r="A49" s="118"/>
      <c r="B49" s="173"/>
      <c r="C49" s="206"/>
      <c r="D49" s="200"/>
      <c r="E49" s="216"/>
      <c r="F49" s="216"/>
      <c r="G49" s="214"/>
      <c r="H49" s="215"/>
      <c r="I49" s="211"/>
      <c r="J49" s="212"/>
      <c r="K49" s="213"/>
      <c r="L49" s="211"/>
      <c r="M49" s="214"/>
      <c r="N49" s="214"/>
      <c r="O49" s="214"/>
      <c r="P49" s="214"/>
      <c r="Q49" s="538"/>
      <c r="R49" s="530" t="str">
        <f t="shared" si="0"/>
        <v/>
      </c>
      <c r="S49" s="186"/>
      <c r="T49" s="186"/>
      <c r="U49" s="186"/>
      <c r="V49" s="186"/>
      <c r="W49" s="186"/>
      <c r="X49" s="186"/>
      <c r="Y49" s="186"/>
      <c r="Z49" s="198"/>
      <c r="AA49" s="118"/>
      <c r="AB49" s="118"/>
      <c r="AC49" s="118"/>
      <c r="AD49" s="118"/>
      <c r="AE49" s="118"/>
      <c r="AF49" s="118"/>
      <c r="AG49" s="118"/>
      <c r="AH49" s="118"/>
      <c r="AI49" s="118"/>
      <c r="AJ49" s="118"/>
      <c r="AK49" s="118"/>
      <c r="AL49" s="118"/>
      <c r="AM49" s="118"/>
      <c r="AN49" s="118"/>
      <c r="AO49" s="118"/>
      <c r="AP49" s="118"/>
      <c r="AQ49" s="118"/>
      <c r="AR49" s="118"/>
      <c r="AS49" s="118"/>
      <c r="AT49" s="118"/>
      <c r="AU49" s="118"/>
      <c r="AV49" s="118"/>
      <c r="AW49" s="118"/>
      <c r="AX49" s="118"/>
      <c r="AY49" s="118"/>
    </row>
    <row r="50" spans="1:51" s="205" customFormat="1" ht="12.75" customHeight="1" x14ac:dyDescent="0.2">
      <c r="A50" s="118"/>
      <c r="B50" s="173"/>
      <c r="C50" s="206"/>
      <c r="D50" s="200"/>
      <c r="E50" s="216"/>
      <c r="F50" s="216"/>
      <c r="G50" s="214"/>
      <c r="H50" s="215"/>
      <c r="I50" s="211"/>
      <c r="J50" s="212"/>
      <c r="K50" s="213"/>
      <c r="L50" s="211"/>
      <c r="M50" s="214"/>
      <c r="N50" s="214"/>
      <c r="O50" s="214"/>
      <c r="P50" s="214"/>
      <c r="Q50" s="538"/>
      <c r="R50" s="530" t="str">
        <f t="shared" si="0"/>
        <v/>
      </c>
      <c r="S50" s="186"/>
      <c r="T50" s="186"/>
      <c r="U50" s="186"/>
      <c r="V50" s="186"/>
      <c r="W50" s="186"/>
      <c r="X50" s="186"/>
      <c r="Y50" s="186"/>
      <c r="Z50" s="198"/>
      <c r="AA50" s="118"/>
      <c r="AB50" s="118"/>
      <c r="AC50" s="118"/>
      <c r="AD50" s="118"/>
      <c r="AE50" s="118"/>
      <c r="AF50" s="118"/>
      <c r="AG50" s="118"/>
      <c r="AH50" s="118"/>
      <c r="AI50" s="118"/>
      <c r="AJ50" s="118"/>
      <c r="AK50" s="118"/>
      <c r="AL50" s="118"/>
      <c r="AM50" s="118"/>
      <c r="AN50" s="118"/>
      <c r="AO50" s="118"/>
      <c r="AP50" s="118"/>
      <c r="AQ50" s="118"/>
      <c r="AR50" s="118"/>
      <c r="AS50" s="118"/>
      <c r="AT50" s="118"/>
      <c r="AU50" s="118"/>
      <c r="AV50" s="118"/>
      <c r="AW50" s="118"/>
      <c r="AX50" s="118"/>
      <c r="AY50" s="118"/>
    </row>
    <row r="51" spans="1:51" s="205" customFormat="1" ht="12.75" customHeight="1" x14ac:dyDescent="0.2">
      <c r="A51" s="118"/>
      <c r="B51" s="173"/>
      <c r="C51" s="206"/>
      <c r="D51" s="200"/>
      <c r="E51" s="216"/>
      <c r="F51" s="216"/>
      <c r="G51" s="252"/>
      <c r="H51" s="215"/>
      <c r="I51" s="211"/>
      <c r="J51" s="212"/>
      <c r="K51" s="213"/>
      <c r="L51" s="211"/>
      <c r="M51" s="214"/>
      <c r="N51" s="214"/>
      <c r="O51" s="214"/>
      <c r="P51" s="214"/>
      <c r="Q51" s="538"/>
      <c r="R51" s="530" t="str">
        <f t="shared" si="0"/>
        <v/>
      </c>
      <c r="S51" s="186"/>
      <c r="T51" s="186"/>
      <c r="U51" s="186"/>
      <c r="V51" s="186"/>
      <c r="W51" s="186"/>
      <c r="X51" s="186"/>
      <c r="Y51" s="186"/>
      <c r="Z51" s="198"/>
      <c r="AA51" s="118"/>
      <c r="AB51" s="118"/>
      <c r="AC51" s="118"/>
      <c r="AD51" s="118"/>
      <c r="AE51" s="118"/>
      <c r="AF51" s="118"/>
      <c r="AG51" s="118"/>
      <c r="AH51" s="118"/>
      <c r="AI51" s="118"/>
      <c r="AJ51" s="118"/>
      <c r="AK51" s="118"/>
      <c r="AL51" s="118"/>
      <c r="AM51" s="118"/>
      <c r="AN51" s="118"/>
      <c r="AO51" s="118"/>
      <c r="AP51" s="118"/>
      <c r="AQ51" s="118"/>
      <c r="AR51" s="118"/>
      <c r="AS51" s="118"/>
      <c r="AT51" s="118"/>
      <c r="AU51" s="118"/>
      <c r="AV51" s="118"/>
      <c r="AW51" s="118"/>
      <c r="AX51" s="118"/>
      <c r="AY51" s="118"/>
    </row>
    <row r="52" spans="1:51" s="205" customFormat="1" ht="12.75" customHeight="1" x14ac:dyDescent="0.2">
      <c r="A52" s="118"/>
      <c r="B52" s="173"/>
      <c r="C52" s="206"/>
      <c r="D52" s="200"/>
      <c r="E52" s="216"/>
      <c r="F52" s="216"/>
      <c r="G52" s="252"/>
      <c r="H52" s="215"/>
      <c r="I52" s="211"/>
      <c r="J52" s="212"/>
      <c r="K52" s="213"/>
      <c r="L52" s="211"/>
      <c r="M52" s="214"/>
      <c r="N52" s="214"/>
      <c r="O52" s="214"/>
      <c r="P52" s="214"/>
      <c r="Q52" s="538"/>
      <c r="R52" s="530" t="str">
        <f t="shared" si="0"/>
        <v/>
      </c>
      <c r="S52" s="186"/>
      <c r="T52" s="186"/>
      <c r="U52" s="186"/>
      <c r="V52" s="186"/>
      <c r="W52" s="186"/>
      <c r="X52" s="186"/>
      <c r="Y52" s="186"/>
      <c r="Z52" s="198"/>
      <c r="AA52" s="118"/>
      <c r="AB52" s="118"/>
      <c r="AC52" s="118"/>
      <c r="AD52" s="118"/>
      <c r="AE52" s="118"/>
      <c r="AF52" s="118"/>
      <c r="AG52" s="118"/>
      <c r="AH52" s="118"/>
      <c r="AI52" s="118"/>
      <c r="AJ52" s="118"/>
      <c r="AK52" s="118"/>
      <c r="AL52" s="118"/>
      <c r="AM52" s="118"/>
      <c r="AN52" s="118"/>
      <c r="AO52" s="118"/>
      <c r="AP52" s="118"/>
      <c r="AQ52" s="118"/>
      <c r="AR52" s="118"/>
      <c r="AS52" s="118"/>
      <c r="AT52" s="118"/>
      <c r="AU52" s="118"/>
      <c r="AV52" s="118"/>
      <c r="AW52" s="118"/>
      <c r="AX52" s="118"/>
      <c r="AY52" s="118"/>
    </row>
    <row r="53" spans="1:51" s="205" customFormat="1" ht="12.75" customHeight="1" x14ac:dyDescent="0.2">
      <c r="A53" s="118"/>
      <c r="B53" s="173"/>
      <c r="C53" s="206"/>
      <c r="D53" s="200"/>
      <c r="E53" s="216"/>
      <c r="F53" s="216"/>
      <c r="G53" s="252"/>
      <c r="H53" s="215"/>
      <c r="I53" s="211"/>
      <c r="J53" s="212"/>
      <c r="K53" s="213"/>
      <c r="L53" s="211"/>
      <c r="M53" s="214"/>
      <c r="N53" s="214"/>
      <c r="O53" s="214"/>
      <c r="P53" s="214"/>
      <c r="Q53" s="538"/>
      <c r="R53" s="530" t="str">
        <f t="shared" si="0"/>
        <v/>
      </c>
      <c r="S53" s="186"/>
      <c r="T53" s="186"/>
      <c r="U53" s="186"/>
      <c r="V53" s="186"/>
      <c r="W53" s="186"/>
      <c r="X53" s="186"/>
      <c r="Y53" s="186"/>
      <c r="Z53" s="198"/>
      <c r="AA53" s="118"/>
      <c r="AB53" s="118"/>
      <c r="AC53" s="118"/>
      <c r="AD53" s="118"/>
      <c r="AE53" s="118"/>
      <c r="AF53" s="118"/>
      <c r="AG53" s="118"/>
      <c r="AH53" s="118"/>
      <c r="AI53" s="118"/>
      <c r="AJ53" s="118"/>
      <c r="AK53" s="118"/>
      <c r="AL53" s="118"/>
      <c r="AM53" s="118"/>
      <c r="AN53" s="118"/>
      <c r="AO53" s="118"/>
      <c r="AP53" s="118"/>
      <c r="AQ53" s="118"/>
      <c r="AR53" s="118"/>
      <c r="AS53" s="118"/>
      <c r="AT53" s="118"/>
      <c r="AU53" s="118"/>
      <c r="AV53" s="118"/>
      <c r="AW53" s="118"/>
      <c r="AX53" s="118"/>
      <c r="AY53" s="118"/>
    </row>
    <row r="54" spans="1:51" s="205" customFormat="1" ht="12.75" customHeight="1" x14ac:dyDescent="0.2">
      <c r="A54" s="118"/>
      <c r="B54" s="173"/>
      <c r="C54" s="206"/>
      <c r="D54" s="200"/>
      <c r="E54" s="216"/>
      <c r="F54" s="216"/>
      <c r="G54" s="252"/>
      <c r="H54" s="215"/>
      <c r="I54" s="211"/>
      <c r="J54" s="212"/>
      <c r="K54" s="213"/>
      <c r="L54" s="211"/>
      <c r="M54" s="214"/>
      <c r="N54" s="214"/>
      <c r="O54" s="214"/>
      <c r="P54" s="214"/>
      <c r="Q54" s="538"/>
      <c r="R54" s="530" t="str">
        <f t="shared" si="0"/>
        <v/>
      </c>
      <c r="S54" s="186"/>
      <c r="T54" s="186"/>
      <c r="U54" s="186"/>
      <c r="V54" s="186"/>
      <c r="W54" s="186"/>
      <c r="X54" s="186"/>
      <c r="Y54" s="186"/>
      <c r="Z54" s="198"/>
      <c r="AA54" s="118"/>
      <c r="AB54" s="118"/>
      <c r="AC54" s="118"/>
      <c r="AD54" s="118"/>
      <c r="AE54" s="118"/>
      <c r="AF54" s="118"/>
      <c r="AG54" s="118"/>
      <c r="AH54" s="118"/>
      <c r="AI54" s="118"/>
      <c r="AJ54" s="118"/>
      <c r="AK54" s="118"/>
      <c r="AL54" s="118"/>
      <c r="AM54" s="118"/>
      <c r="AN54" s="118"/>
      <c r="AO54" s="118"/>
      <c r="AP54" s="118"/>
      <c r="AQ54" s="118"/>
      <c r="AR54" s="118"/>
      <c r="AS54" s="118"/>
      <c r="AT54" s="118"/>
      <c r="AU54" s="118"/>
      <c r="AV54" s="118"/>
      <c r="AW54" s="118"/>
      <c r="AX54" s="118"/>
      <c r="AY54" s="118"/>
    </row>
    <row r="55" spans="1:51" s="205" customFormat="1" ht="12.75" customHeight="1" x14ac:dyDescent="0.2">
      <c r="A55" s="118"/>
      <c r="B55" s="173"/>
      <c r="C55" s="206"/>
      <c r="D55" s="200"/>
      <c r="E55" s="216"/>
      <c r="F55" s="216"/>
      <c r="G55" s="252"/>
      <c r="H55" s="215"/>
      <c r="I55" s="211"/>
      <c r="J55" s="212"/>
      <c r="K55" s="213"/>
      <c r="L55" s="211"/>
      <c r="M55" s="214"/>
      <c r="N55" s="214"/>
      <c r="O55" s="214"/>
      <c r="P55" s="214"/>
      <c r="Q55" s="538"/>
      <c r="R55" s="530" t="str">
        <f t="shared" si="0"/>
        <v/>
      </c>
      <c r="S55" s="186"/>
      <c r="T55" s="186"/>
      <c r="U55" s="186"/>
      <c r="V55" s="186"/>
      <c r="W55" s="186"/>
      <c r="X55" s="186"/>
      <c r="Y55" s="186"/>
      <c r="Z55" s="198"/>
      <c r="AA55" s="118"/>
      <c r="AB55" s="118"/>
      <c r="AC55" s="118"/>
      <c r="AD55" s="118"/>
      <c r="AE55" s="118"/>
      <c r="AF55" s="118"/>
      <c r="AG55" s="118"/>
      <c r="AH55" s="118"/>
      <c r="AI55" s="118"/>
      <c r="AJ55" s="118"/>
      <c r="AK55" s="118"/>
      <c r="AL55" s="118"/>
      <c r="AM55" s="118"/>
      <c r="AN55" s="118"/>
      <c r="AO55" s="118"/>
      <c r="AP55" s="118"/>
      <c r="AQ55" s="118"/>
      <c r="AR55" s="118"/>
      <c r="AS55" s="118"/>
      <c r="AT55" s="118"/>
      <c r="AU55" s="118"/>
      <c r="AV55" s="118"/>
      <c r="AW55" s="118"/>
      <c r="AX55" s="118"/>
      <c r="AY55" s="118"/>
    </row>
    <row r="56" spans="1:51" s="205" customFormat="1" ht="12.75" customHeight="1" x14ac:dyDescent="0.2">
      <c r="A56" s="118"/>
      <c r="B56" s="173"/>
      <c r="C56" s="206"/>
      <c r="D56" s="200"/>
      <c r="E56" s="216"/>
      <c r="F56" s="216"/>
      <c r="G56" s="252"/>
      <c r="H56" s="215"/>
      <c r="I56" s="211"/>
      <c r="J56" s="212"/>
      <c r="K56" s="213"/>
      <c r="L56" s="211"/>
      <c r="M56" s="214"/>
      <c r="N56" s="214"/>
      <c r="O56" s="214"/>
      <c r="P56" s="214"/>
      <c r="Q56" s="538"/>
      <c r="R56" s="530" t="str">
        <f t="shared" si="0"/>
        <v/>
      </c>
      <c r="S56" s="186"/>
      <c r="T56" s="186"/>
      <c r="U56" s="186"/>
      <c r="V56" s="186"/>
      <c r="W56" s="186"/>
      <c r="X56" s="186"/>
      <c r="Y56" s="186"/>
      <c r="Z56" s="198"/>
      <c r="AA56" s="118"/>
      <c r="AB56" s="118"/>
      <c r="AC56" s="118"/>
      <c r="AD56" s="118"/>
      <c r="AE56" s="118"/>
      <c r="AF56" s="118"/>
      <c r="AG56" s="118"/>
      <c r="AH56" s="118"/>
      <c r="AI56" s="118"/>
      <c r="AJ56" s="118"/>
      <c r="AK56" s="118"/>
      <c r="AL56" s="118"/>
      <c r="AM56" s="118"/>
      <c r="AN56" s="118"/>
      <c r="AO56" s="118"/>
      <c r="AP56" s="118"/>
      <c r="AQ56" s="118"/>
      <c r="AR56" s="118"/>
      <c r="AS56" s="118"/>
      <c r="AT56" s="118"/>
      <c r="AU56" s="118"/>
      <c r="AV56" s="118"/>
      <c r="AW56" s="118"/>
      <c r="AX56" s="118"/>
      <c r="AY56" s="118"/>
    </row>
    <row r="57" spans="1:51" s="205" customFormat="1" ht="12.75" customHeight="1" x14ac:dyDescent="0.2">
      <c r="A57" s="118"/>
      <c r="B57" s="173"/>
      <c r="C57" s="206"/>
      <c r="D57" s="200"/>
      <c r="E57" s="216"/>
      <c r="F57" s="216"/>
      <c r="G57" s="252"/>
      <c r="H57" s="215"/>
      <c r="I57" s="211"/>
      <c r="J57" s="212"/>
      <c r="K57" s="213"/>
      <c r="L57" s="211"/>
      <c r="M57" s="214"/>
      <c r="N57" s="214"/>
      <c r="O57" s="214"/>
      <c r="P57" s="214"/>
      <c r="Q57" s="538"/>
      <c r="R57" s="530" t="str">
        <f t="shared" si="0"/>
        <v/>
      </c>
      <c r="S57" s="186"/>
      <c r="T57" s="186"/>
      <c r="U57" s="186"/>
      <c r="V57" s="186"/>
      <c r="W57" s="186"/>
      <c r="X57" s="186"/>
      <c r="Y57" s="186"/>
      <c r="Z57" s="198"/>
      <c r="AA57" s="118"/>
      <c r="AB57" s="118"/>
      <c r="AC57" s="118"/>
      <c r="AD57" s="118"/>
      <c r="AE57" s="118"/>
      <c r="AF57" s="118"/>
      <c r="AG57" s="118"/>
      <c r="AH57" s="118"/>
      <c r="AI57" s="118"/>
      <c r="AJ57" s="118"/>
      <c r="AK57" s="118"/>
      <c r="AL57" s="118"/>
      <c r="AM57" s="118"/>
      <c r="AN57" s="118"/>
      <c r="AO57" s="118"/>
      <c r="AP57" s="118"/>
      <c r="AQ57" s="118"/>
      <c r="AR57" s="118"/>
      <c r="AS57" s="118"/>
      <c r="AT57" s="118"/>
      <c r="AU57" s="118"/>
      <c r="AV57" s="118"/>
      <c r="AW57" s="118"/>
      <c r="AX57" s="118"/>
      <c r="AY57" s="118"/>
    </row>
    <row r="58" spans="1:51" s="205" customFormat="1" ht="12.75" customHeight="1" x14ac:dyDescent="0.2">
      <c r="A58" s="118"/>
      <c r="B58" s="173"/>
      <c r="C58" s="206"/>
      <c r="D58" s="200"/>
      <c r="E58" s="216"/>
      <c r="F58" s="216"/>
      <c r="G58" s="252"/>
      <c r="H58" s="215"/>
      <c r="I58" s="211"/>
      <c r="J58" s="212"/>
      <c r="K58" s="213"/>
      <c r="L58" s="211"/>
      <c r="M58" s="214"/>
      <c r="N58" s="214"/>
      <c r="O58" s="214"/>
      <c r="P58" s="214"/>
      <c r="Q58" s="538"/>
      <c r="R58" s="530" t="str">
        <f t="shared" si="0"/>
        <v/>
      </c>
      <c r="S58" s="186"/>
      <c r="T58" s="186"/>
      <c r="U58" s="186"/>
      <c r="V58" s="186"/>
      <c r="W58" s="186"/>
      <c r="X58" s="186"/>
      <c r="Y58" s="186"/>
      <c r="Z58" s="198"/>
      <c r="AA58" s="118"/>
      <c r="AB58" s="118"/>
      <c r="AC58" s="118"/>
      <c r="AD58" s="118"/>
      <c r="AE58" s="118"/>
      <c r="AF58" s="118"/>
      <c r="AG58" s="118"/>
      <c r="AH58" s="118"/>
      <c r="AI58" s="118"/>
      <c r="AJ58" s="118"/>
      <c r="AK58" s="118"/>
      <c r="AL58" s="118"/>
      <c r="AM58" s="118"/>
      <c r="AN58" s="118"/>
      <c r="AO58" s="118"/>
      <c r="AP58" s="118"/>
      <c r="AQ58" s="118"/>
      <c r="AR58" s="118"/>
      <c r="AS58" s="118"/>
      <c r="AT58" s="118"/>
      <c r="AU58" s="118"/>
      <c r="AV58" s="118"/>
      <c r="AW58" s="118"/>
      <c r="AX58" s="118"/>
      <c r="AY58" s="118"/>
    </row>
    <row r="59" spans="1:51" s="205" customFormat="1" ht="12.75" customHeight="1" x14ac:dyDescent="0.2">
      <c r="A59" s="118"/>
      <c r="B59" s="173"/>
      <c r="C59" s="218"/>
      <c r="D59" s="210"/>
      <c r="E59" s="216"/>
      <c r="F59" s="216"/>
      <c r="G59" s="252"/>
      <c r="H59" s="215"/>
      <c r="I59" s="211"/>
      <c r="J59" s="212"/>
      <c r="K59" s="213"/>
      <c r="L59" s="211"/>
      <c r="M59" s="214"/>
      <c r="N59" s="214"/>
      <c r="O59" s="214"/>
      <c r="P59" s="214"/>
      <c r="Q59" s="538"/>
      <c r="R59" s="530" t="str">
        <f t="shared" si="0"/>
        <v/>
      </c>
      <c r="S59" s="121"/>
      <c r="T59" s="186"/>
      <c r="U59" s="186"/>
      <c r="V59" s="186"/>
      <c r="W59" s="186"/>
      <c r="X59" s="186"/>
      <c r="Y59" s="186"/>
      <c r="Z59" s="198"/>
      <c r="AA59" s="118"/>
      <c r="AB59" s="118"/>
      <c r="AC59" s="118"/>
      <c r="AD59" s="118"/>
      <c r="AE59" s="118"/>
      <c r="AF59" s="118"/>
      <c r="AG59" s="118"/>
      <c r="AH59" s="118"/>
      <c r="AI59" s="118"/>
      <c r="AJ59" s="118"/>
      <c r="AK59" s="118"/>
      <c r="AL59" s="118"/>
      <c r="AM59" s="118"/>
      <c r="AN59" s="118"/>
      <c r="AO59" s="118"/>
      <c r="AP59" s="118"/>
      <c r="AQ59" s="118"/>
      <c r="AR59" s="118"/>
      <c r="AS59" s="118"/>
      <c r="AT59" s="118"/>
      <c r="AU59" s="118"/>
      <c r="AV59" s="118"/>
      <c r="AW59" s="118"/>
      <c r="AX59" s="118"/>
      <c r="AY59" s="118"/>
    </row>
    <row r="60" spans="1:51" s="205" customFormat="1" ht="12.75" customHeight="1" x14ac:dyDescent="0.2">
      <c r="A60" s="118"/>
      <c r="B60" s="173"/>
      <c r="C60" s="218"/>
      <c r="D60" s="210"/>
      <c r="E60" s="216"/>
      <c r="F60" s="216"/>
      <c r="G60" s="252"/>
      <c r="H60" s="215"/>
      <c r="I60" s="211"/>
      <c r="J60" s="212"/>
      <c r="K60" s="213"/>
      <c r="L60" s="211"/>
      <c r="M60" s="214"/>
      <c r="N60" s="214"/>
      <c r="O60" s="214"/>
      <c r="P60" s="214"/>
      <c r="Q60" s="538"/>
      <c r="R60" s="530" t="str">
        <f t="shared" si="0"/>
        <v/>
      </c>
      <c r="S60" s="186"/>
      <c r="T60" s="186"/>
      <c r="U60" s="186"/>
      <c r="V60" s="186"/>
      <c r="W60" s="186"/>
      <c r="X60" s="186"/>
      <c r="Y60" s="186"/>
      <c r="Z60" s="198"/>
      <c r="AA60" s="118"/>
      <c r="AB60" s="118"/>
      <c r="AC60" s="118"/>
      <c r="AD60" s="118"/>
      <c r="AE60" s="118"/>
      <c r="AF60" s="118"/>
      <c r="AG60" s="118"/>
      <c r="AH60" s="118"/>
      <c r="AI60" s="118"/>
      <c r="AJ60" s="118"/>
      <c r="AK60" s="118"/>
      <c r="AL60" s="118"/>
      <c r="AM60" s="118"/>
      <c r="AN60" s="118"/>
      <c r="AO60" s="118"/>
      <c r="AP60" s="118"/>
      <c r="AQ60" s="118"/>
      <c r="AR60" s="118"/>
      <c r="AS60" s="118"/>
      <c r="AT60" s="118"/>
      <c r="AU60" s="118"/>
      <c r="AV60" s="118"/>
      <c r="AW60" s="118"/>
      <c r="AX60" s="118"/>
      <c r="AY60" s="118"/>
    </row>
    <row r="61" spans="1:51" s="205" customFormat="1" ht="12.75" customHeight="1" x14ac:dyDescent="0.2">
      <c r="A61" s="118"/>
      <c r="B61" s="173"/>
      <c r="C61" s="218"/>
      <c r="D61" s="210"/>
      <c r="E61" s="216"/>
      <c r="F61" s="216"/>
      <c r="G61" s="252"/>
      <c r="H61" s="215"/>
      <c r="I61" s="211"/>
      <c r="J61" s="212"/>
      <c r="K61" s="213"/>
      <c r="L61" s="211"/>
      <c r="M61" s="214"/>
      <c r="N61" s="214"/>
      <c r="O61" s="214"/>
      <c r="P61" s="214"/>
      <c r="Q61" s="538"/>
      <c r="R61" s="530" t="str">
        <f t="shared" si="0"/>
        <v/>
      </c>
      <c r="S61" s="186"/>
      <c r="T61" s="186"/>
      <c r="U61" s="186"/>
      <c r="V61" s="186"/>
      <c r="W61" s="186"/>
      <c r="X61" s="186"/>
      <c r="Y61" s="186"/>
      <c r="Z61" s="198"/>
      <c r="AA61" s="118"/>
      <c r="AB61" s="118"/>
      <c r="AC61" s="118"/>
      <c r="AD61" s="118"/>
      <c r="AE61" s="118"/>
      <c r="AF61" s="118"/>
      <c r="AG61" s="118"/>
      <c r="AH61" s="118"/>
      <c r="AI61" s="118"/>
      <c r="AJ61" s="118"/>
      <c r="AK61" s="118"/>
      <c r="AL61" s="118"/>
      <c r="AM61" s="118"/>
      <c r="AN61" s="118"/>
      <c r="AO61" s="118"/>
      <c r="AP61" s="118"/>
      <c r="AQ61" s="118"/>
      <c r="AR61" s="118"/>
      <c r="AS61" s="118"/>
      <c r="AT61" s="118"/>
      <c r="AU61" s="118"/>
      <c r="AV61" s="118"/>
      <c r="AW61" s="118"/>
      <c r="AX61" s="118"/>
      <c r="AY61" s="118"/>
    </row>
    <row r="62" spans="1:51" s="205" customFormat="1" ht="12.75" customHeight="1" x14ac:dyDescent="0.2">
      <c r="A62" s="118"/>
      <c r="B62" s="173"/>
      <c r="C62" s="218"/>
      <c r="D62" s="210"/>
      <c r="E62" s="216"/>
      <c r="F62" s="216"/>
      <c r="G62" s="252"/>
      <c r="H62" s="215"/>
      <c r="I62" s="211"/>
      <c r="J62" s="212"/>
      <c r="K62" s="213"/>
      <c r="L62" s="211"/>
      <c r="M62" s="214"/>
      <c r="N62" s="214"/>
      <c r="O62" s="214"/>
      <c r="P62" s="214"/>
      <c r="Q62" s="538"/>
      <c r="R62" s="530" t="str">
        <f t="shared" si="0"/>
        <v/>
      </c>
      <c r="S62" s="186"/>
      <c r="T62" s="186"/>
      <c r="U62" s="186"/>
      <c r="V62" s="186"/>
      <c r="W62" s="186"/>
      <c r="X62" s="186"/>
      <c r="Y62" s="186"/>
      <c r="Z62" s="198"/>
      <c r="AA62" s="118"/>
      <c r="AB62" s="118"/>
      <c r="AC62" s="118"/>
      <c r="AD62" s="118"/>
      <c r="AE62" s="118"/>
      <c r="AF62" s="118"/>
      <c r="AG62" s="118"/>
      <c r="AH62" s="118"/>
      <c r="AI62" s="118"/>
      <c r="AJ62" s="118"/>
      <c r="AK62" s="118"/>
      <c r="AL62" s="118"/>
      <c r="AM62" s="118"/>
      <c r="AN62" s="118"/>
      <c r="AO62" s="118"/>
      <c r="AP62" s="118"/>
      <c r="AQ62" s="118"/>
      <c r="AR62" s="118"/>
      <c r="AS62" s="118"/>
      <c r="AT62" s="118"/>
      <c r="AU62" s="118"/>
      <c r="AV62" s="118"/>
      <c r="AW62" s="118"/>
      <c r="AX62" s="118"/>
      <c r="AY62" s="118"/>
    </row>
    <row r="63" spans="1:51" ht="12.75" customHeight="1" x14ac:dyDescent="0.2">
      <c r="B63" s="173"/>
      <c r="C63" s="218"/>
      <c r="D63" s="210"/>
      <c r="E63" s="216"/>
      <c r="F63" s="216"/>
      <c r="G63" s="252"/>
      <c r="H63" s="215"/>
      <c r="I63" s="211"/>
      <c r="J63" s="212"/>
      <c r="K63" s="213"/>
      <c r="L63" s="211"/>
      <c r="M63" s="214"/>
      <c r="N63" s="214"/>
      <c r="O63" s="214"/>
      <c r="P63" s="214"/>
      <c r="Q63" s="538"/>
      <c r="R63" s="530" t="str">
        <f t="shared" si="0"/>
        <v/>
      </c>
      <c r="S63" s="186"/>
      <c r="T63" s="186"/>
      <c r="U63" s="186"/>
      <c r="V63" s="186"/>
      <c r="W63" s="186"/>
      <c r="X63" s="186"/>
      <c r="Y63" s="186"/>
      <c r="Z63" s="198"/>
    </row>
    <row r="64" spans="1:51" ht="12.75" customHeight="1" x14ac:dyDescent="0.2">
      <c r="B64" s="173"/>
      <c r="C64" s="218"/>
      <c r="D64" s="210"/>
      <c r="E64" s="216"/>
      <c r="F64" s="216"/>
      <c r="G64" s="252"/>
      <c r="H64" s="215"/>
      <c r="I64" s="211"/>
      <c r="J64" s="212"/>
      <c r="K64" s="213"/>
      <c r="L64" s="211"/>
      <c r="M64" s="214"/>
      <c r="N64" s="214"/>
      <c r="O64" s="214"/>
      <c r="P64" s="214"/>
      <c r="Q64" s="538"/>
      <c r="R64" s="530" t="str">
        <f t="shared" si="0"/>
        <v/>
      </c>
      <c r="S64" s="186"/>
      <c r="T64" s="186"/>
      <c r="U64" s="186"/>
      <c r="V64" s="186"/>
      <c r="W64" s="186"/>
      <c r="X64" s="186"/>
      <c r="Y64" s="186"/>
      <c r="Z64" s="198"/>
    </row>
    <row r="65" spans="2:26" ht="12.75" customHeight="1" x14ac:dyDescent="0.2">
      <c r="B65" s="173"/>
      <c r="C65" s="218"/>
      <c r="D65" s="210"/>
      <c r="E65" s="216"/>
      <c r="F65" s="216"/>
      <c r="G65" s="252"/>
      <c r="H65" s="215"/>
      <c r="I65" s="211"/>
      <c r="J65" s="212"/>
      <c r="K65" s="213"/>
      <c r="L65" s="211"/>
      <c r="M65" s="214"/>
      <c r="N65" s="214"/>
      <c r="O65" s="214"/>
      <c r="P65" s="214"/>
      <c r="Q65" s="538"/>
      <c r="R65" s="530" t="str">
        <f t="shared" si="0"/>
        <v/>
      </c>
      <c r="S65" s="186"/>
      <c r="T65" s="186"/>
      <c r="U65" s="186"/>
      <c r="V65" s="186"/>
      <c r="W65" s="186"/>
      <c r="X65" s="186"/>
      <c r="Y65" s="186"/>
      <c r="Z65" s="198"/>
    </row>
    <row r="66" spans="2:26" ht="12.75" customHeight="1" x14ac:dyDescent="0.2">
      <c r="B66" s="173"/>
      <c r="C66" s="218"/>
      <c r="D66" s="210"/>
      <c r="E66" s="216"/>
      <c r="F66" s="216"/>
      <c r="G66" s="252"/>
      <c r="H66" s="215"/>
      <c r="I66" s="211"/>
      <c r="J66" s="212"/>
      <c r="K66" s="213"/>
      <c r="L66" s="211"/>
      <c r="M66" s="214"/>
      <c r="N66" s="214"/>
      <c r="O66" s="214"/>
      <c r="P66" s="214"/>
      <c r="Q66" s="538"/>
      <c r="R66" s="530" t="str">
        <f t="shared" si="0"/>
        <v/>
      </c>
      <c r="S66" s="186"/>
      <c r="T66" s="186"/>
      <c r="U66" s="186"/>
      <c r="V66" s="186"/>
      <c r="W66" s="186"/>
      <c r="X66" s="186"/>
      <c r="Y66" s="186"/>
      <c r="Z66" s="198"/>
    </row>
    <row r="67" spans="2:26" ht="12.75" customHeight="1" x14ac:dyDescent="0.2">
      <c r="B67" s="173"/>
      <c r="C67" s="218"/>
      <c r="D67" s="210"/>
      <c r="E67" s="216"/>
      <c r="F67" s="216"/>
      <c r="G67" s="252"/>
      <c r="H67" s="215"/>
      <c r="I67" s="211"/>
      <c r="J67" s="212"/>
      <c r="K67" s="213"/>
      <c r="L67" s="211"/>
      <c r="M67" s="214"/>
      <c r="N67" s="214"/>
      <c r="O67" s="214"/>
      <c r="P67" s="214"/>
      <c r="Q67" s="538"/>
      <c r="R67" s="530" t="str">
        <f t="shared" si="0"/>
        <v/>
      </c>
      <c r="S67" s="186"/>
      <c r="T67" s="186"/>
      <c r="U67" s="186"/>
      <c r="V67" s="186"/>
      <c r="W67" s="186"/>
      <c r="X67" s="186"/>
      <c r="Y67" s="186"/>
      <c r="Z67" s="198"/>
    </row>
    <row r="68" spans="2:26" ht="12.75" customHeight="1" x14ac:dyDescent="0.2">
      <c r="B68" s="173"/>
      <c r="C68" s="218"/>
      <c r="D68" s="210"/>
      <c r="E68" s="216"/>
      <c r="F68" s="216"/>
      <c r="G68" s="252"/>
      <c r="H68" s="215"/>
      <c r="I68" s="211"/>
      <c r="J68" s="212"/>
      <c r="K68" s="213"/>
      <c r="L68" s="211"/>
      <c r="M68" s="214"/>
      <c r="N68" s="217"/>
      <c r="O68" s="214"/>
      <c r="P68" s="214"/>
      <c r="Q68" s="538"/>
      <c r="R68" s="530" t="str">
        <f t="shared" si="0"/>
        <v/>
      </c>
      <c r="S68" s="186"/>
      <c r="T68" s="186"/>
      <c r="U68" s="186"/>
      <c r="V68" s="186"/>
      <c r="W68" s="186"/>
      <c r="X68" s="186"/>
      <c r="Y68" s="186"/>
      <c r="Z68" s="198"/>
    </row>
    <row r="69" spans="2:26" ht="12.75" customHeight="1" x14ac:dyDescent="0.2">
      <c r="B69" s="173"/>
      <c r="C69" s="218"/>
      <c r="D69" s="210"/>
      <c r="E69" s="216"/>
      <c r="F69" s="216"/>
      <c r="G69" s="252"/>
      <c r="H69" s="215"/>
      <c r="I69" s="211"/>
      <c r="J69" s="212"/>
      <c r="K69" s="213"/>
      <c r="L69" s="211"/>
      <c r="M69" s="214"/>
      <c r="N69" s="217"/>
      <c r="O69" s="214"/>
      <c r="P69" s="214"/>
      <c r="Q69" s="538"/>
      <c r="R69" s="530" t="str">
        <f t="shared" si="0"/>
        <v/>
      </c>
      <c r="S69" s="186"/>
      <c r="T69" s="186"/>
      <c r="U69" s="186"/>
      <c r="V69" s="186"/>
      <c r="W69" s="186"/>
      <c r="X69" s="186"/>
      <c r="Y69" s="186"/>
      <c r="Z69" s="198"/>
    </row>
    <row r="70" spans="2:26" ht="12.75" customHeight="1" x14ac:dyDescent="0.2">
      <c r="B70" s="173"/>
      <c r="C70" s="218"/>
      <c r="D70" s="210"/>
      <c r="E70" s="216"/>
      <c r="F70" s="216"/>
      <c r="G70" s="252"/>
      <c r="H70" s="215"/>
      <c r="I70" s="211"/>
      <c r="J70" s="212"/>
      <c r="K70" s="213"/>
      <c r="L70" s="211"/>
      <c r="M70" s="214"/>
      <c r="N70" s="217"/>
      <c r="O70" s="214"/>
      <c r="P70" s="214"/>
      <c r="Q70" s="538"/>
      <c r="R70" s="530" t="str">
        <f t="shared" si="0"/>
        <v/>
      </c>
      <c r="S70" s="186"/>
      <c r="T70" s="186"/>
      <c r="U70" s="186"/>
      <c r="V70" s="186"/>
      <c r="W70" s="186"/>
      <c r="X70" s="186"/>
      <c r="Y70" s="186"/>
      <c r="Z70" s="198"/>
    </row>
    <row r="71" spans="2:26" ht="12.75" customHeight="1" x14ac:dyDescent="0.2">
      <c r="B71" s="173"/>
      <c r="C71" s="218"/>
      <c r="D71" s="210"/>
      <c r="E71" s="216"/>
      <c r="F71" s="216"/>
      <c r="G71" s="252"/>
      <c r="H71" s="215"/>
      <c r="I71" s="211"/>
      <c r="J71" s="212"/>
      <c r="K71" s="213"/>
      <c r="L71" s="211"/>
      <c r="M71" s="214"/>
      <c r="N71" s="217"/>
      <c r="O71" s="214"/>
      <c r="P71" s="214"/>
      <c r="Q71" s="538"/>
      <c r="R71" s="530" t="str">
        <f t="shared" si="0"/>
        <v/>
      </c>
      <c r="S71" s="186"/>
      <c r="T71" s="186"/>
      <c r="U71" s="186"/>
      <c r="V71" s="186"/>
      <c r="W71" s="186"/>
      <c r="X71" s="186"/>
      <c r="Y71" s="186"/>
      <c r="Z71" s="198"/>
    </row>
    <row r="72" spans="2:26" ht="12.75" customHeight="1" x14ac:dyDescent="0.2">
      <c r="B72" s="173"/>
      <c r="C72" s="218"/>
      <c r="D72" s="210"/>
      <c r="E72" s="216"/>
      <c r="F72" s="216"/>
      <c r="G72" s="252"/>
      <c r="H72" s="215"/>
      <c r="I72" s="211"/>
      <c r="J72" s="212"/>
      <c r="K72" s="213"/>
      <c r="L72" s="211"/>
      <c r="M72" s="214"/>
      <c r="N72" s="217"/>
      <c r="O72" s="214"/>
      <c r="P72" s="214"/>
      <c r="Q72" s="538"/>
      <c r="R72" s="530" t="str">
        <f t="shared" si="0"/>
        <v/>
      </c>
      <c r="S72" s="186"/>
      <c r="T72" s="186"/>
      <c r="U72" s="186"/>
      <c r="V72" s="186"/>
      <c r="W72" s="186"/>
      <c r="X72" s="186"/>
      <c r="Y72" s="186"/>
      <c r="Z72" s="198"/>
    </row>
    <row r="73" spans="2:26" ht="12.75" customHeight="1" thickBot="1" x14ac:dyDescent="0.25">
      <c r="B73" s="173"/>
      <c r="C73" s="219"/>
      <c r="D73" s="220"/>
      <c r="E73" s="221"/>
      <c r="F73" s="221"/>
      <c r="G73" s="253"/>
      <c r="H73" s="172"/>
      <c r="I73" s="211"/>
      <c r="J73" s="212"/>
      <c r="K73" s="213"/>
      <c r="L73" s="211"/>
      <c r="M73" s="214"/>
      <c r="N73" s="217"/>
      <c r="O73" s="214"/>
      <c r="P73" s="214"/>
      <c r="Q73" s="538"/>
      <c r="R73" s="531" t="str">
        <f t="shared" si="0"/>
        <v/>
      </c>
      <c r="S73" s="186"/>
      <c r="T73" s="186"/>
      <c r="U73" s="186"/>
      <c r="V73" s="186"/>
      <c r="W73" s="186"/>
      <c r="X73" s="186"/>
      <c r="Y73" s="186"/>
      <c r="Z73" s="198"/>
    </row>
    <row r="74" spans="2:26" ht="12.75" customHeight="1" thickBot="1" x14ac:dyDescent="0.25">
      <c r="B74" s="173"/>
      <c r="C74" s="362" t="s">
        <v>49</v>
      </c>
      <c r="D74" s="363"/>
      <c r="E74" s="363"/>
      <c r="F74" s="363"/>
      <c r="G74" s="363"/>
      <c r="H74" s="364"/>
      <c r="I74" s="356">
        <f>IF(SUM(I23:I73)=0,"",SUM(I23:I73))</f>
        <v>96</v>
      </c>
      <c r="J74" s="357" t="str">
        <f t="shared" ref="J74:R74" si="1">IF(SUM(J23:J73)=0,"",SUM(J23:J73))</f>
        <v/>
      </c>
      <c r="K74" s="355" t="str">
        <f t="shared" si="1"/>
        <v/>
      </c>
      <c r="L74" s="358" t="str">
        <f t="shared" si="1"/>
        <v/>
      </c>
      <c r="M74" s="359">
        <f t="shared" si="1"/>
        <v>51</v>
      </c>
      <c r="N74" s="357">
        <f t="shared" si="1"/>
        <v>626</v>
      </c>
      <c r="O74" s="359" t="str">
        <f t="shared" si="1"/>
        <v/>
      </c>
      <c r="P74" s="355">
        <f t="shared" si="1"/>
        <v>39</v>
      </c>
      <c r="Q74" s="358" t="str">
        <f t="shared" si="1"/>
        <v/>
      </c>
      <c r="R74" s="355">
        <f t="shared" si="1"/>
        <v>812</v>
      </c>
      <c r="S74" s="222"/>
      <c r="T74" s="222"/>
      <c r="U74" s="222"/>
      <c r="V74" s="222"/>
      <c r="W74" s="222"/>
      <c r="X74" s="222"/>
      <c r="Y74" s="222"/>
      <c r="Z74" s="223"/>
    </row>
    <row r="75" spans="2:26" ht="9.9499999999999993" customHeight="1" thickBot="1" x14ac:dyDescent="0.25">
      <c r="B75" s="224"/>
      <c r="C75" s="225"/>
      <c r="D75" s="225"/>
      <c r="E75" s="226"/>
      <c r="F75" s="226"/>
      <c r="G75" s="227"/>
      <c r="H75" s="227"/>
      <c r="I75" s="227"/>
      <c r="J75" s="227"/>
      <c r="K75" s="227"/>
      <c r="L75" s="227"/>
      <c r="M75" s="227"/>
      <c r="N75" s="227"/>
      <c r="O75" s="227"/>
      <c r="P75" s="227"/>
      <c r="Q75" s="227"/>
      <c r="R75" s="227"/>
      <c r="S75" s="135"/>
      <c r="T75" s="225"/>
      <c r="U75" s="225"/>
      <c r="V75" s="225"/>
      <c r="W75" s="225"/>
      <c r="X75" s="225"/>
      <c r="Y75" s="225"/>
      <c r="Z75" s="228"/>
    </row>
    <row r="76" spans="2:26" ht="12.75" customHeight="1" x14ac:dyDescent="0.2">
      <c r="B76" s="229"/>
      <c r="I76" s="120"/>
      <c r="J76" s="120"/>
      <c r="K76" s="120"/>
      <c r="L76" s="120"/>
      <c r="M76" s="120"/>
      <c r="N76" s="120"/>
      <c r="O76" s="120"/>
      <c r="P76" s="120"/>
    </row>
    <row r="77" spans="2:26" ht="12.75" customHeight="1" x14ac:dyDescent="0.2">
      <c r="B77" s="229"/>
      <c r="C77" s="230"/>
      <c r="D77" s="230"/>
      <c r="E77" s="231"/>
      <c r="F77" s="231"/>
      <c r="G77" s="232"/>
      <c r="H77" s="232"/>
      <c r="I77" s="232">
        <f>SUM(I23:I73)</f>
        <v>96</v>
      </c>
      <c r="J77" s="232">
        <f t="shared" ref="J77:R77" si="2">SUM(J23:J73)</f>
        <v>0</v>
      </c>
      <c r="K77" s="232">
        <f t="shared" si="2"/>
        <v>0</v>
      </c>
      <c r="L77" s="232">
        <f t="shared" si="2"/>
        <v>0</v>
      </c>
      <c r="M77" s="232">
        <f t="shared" si="2"/>
        <v>51</v>
      </c>
      <c r="N77" s="232">
        <f t="shared" si="2"/>
        <v>626</v>
      </c>
      <c r="O77" s="232">
        <f t="shared" si="2"/>
        <v>0</v>
      </c>
      <c r="P77" s="232">
        <f t="shared" si="2"/>
        <v>39</v>
      </c>
      <c r="Q77" s="232">
        <f t="shared" si="2"/>
        <v>0</v>
      </c>
      <c r="R77" s="232">
        <f t="shared" si="2"/>
        <v>812</v>
      </c>
      <c r="S77" s="233"/>
    </row>
    <row r="78" spans="2:26" ht="12.75" customHeight="1" x14ac:dyDescent="0.2">
      <c r="B78" s="229"/>
      <c r="C78" s="230"/>
      <c r="D78" s="230"/>
      <c r="E78" s="231"/>
      <c r="F78" s="231"/>
      <c r="G78" s="232"/>
      <c r="H78" s="232"/>
      <c r="I78" s="232"/>
      <c r="J78" s="232"/>
      <c r="K78" s="232"/>
      <c r="L78" s="232"/>
      <c r="M78" s="232"/>
      <c r="N78" s="232"/>
      <c r="O78" s="232"/>
      <c r="P78" s="232"/>
      <c r="Q78" s="232"/>
      <c r="R78" s="232"/>
      <c r="S78" s="233"/>
    </row>
    <row r="79" spans="2:26" ht="12.75" customHeight="1" x14ac:dyDescent="0.2">
      <c r="B79" s="229"/>
      <c r="C79" s="230"/>
      <c r="D79" s="230"/>
      <c r="E79" s="231"/>
      <c r="F79" s="231"/>
      <c r="G79" s="232"/>
      <c r="H79" s="232"/>
      <c r="I79" s="232"/>
      <c r="J79" s="232"/>
      <c r="K79" s="232"/>
      <c r="L79" s="232"/>
      <c r="M79" s="232"/>
      <c r="N79" s="232"/>
      <c r="O79" s="232"/>
      <c r="P79" s="232"/>
      <c r="Q79" s="232"/>
      <c r="R79" s="232"/>
      <c r="S79" s="233"/>
    </row>
    <row r="80" spans="2:26" ht="12.75" customHeight="1" x14ac:dyDescent="0.2">
      <c r="B80" s="229"/>
      <c r="I80" s="120"/>
      <c r="J80" s="120"/>
      <c r="K80" s="120"/>
      <c r="L80" s="120"/>
      <c r="M80" s="120"/>
      <c r="N80" s="120"/>
      <c r="O80" s="120"/>
      <c r="P80" s="120"/>
    </row>
    <row r="81" spans="2:51" ht="12.75" customHeight="1" x14ac:dyDescent="0.2">
      <c r="B81" s="229"/>
      <c r="I81" s="120"/>
      <c r="J81" s="120"/>
      <c r="K81" s="120"/>
      <c r="L81" s="120"/>
      <c r="M81" s="120"/>
      <c r="N81" s="120"/>
      <c r="O81" s="120"/>
      <c r="P81" s="120"/>
    </row>
    <row r="82" spans="2:51" ht="12.75" customHeight="1" x14ac:dyDescent="0.2">
      <c r="B82" s="229"/>
      <c r="I82" s="120"/>
      <c r="J82" s="120"/>
      <c r="K82" s="120"/>
      <c r="L82" s="120"/>
      <c r="M82" s="120"/>
      <c r="N82" s="120"/>
      <c r="O82" s="120"/>
      <c r="P82" s="120"/>
    </row>
    <row r="83" spans="2:51" ht="12.75" customHeight="1" x14ac:dyDescent="0.2">
      <c r="B83" s="229"/>
      <c r="I83" s="120"/>
      <c r="J83" s="120"/>
      <c r="K83" s="120"/>
      <c r="L83" s="120"/>
      <c r="M83" s="120"/>
      <c r="N83" s="120"/>
      <c r="O83" s="120"/>
      <c r="P83" s="120"/>
    </row>
    <row r="84" spans="2:51" ht="12.75" customHeight="1" x14ac:dyDescent="0.2">
      <c r="B84" s="229"/>
      <c r="I84" s="120"/>
      <c r="J84" s="120"/>
      <c r="K84" s="120"/>
      <c r="L84" s="120"/>
      <c r="M84" s="120"/>
      <c r="N84" s="120"/>
      <c r="O84" s="120"/>
      <c r="P84" s="120"/>
      <c r="AW84" s="120"/>
      <c r="AX84" s="120"/>
    </row>
    <row r="85" spans="2:51" ht="12.75" customHeight="1" x14ac:dyDescent="0.2">
      <c r="B85" s="229"/>
      <c r="I85" s="120"/>
      <c r="J85" s="120"/>
      <c r="K85" s="120"/>
      <c r="L85" s="120"/>
      <c r="M85" s="120"/>
      <c r="N85" s="120"/>
      <c r="O85" s="120"/>
      <c r="P85" s="120"/>
      <c r="AW85" s="120"/>
      <c r="AX85" s="120"/>
    </row>
    <row r="86" spans="2:51" ht="12.75" customHeight="1" x14ac:dyDescent="0.2">
      <c r="B86" s="229"/>
      <c r="I86" s="120"/>
      <c r="J86" s="120"/>
      <c r="K86" s="120"/>
      <c r="L86" s="120"/>
      <c r="M86" s="120"/>
      <c r="N86" s="120"/>
      <c r="O86" s="120"/>
      <c r="P86" s="120"/>
      <c r="AW86" s="120"/>
      <c r="AX86" s="120"/>
    </row>
    <row r="87" spans="2:51" ht="12.75" customHeight="1" x14ac:dyDescent="0.2">
      <c r="B87" s="229"/>
      <c r="I87" s="120"/>
      <c r="J87" s="120"/>
      <c r="K87" s="120"/>
      <c r="L87" s="120"/>
      <c r="M87" s="120"/>
      <c r="N87" s="120"/>
      <c r="O87" s="120"/>
      <c r="P87" s="120"/>
    </row>
    <row r="88" spans="2:51" ht="12.75" customHeight="1" x14ac:dyDescent="0.2">
      <c r="B88" s="229"/>
      <c r="I88" s="120"/>
      <c r="J88" s="120"/>
      <c r="K88" s="120"/>
      <c r="L88" s="120"/>
      <c r="M88" s="120"/>
      <c r="N88" s="120"/>
      <c r="O88" s="120"/>
      <c r="P88" s="120"/>
    </row>
    <row r="89" spans="2:51" ht="12.75" customHeight="1" x14ac:dyDescent="0.2">
      <c r="B89" s="229"/>
      <c r="I89" s="120"/>
      <c r="J89" s="120"/>
      <c r="K89" s="120"/>
      <c r="L89" s="120"/>
      <c r="M89" s="120"/>
      <c r="N89" s="120"/>
      <c r="O89" s="120"/>
      <c r="P89" s="120"/>
    </row>
    <row r="90" spans="2:51" ht="12.75" customHeight="1" x14ac:dyDescent="0.2">
      <c r="I90" s="120"/>
      <c r="J90" s="120"/>
      <c r="K90" s="120"/>
      <c r="L90" s="120"/>
      <c r="M90" s="120"/>
      <c r="N90" s="120"/>
      <c r="O90" s="120"/>
      <c r="P90" s="120"/>
    </row>
    <row r="91" spans="2:51" ht="12.75" customHeight="1" x14ac:dyDescent="0.2">
      <c r="I91" s="120"/>
      <c r="J91" s="120"/>
      <c r="K91" s="120"/>
      <c r="L91" s="120"/>
      <c r="M91" s="120"/>
      <c r="N91" s="120"/>
      <c r="O91" s="120"/>
      <c r="P91" s="120"/>
      <c r="AY91" s="120"/>
    </row>
    <row r="92" spans="2:51" ht="12.75" customHeight="1" x14ac:dyDescent="0.2">
      <c r="B92" s="230"/>
      <c r="I92" s="120"/>
      <c r="J92" s="120"/>
      <c r="K92" s="120"/>
      <c r="L92" s="120"/>
      <c r="M92" s="120"/>
      <c r="N92" s="120"/>
      <c r="O92" s="120"/>
      <c r="P92" s="120"/>
      <c r="AY92" s="120"/>
    </row>
    <row r="93" spans="2:51" ht="12.75" customHeight="1" x14ac:dyDescent="0.2">
      <c r="B93" s="230"/>
      <c r="I93" s="120"/>
      <c r="J93" s="120"/>
      <c r="K93" s="120"/>
      <c r="L93" s="120"/>
      <c r="M93" s="120"/>
      <c r="N93" s="120"/>
      <c r="O93" s="120"/>
      <c r="P93" s="120"/>
      <c r="AY93" s="120"/>
    </row>
    <row r="94" spans="2:51" ht="12.75" customHeight="1" x14ac:dyDescent="0.2">
      <c r="B94" s="230"/>
      <c r="I94" s="120"/>
      <c r="J94" s="120"/>
      <c r="K94" s="120"/>
      <c r="L94" s="120"/>
      <c r="M94" s="120"/>
      <c r="N94" s="120"/>
      <c r="O94" s="120"/>
      <c r="P94" s="120"/>
    </row>
    <row r="95" spans="2:51" ht="12.75" customHeight="1" x14ac:dyDescent="0.2">
      <c r="I95" s="120"/>
      <c r="J95" s="120"/>
      <c r="K95" s="120"/>
      <c r="L95" s="120"/>
      <c r="M95" s="120"/>
      <c r="N95" s="120"/>
      <c r="O95" s="120"/>
      <c r="P95" s="120"/>
    </row>
    <row r="96" spans="2:51" ht="12.75" customHeight="1" x14ac:dyDescent="0.2">
      <c r="I96" s="120"/>
      <c r="J96" s="120"/>
      <c r="K96" s="120"/>
      <c r="L96" s="120"/>
      <c r="M96" s="120"/>
      <c r="N96" s="120"/>
      <c r="O96" s="120"/>
      <c r="P96" s="120"/>
    </row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17" spans="1:51" x14ac:dyDescent="0.2">
      <c r="A117" s="120"/>
    </row>
    <row r="118" spans="1:51" x14ac:dyDescent="0.2">
      <c r="A118" s="120"/>
    </row>
    <row r="119" spans="1:51" x14ac:dyDescent="0.2">
      <c r="A119" s="120"/>
    </row>
    <row r="125" spans="1:51" x14ac:dyDescent="0.2">
      <c r="Y125" s="120"/>
    </row>
    <row r="126" spans="1:51" x14ac:dyDescent="0.2">
      <c r="Y126" s="120"/>
      <c r="Z126" s="120"/>
    </row>
    <row r="127" spans="1:51" s="120" customFormat="1" x14ac:dyDescent="0.2">
      <c r="A127" s="118"/>
      <c r="B127" s="118"/>
      <c r="C127" s="118"/>
      <c r="D127" s="118"/>
      <c r="E127" s="119"/>
      <c r="F127" s="119"/>
      <c r="I127" s="118"/>
      <c r="J127" s="118"/>
      <c r="K127" s="118"/>
      <c r="L127" s="118"/>
      <c r="M127" s="118"/>
      <c r="N127" s="118"/>
      <c r="O127" s="118"/>
      <c r="P127" s="118"/>
      <c r="S127" s="121"/>
      <c r="T127" s="118"/>
      <c r="U127" s="118"/>
      <c r="V127" s="118"/>
      <c r="W127" s="118"/>
      <c r="X127" s="118"/>
      <c r="AA127" s="118"/>
      <c r="AB127" s="118"/>
      <c r="AC127" s="118"/>
      <c r="AD127" s="118"/>
      <c r="AE127" s="118"/>
      <c r="AF127" s="118"/>
      <c r="AG127" s="118"/>
      <c r="AH127" s="118"/>
      <c r="AI127" s="118"/>
      <c r="AJ127" s="118"/>
      <c r="AK127" s="118"/>
      <c r="AL127" s="118"/>
      <c r="AM127" s="118"/>
      <c r="AN127" s="118"/>
      <c r="AO127" s="118"/>
      <c r="AP127" s="118"/>
      <c r="AQ127" s="118"/>
      <c r="AR127" s="118"/>
      <c r="AS127" s="118"/>
      <c r="AT127" s="118"/>
      <c r="AU127" s="118"/>
      <c r="AV127" s="118"/>
      <c r="AW127" s="118"/>
      <c r="AX127" s="118"/>
      <c r="AY127" s="118"/>
    </row>
    <row r="128" spans="1:51" s="120" customFormat="1" x14ac:dyDescent="0.2">
      <c r="A128" s="118"/>
      <c r="B128" s="118"/>
      <c r="C128" s="118"/>
      <c r="D128" s="118"/>
      <c r="E128" s="119"/>
      <c r="F128" s="119"/>
      <c r="I128" s="118"/>
      <c r="J128" s="118"/>
      <c r="K128" s="118"/>
      <c r="L128" s="118"/>
      <c r="M128" s="118"/>
      <c r="N128" s="118"/>
      <c r="O128" s="118"/>
      <c r="P128" s="118"/>
      <c r="S128" s="121"/>
      <c r="T128" s="118"/>
      <c r="U128" s="118"/>
      <c r="V128" s="118"/>
      <c r="W128" s="118"/>
      <c r="X128" s="118"/>
      <c r="Y128" s="118"/>
      <c r="AA128" s="118"/>
      <c r="AB128" s="118"/>
      <c r="AC128" s="118"/>
      <c r="AD128" s="118"/>
      <c r="AE128" s="118"/>
      <c r="AF128" s="118"/>
      <c r="AG128" s="118"/>
      <c r="AH128" s="118"/>
      <c r="AI128" s="118"/>
      <c r="AJ128" s="118"/>
      <c r="AK128" s="118"/>
      <c r="AL128" s="118"/>
      <c r="AM128" s="118"/>
      <c r="AN128" s="118"/>
      <c r="AO128" s="118"/>
      <c r="AP128" s="118"/>
      <c r="AQ128" s="118"/>
      <c r="AR128" s="118"/>
      <c r="AS128" s="118"/>
      <c r="AT128" s="118"/>
      <c r="AU128" s="118"/>
      <c r="AV128" s="118"/>
      <c r="AW128" s="118"/>
      <c r="AX128" s="118"/>
      <c r="AY128" s="118"/>
    </row>
    <row r="129" spans="1:51" s="120" customFormat="1" x14ac:dyDescent="0.2">
      <c r="A129" s="118"/>
      <c r="B129" s="118"/>
      <c r="C129" s="118"/>
      <c r="D129" s="118"/>
      <c r="E129" s="119"/>
      <c r="F129" s="119"/>
      <c r="I129" s="118"/>
      <c r="J129" s="118"/>
      <c r="K129" s="118"/>
      <c r="L129" s="118"/>
      <c r="M129" s="118"/>
      <c r="N129" s="118"/>
      <c r="O129" s="118"/>
      <c r="P129" s="118"/>
      <c r="S129" s="121"/>
      <c r="T129" s="118"/>
      <c r="U129" s="118"/>
      <c r="V129" s="118"/>
      <c r="W129" s="118"/>
      <c r="X129" s="118"/>
      <c r="Y129" s="118"/>
      <c r="Z129" s="118"/>
      <c r="AA129" s="118"/>
      <c r="AB129" s="118"/>
      <c r="AC129" s="118"/>
      <c r="AD129" s="118"/>
      <c r="AE129" s="118"/>
      <c r="AF129" s="118"/>
      <c r="AG129" s="118"/>
      <c r="AH129" s="118"/>
      <c r="AI129" s="118"/>
      <c r="AJ129" s="118"/>
      <c r="AK129" s="118"/>
      <c r="AL129" s="118"/>
      <c r="AM129" s="118"/>
      <c r="AN129" s="118"/>
      <c r="AO129" s="118"/>
      <c r="AP129" s="118"/>
      <c r="AQ129" s="118"/>
      <c r="AR129" s="118"/>
      <c r="AS129" s="118"/>
      <c r="AT129" s="118"/>
      <c r="AU129" s="118"/>
      <c r="AV129" s="118"/>
      <c r="AW129" s="118"/>
      <c r="AX129" s="118"/>
      <c r="AY129" s="118"/>
    </row>
  </sheetData>
  <mergeCells count="45">
    <mergeCell ref="D3:I3"/>
    <mergeCell ref="L3:Q3"/>
    <mergeCell ref="T3:W3"/>
    <mergeCell ref="D4:I4"/>
    <mergeCell ref="L4:Q4"/>
    <mergeCell ref="T4:W4"/>
    <mergeCell ref="D5:I5"/>
    <mergeCell ref="L5:Q5"/>
    <mergeCell ref="T5:W5"/>
    <mergeCell ref="D6:I6"/>
    <mergeCell ref="L6:Q6"/>
    <mergeCell ref="T6:W6"/>
    <mergeCell ref="D7:I7"/>
    <mergeCell ref="L7:Q7"/>
    <mergeCell ref="T7:W7"/>
    <mergeCell ref="D8:I8"/>
    <mergeCell ref="L8:Q8"/>
    <mergeCell ref="T8:W8"/>
    <mergeCell ref="B10:H10"/>
    <mergeCell ref="I10:P10"/>
    <mergeCell ref="Q10:R10"/>
    <mergeCell ref="S10:Z10"/>
    <mergeCell ref="I11:K11"/>
    <mergeCell ref="L11:P11"/>
    <mergeCell ref="Q11:Q21"/>
    <mergeCell ref="R11:R21"/>
    <mergeCell ref="S11:Z22"/>
    <mergeCell ref="I12:J18"/>
    <mergeCell ref="K12:K18"/>
    <mergeCell ref="L12:N12"/>
    <mergeCell ref="L13:N13"/>
    <mergeCell ref="L14:N14"/>
    <mergeCell ref="L15:N15"/>
    <mergeCell ref="L16:N16"/>
    <mergeCell ref="C74:H74"/>
    <mergeCell ref="L17:N17"/>
    <mergeCell ref="L18:N18"/>
    <mergeCell ref="O19:O21"/>
    <mergeCell ref="P19:P21"/>
    <mergeCell ref="I19:I21"/>
    <mergeCell ref="J19:J21"/>
    <mergeCell ref="K19:K21"/>
    <mergeCell ref="L19:L21"/>
    <mergeCell ref="M19:M21"/>
    <mergeCell ref="N19:N21"/>
  </mergeCells>
  <pageMargins left="0.75" right="0.75" top="1" bottom="1" header="0.5" footer="0.5"/>
  <pageSetup paperSize="17" scale="60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C5991A-CB33-48DB-937D-65F6DAB42E19}">
  <sheetPr>
    <tabColor rgb="FF00B050"/>
  </sheetPr>
  <dimension ref="A1:AY129"/>
  <sheetViews>
    <sheetView zoomScale="70" zoomScaleNormal="70" workbookViewId="0">
      <pane ySplit="21" topLeftCell="A22" activePane="bottomLeft" state="frozen"/>
      <selection activeCell="B1" sqref="B1"/>
      <selection pane="bottomLeft" activeCell="R35" sqref="R35"/>
    </sheetView>
  </sheetViews>
  <sheetFormatPr defaultRowHeight="12.75" x14ac:dyDescent="0.2"/>
  <cols>
    <col min="1" max="1" width="9.140625" style="118"/>
    <col min="2" max="4" width="9.7109375" style="118" customWidth="1"/>
    <col min="5" max="6" width="9.7109375" style="119" customWidth="1"/>
    <col min="7" max="8" width="9.7109375" style="120" customWidth="1"/>
    <col min="9" max="10" width="9.7109375" style="118" customWidth="1"/>
    <col min="11" max="11" width="10.42578125" style="118" customWidth="1"/>
    <col min="12" max="12" width="11.7109375" style="118" customWidth="1"/>
    <col min="13" max="13" width="14.42578125" style="118" customWidth="1"/>
    <col min="14" max="15" width="8.7109375" style="118" customWidth="1"/>
    <col min="16" max="16" width="12.28515625" style="118" customWidth="1"/>
    <col min="17" max="18" width="16.7109375" style="120" customWidth="1"/>
    <col min="19" max="19" width="8.7109375" style="121" customWidth="1"/>
    <col min="20" max="23" width="8.7109375" style="118" customWidth="1"/>
    <col min="24" max="24" width="12.28515625" style="118" customWidth="1"/>
    <col min="25" max="25" width="10.140625" style="118" customWidth="1"/>
    <col min="26" max="26" width="10.5703125" style="118" bestFit="1" customWidth="1"/>
    <col min="27" max="16384" width="9.140625" style="118"/>
  </cols>
  <sheetData>
    <row r="1" spans="2:26" ht="13.5" thickBot="1" x14ac:dyDescent="0.25"/>
    <row r="2" spans="2:26" ht="12" customHeight="1" thickBot="1" x14ac:dyDescent="0.25">
      <c r="B2" s="122"/>
      <c r="C2" s="123"/>
      <c r="D2" s="123"/>
      <c r="E2" s="124"/>
      <c r="F2" s="124"/>
      <c r="G2" s="125"/>
      <c r="H2" s="125"/>
      <c r="I2" s="123"/>
      <c r="J2" s="123"/>
      <c r="K2" s="123"/>
      <c r="L2" s="123"/>
      <c r="M2" s="123"/>
      <c r="N2" s="123"/>
      <c r="O2" s="123"/>
      <c r="P2" s="123"/>
      <c r="Q2" s="123"/>
      <c r="R2" s="123"/>
      <c r="S2" s="123"/>
      <c r="T2" s="123"/>
      <c r="U2" s="123"/>
      <c r="V2" s="125"/>
      <c r="W2" s="125"/>
      <c r="X2" s="126"/>
      <c r="Y2" s="123"/>
      <c r="Z2" s="127"/>
    </row>
    <row r="3" spans="2:26" x14ac:dyDescent="0.2">
      <c r="B3" s="128"/>
      <c r="C3" s="129" t="s">
        <v>28</v>
      </c>
      <c r="D3" s="417" t="s">
        <v>29</v>
      </c>
      <c r="E3" s="418"/>
      <c r="F3" s="418"/>
      <c r="G3" s="418"/>
      <c r="H3" s="418"/>
      <c r="I3" s="419"/>
      <c r="K3" s="129" t="s">
        <v>28</v>
      </c>
      <c r="L3" s="417" t="s">
        <v>30</v>
      </c>
      <c r="M3" s="418"/>
      <c r="N3" s="418"/>
      <c r="O3" s="418"/>
      <c r="P3" s="418"/>
      <c r="Q3" s="419"/>
      <c r="R3" s="118"/>
      <c r="S3" s="129" t="s">
        <v>28</v>
      </c>
      <c r="T3" s="417" t="s">
        <v>30</v>
      </c>
      <c r="U3" s="418"/>
      <c r="V3" s="418"/>
      <c r="W3" s="419"/>
      <c r="Z3" s="130"/>
    </row>
    <row r="4" spans="2:26" x14ac:dyDescent="0.2">
      <c r="B4" s="128"/>
      <c r="C4" s="131">
        <v>1</v>
      </c>
      <c r="D4" s="411" t="s">
        <v>24</v>
      </c>
      <c r="E4" s="412"/>
      <c r="F4" s="412"/>
      <c r="G4" s="412"/>
      <c r="H4" s="412"/>
      <c r="I4" s="413"/>
      <c r="K4" s="131">
        <v>5</v>
      </c>
      <c r="L4" s="411" t="s">
        <v>31</v>
      </c>
      <c r="M4" s="412"/>
      <c r="N4" s="412"/>
      <c r="O4" s="412"/>
      <c r="P4" s="412"/>
      <c r="Q4" s="413"/>
      <c r="R4" s="118"/>
      <c r="S4" s="132">
        <v>10</v>
      </c>
      <c r="T4" s="411" t="s">
        <v>32</v>
      </c>
      <c r="U4" s="412"/>
      <c r="V4" s="412"/>
      <c r="W4" s="413"/>
      <c r="Z4" s="130"/>
    </row>
    <row r="5" spans="2:26" x14ac:dyDescent="0.2">
      <c r="B5" s="128"/>
      <c r="C5" s="131">
        <v>2</v>
      </c>
      <c r="D5" s="411" t="s">
        <v>26</v>
      </c>
      <c r="E5" s="412"/>
      <c r="F5" s="412"/>
      <c r="G5" s="412"/>
      <c r="H5" s="412"/>
      <c r="I5" s="413"/>
      <c r="K5" s="131">
        <v>6</v>
      </c>
      <c r="L5" s="411" t="s">
        <v>33</v>
      </c>
      <c r="M5" s="412"/>
      <c r="N5" s="412"/>
      <c r="O5" s="412"/>
      <c r="P5" s="412"/>
      <c r="Q5" s="413"/>
      <c r="R5" s="118"/>
      <c r="S5" s="132">
        <v>11</v>
      </c>
      <c r="T5" s="411" t="s">
        <v>34</v>
      </c>
      <c r="U5" s="412"/>
      <c r="V5" s="412"/>
      <c r="W5" s="413"/>
      <c r="Z5" s="130"/>
    </row>
    <row r="6" spans="2:26" x14ac:dyDescent="0.2">
      <c r="B6" s="128"/>
      <c r="C6" s="131">
        <v>3</v>
      </c>
      <c r="D6" s="411" t="s">
        <v>27</v>
      </c>
      <c r="E6" s="412"/>
      <c r="F6" s="412"/>
      <c r="G6" s="412"/>
      <c r="H6" s="412"/>
      <c r="I6" s="413"/>
      <c r="K6" s="131">
        <v>7</v>
      </c>
      <c r="L6" s="411" t="s">
        <v>35</v>
      </c>
      <c r="M6" s="412"/>
      <c r="N6" s="412"/>
      <c r="O6" s="412"/>
      <c r="P6" s="412"/>
      <c r="Q6" s="413"/>
      <c r="R6" s="118"/>
      <c r="S6" s="132">
        <v>12</v>
      </c>
      <c r="T6" s="411" t="s">
        <v>36</v>
      </c>
      <c r="U6" s="412"/>
      <c r="V6" s="412"/>
      <c r="W6" s="413"/>
      <c r="Z6" s="130"/>
    </row>
    <row r="7" spans="2:26" x14ac:dyDescent="0.2">
      <c r="B7" s="128"/>
      <c r="C7" s="131">
        <v>4</v>
      </c>
      <c r="D7" s="411" t="s">
        <v>25</v>
      </c>
      <c r="E7" s="412"/>
      <c r="F7" s="412"/>
      <c r="G7" s="412"/>
      <c r="H7" s="412"/>
      <c r="I7" s="413"/>
      <c r="K7" s="131">
        <v>8</v>
      </c>
      <c r="L7" s="411" t="s">
        <v>37</v>
      </c>
      <c r="M7" s="412"/>
      <c r="N7" s="412"/>
      <c r="O7" s="412"/>
      <c r="P7" s="412"/>
      <c r="Q7" s="413"/>
      <c r="R7" s="118"/>
      <c r="S7" s="132">
        <v>13</v>
      </c>
      <c r="T7" s="411" t="s">
        <v>38</v>
      </c>
      <c r="U7" s="412"/>
      <c r="V7" s="412"/>
      <c r="W7" s="413"/>
      <c r="Z7" s="130"/>
    </row>
    <row r="8" spans="2:26" ht="13.5" thickBot="1" x14ac:dyDescent="0.25">
      <c r="B8" s="128"/>
      <c r="C8" s="133"/>
      <c r="D8" s="414"/>
      <c r="E8" s="415"/>
      <c r="F8" s="415"/>
      <c r="G8" s="415"/>
      <c r="H8" s="415"/>
      <c r="I8" s="416"/>
      <c r="K8" s="133">
        <v>9</v>
      </c>
      <c r="L8" s="414" t="s">
        <v>39</v>
      </c>
      <c r="M8" s="415"/>
      <c r="N8" s="415"/>
      <c r="O8" s="415"/>
      <c r="P8" s="415"/>
      <c r="Q8" s="416"/>
      <c r="R8" s="118"/>
      <c r="S8" s="134">
        <v>14</v>
      </c>
      <c r="T8" s="414" t="s">
        <v>116</v>
      </c>
      <c r="U8" s="415"/>
      <c r="V8" s="415"/>
      <c r="W8" s="416"/>
      <c r="Z8" s="130"/>
    </row>
    <row r="9" spans="2:26" ht="13.5" thickBot="1" x14ac:dyDescent="0.25">
      <c r="B9" s="128"/>
      <c r="Q9" s="118"/>
      <c r="R9" s="118"/>
      <c r="S9" s="118"/>
      <c r="V9" s="120"/>
      <c r="W9" s="120"/>
      <c r="X9" s="135"/>
      <c r="Z9" s="130"/>
    </row>
    <row r="10" spans="2:26" s="136" customFormat="1" ht="24.75" customHeight="1" thickBot="1" x14ac:dyDescent="0.25">
      <c r="B10" s="378" t="s">
        <v>5</v>
      </c>
      <c r="C10" s="379"/>
      <c r="D10" s="379"/>
      <c r="E10" s="379"/>
      <c r="F10" s="379"/>
      <c r="G10" s="379"/>
      <c r="H10" s="380"/>
      <c r="I10" s="381" t="s">
        <v>40</v>
      </c>
      <c r="J10" s="382"/>
      <c r="K10" s="382"/>
      <c r="L10" s="382"/>
      <c r="M10" s="382"/>
      <c r="N10" s="382"/>
      <c r="O10" s="382"/>
      <c r="P10" s="382"/>
      <c r="Q10" s="383">
        <v>621</v>
      </c>
      <c r="R10" s="384"/>
      <c r="S10" s="381" t="s">
        <v>2</v>
      </c>
      <c r="T10" s="382"/>
      <c r="U10" s="382"/>
      <c r="V10" s="382"/>
      <c r="W10" s="382"/>
      <c r="X10" s="382"/>
      <c r="Y10" s="382"/>
      <c r="Z10" s="385"/>
    </row>
    <row r="11" spans="2:26" ht="12.75" customHeight="1" x14ac:dyDescent="0.2">
      <c r="B11" s="137"/>
      <c r="C11" s="138" t="s">
        <v>7</v>
      </c>
      <c r="D11" s="234" t="s">
        <v>8</v>
      </c>
      <c r="E11" s="235" t="s">
        <v>1</v>
      </c>
      <c r="F11" s="140" t="s">
        <v>9</v>
      </c>
      <c r="G11" s="139" t="s">
        <v>6</v>
      </c>
      <c r="H11" s="142" t="s">
        <v>16</v>
      </c>
      <c r="I11" s="386" t="s">
        <v>41</v>
      </c>
      <c r="J11" s="387"/>
      <c r="K11" s="388"/>
      <c r="L11" s="389" t="s">
        <v>42</v>
      </c>
      <c r="M11" s="390"/>
      <c r="N11" s="390"/>
      <c r="O11" s="390"/>
      <c r="P11" s="390"/>
      <c r="Q11" s="391" t="s">
        <v>23</v>
      </c>
      <c r="R11" s="394" t="s">
        <v>22</v>
      </c>
      <c r="S11" s="397"/>
      <c r="T11" s="398"/>
      <c r="U11" s="398"/>
      <c r="V11" s="398"/>
      <c r="W11" s="398"/>
      <c r="X11" s="398"/>
      <c r="Y11" s="398"/>
      <c r="Z11" s="399"/>
    </row>
    <row r="12" spans="2:26" ht="12.75" customHeight="1" x14ac:dyDescent="0.2">
      <c r="B12" s="143"/>
      <c r="C12" s="144" t="s">
        <v>11</v>
      </c>
      <c r="D12" s="229" t="s">
        <v>11</v>
      </c>
      <c r="E12" s="236" t="s">
        <v>9</v>
      </c>
      <c r="F12" s="146" t="s">
        <v>12</v>
      </c>
      <c r="G12" s="145" t="s">
        <v>9</v>
      </c>
      <c r="H12" s="148" t="s">
        <v>9</v>
      </c>
      <c r="I12" s="406" t="s">
        <v>43</v>
      </c>
      <c r="J12" s="407"/>
      <c r="K12" s="376" t="s">
        <v>44</v>
      </c>
      <c r="L12" s="408"/>
      <c r="M12" s="409"/>
      <c r="N12" s="410"/>
      <c r="O12" s="150"/>
      <c r="P12" s="151"/>
      <c r="Q12" s="392"/>
      <c r="R12" s="395"/>
      <c r="S12" s="400"/>
      <c r="T12" s="401"/>
      <c r="U12" s="401"/>
      <c r="V12" s="401"/>
      <c r="W12" s="401"/>
      <c r="X12" s="401"/>
      <c r="Y12" s="401"/>
      <c r="Z12" s="402"/>
    </row>
    <row r="13" spans="2:26" ht="12.75" customHeight="1" x14ac:dyDescent="0.2">
      <c r="B13" s="143"/>
      <c r="C13" s="144" t="s">
        <v>14</v>
      </c>
      <c r="D13" s="229" t="s">
        <v>14</v>
      </c>
      <c r="E13" s="236" t="s">
        <v>15</v>
      </c>
      <c r="F13" s="146" t="s">
        <v>16</v>
      </c>
      <c r="G13" s="145" t="s">
        <v>12</v>
      </c>
      <c r="H13" s="148" t="s">
        <v>10</v>
      </c>
      <c r="I13" s="375"/>
      <c r="J13" s="371"/>
      <c r="K13" s="376"/>
      <c r="L13" s="365"/>
      <c r="M13" s="366"/>
      <c r="N13" s="367"/>
      <c r="O13" s="152"/>
      <c r="P13" s="153"/>
      <c r="Q13" s="392"/>
      <c r="R13" s="395"/>
      <c r="S13" s="400"/>
      <c r="T13" s="401"/>
      <c r="U13" s="401"/>
      <c r="V13" s="401"/>
      <c r="W13" s="401"/>
      <c r="X13" s="401"/>
      <c r="Y13" s="401"/>
      <c r="Z13" s="402"/>
    </row>
    <row r="14" spans="2:26" ht="12.75" customHeight="1" x14ac:dyDescent="0.2">
      <c r="B14" s="143"/>
      <c r="C14" s="144" t="s">
        <v>12</v>
      </c>
      <c r="D14" s="229" t="s">
        <v>10</v>
      </c>
      <c r="E14" s="236"/>
      <c r="F14" s="146"/>
      <c r="G14" s="145" t="s">
        <v>15</v>
      </c>
      <c r="H14" s="148" t="s">
        <v>0</v>
      </c>
      <c r="I14" s="375"/>
      <c r="J14" s="371"/>
      <c r="K14" s="376"/>
      <c r="L14" s="365" t="s">
        <v>43</v>
      </c>
      <c r="M14" s="366"/>
      <c r="N14" s="367"/>
      <c r="O14" s="152" t="s">
        <v>44</v>
      </c>
      <c r="P14" s="153" t="s">
        <v>44</v>
      </c>
      <c r="Q14" s="392"/>
      <c r="R14" s="395"/>
      <c r="S14" s="400"/>
      <c r="T14" s="401"/>
      <c r="U14" s="401"/>
      <c r="V14" s="401"/>
      <c r="W14" s="401"/>
      <c r="X14" s="401"/>
      <c r="Y14" s="401"/>
      <c r="Z14" s="402"/>
    </row>
    <row r="15" spans="2:26" ht="12.75" customHeight="1" x14ac:dyDescent="0.2">
      <c r="B15" s="143"/>
      <c r="C15" s="144" t="s">
        <v>10</v>
      </c>
      <c r="D15" s="229" t="s">
        <v>9</v>
      </c>
      <c r="E15" s="236" t="s">
        <v>18</v>
      </c>
      <c r="F15" s="146" t="s">
        <v>18</v>
      </c>
      <c r="G15" s="145" t="s">
        <v>10</v>
      </c>
      <c r="H15" s="148" t="s">
        <v>17</v>
      </c>
      <c r="I15" s="375"/>
      <c r="J15" s="371"/>
      <c r="K15" s="376"/>
      <c r="L15" s="365" t="s">
        <v>45</v>
      </c>
      <c r="M15" s="366"/>
      <c r="N15" s="367"/>
      <c r="O15" s="152" t="s">
        <v>45</v>
      </c>
      <c r="P15" s="153" t="s">
        <v>44</v>
      </c>
      <c r="Q15" s="392"/>
      <c r="R15" s="395"/>
      <c r="S15" s="400"/>
      <c r="T15" s="401"/>
      <c r="U15" s="401"/>
      <c r="V15" s="401"/>
      <c r="W15" s="401"/>
      <c r="X15" s="401"/>
      <c r="Y15" s="401"/>
      <c r="Z15" s="402"/>
    </row>
    <row r="16" spans="2:26" ht="12.75" customHeight="1" x14ac:dyDescent="0.2">
      <c r="B16" s="143"/>
      <c r="C16" s="144" t="s">
        <v>13</v>
      </c>
      <c r="D16" s="229"/>
      <c r="E16" s="236" t="s">
        <v>6</v>
      </c>
      <c r="F16" s="146" t="s">
        <v>6</v>
      </c>
      <c r="G16" s="145" t="s">
        <v>19</v>
      </c>
      <c r="H16" s="148" t="s">
        <v>6</v>
      </c>
      <c r="I16" s="375"/>
      <c r="J16" s="371"/>
      <c r="K16" s="376"/>
      <c r="L16" s="365"/>
      <c r="M16" s="366"/>
      <c r="N16" s="367"/>
      <c r="O16" s="152"/>
      <c r="P16" s="153"/>
      <c r="Q16" s="392"/>
      <c r="R16" s="395"/>
      <c r="S16" s="400"/>
      <c r="T16" s="401"/>
      <c r="U16" s="401"/>
      <c r="V16" s="401"/>
      <c r="W16" s="401"/>
      <c r="X16" s="401"/>
      <c r="Y16" s="401"/>
      <c r="Z16" s="402"/>
    </row>
    <row r="17" spans="1:51" ht="12.75" customHeight="1" x14ac:dyDescent="0.2">
      <c r="B17" s="143"/>
      <c r="C17" s="144"/>
      <c r="D17" s="229"/>
      <c r="E17" s="236" t="s">
        <v>20</v>
      </c>
      <c r="F17" s="146" t="s">
        <v>20</v>
      </c>
      <c r="G17" s="145"/>
      <c r="H17" s="148"/>
      <c r="I17" s="375"/>
      <c r="J17" s="371"/>
      <c r="K17" s="376"/>
      <c r="L17" s="365"/>
      <c r="M17" s="366"/>
      <c r="N17" s="367"/>
      <c r="O17" s="152"/>
      <c r="P17" s="153"/>
      <c r="Q17" s="392"/>
      <c r="R17" s="395"/>
      <c r="S17" s="400"/>
      <c r="T17" s="401"/>
      <c r="U17" s="401"/>
      <c r="V17" s="401"/>
      <c r="W17" s="401"/>
      <c r="X17" s="401"/>
      <c r="Y17" s="401"/>
      <c r="Z17" s="402"/>
    </row>
    <row r="18" spans="1:51" ht="12.75" customHeight="1" x14ac:dyDescent="0.2">
      <c r="B18" s="143"/>
      <c r="C18" s="144"/>
      <c r="D18" s="229"/>
      <c r="E18" s="236"/>
      <c r="F18" s="146"/>
      <c r="G18" s="145" t="s">
        <v>3</v>
      </c>
      <c r="H18" s="148"/>
      <c r="I18" s="375"/>
      <c r="J18" s="371"/>
      <c r="K18" s="376"/>
      <c r="L18" s="368"/>
      <c r="M18" s="369"/>
      <c r="N18" s="370"/>
      <c r="O18" s="149"/>
      <c r="P18" s="154"/>
      <c r="Q18" s="392"/>
      <c r="R18" s="395"/>
      <c r="S18" s="400"/>
      <c r="T18" s="401"/>
      <c r="U18" s="401"/>
      <c r="V18" s="401"/>
      <c r="W18" s="401"/>
      <c r="X18" s="401"/>
      <c r="Y18" s="401"/>
      <c r="Z18" s="402"/>
    </row>
    <row r="19" spans="1:51" ht="12.75" customHeight="1" x14ac:dyDescent="0.2">
      <c r="B19" s="143"/>
      <c r="C19" s="144"/>
      <c r="D19" s="229"/>
      <c r="E19" s="236"/>
      <c r="F19" s="146"/>
      <c r="G19" s="145"/>
      <c r="H19" s="148"/>
      <c r="I19" s="375" t="s">
        <v>46</v>
      </c>
      <c r="J19" s="371" t="s">
        <v>47</v>
      </c>
      <c r="K19" s="376" t="s">
        <v>48</v>
      </c>
      <c r="L19" s="375" t="s">
        <v>46</v>
      </c>
      <c r="M19" s="371" t="s">
        <v>115</v>
      </c>
      <c r="N19" s="377" t="s">
        <v>47</v>
      </c>
      <c r="O19" s="371" t="s">
        <v>48</v>
      </c>
      <c r="P19" s="372" t="s">
        <v>25</v>
      </c>
      <c r="Q19" s="392"/>
      <c r="R19" s="395"/>
      <c r="S19" s="400"/>
      <c r="T19" s="401"/>
      <c r="U19" s="401"/>
      <c r="V19" s="401"/>
      <c r="W19" s="401"/>
      <c r="X19" s="401"/>
      <c r="Y19" s="401"/>
      <c r="Z19" s="402"/>
    </row>
    <row r="20" spans="1:51" ht="12.75" customHeight="1" x14ac:dyDescent="0.2">
      <c r="B20" s="143"/>
      <c r="C20" s="155"/>
      <c r="D20" s="237"/>
      <c r="E20" s="238"/>
      <c r="F20" s="157"/>
      <c r="G20" s="156"/>
      <c r="H20" s="159"/>
      <c r="I20" s="375"/>
      <c r="J20" s="371"/>
      <c r="K20" s="376"/>
      <c r="L20" s="375"/>
      <c r="M20" s="371"/>
      <c r="N20" s="377"/>
      <c r="O20" s="371"/>
      <c r="P20" s="373"/>
      <c r="Q20" s="392"/>
      <c r="R20" s="395"/>
      <c r="S20" s="400"/>
      <c r="T20" s="401"/>
      <c r="U20" s="401"/>
      <c r="V20" s="401"/>
      <c r="W20" s="401"/>
      <c r="X20" s="401"/>
      <c r="Y20" s="401"/>
      <c r="Z20" s="402"/>
    </row>
    <row r="21" spans="1:51" ht="12.75" customHeight="1" x14ac:dyDescent="0.2">
      <c r="B21" s="143"/>
      <c r="C21" s="144"/>
      <c r="D21" s="229"/>
      <c r="E21" s="236"/>
      <c r="F21" s="146"/>
      <c r="G21" s="145"/>
      <c r="H21" s="148"/>
      <c r="I21" s="375"/>
      <c r="J21" s="371"/>
      <c r="K21" s="376"/>
      <c r="L21" s="375"/>
      <c r="M21" s="371"/>
      <c r="N21" s="377"/>
      <c r="O21" s="371"/>
      <c r="P21" s="374"/>
      <c r="Q21" s="393"/>
      <c r="R21" s="396"/>
      <c r="S21" s="400"/>
      <c r="T21" s="401"/>
      <c r="U21" s="401"/>
      <c r="V21" s="401"/>
      <c r="W21" s="401"/>
      <c r="X21" s="401"/>
      <c r="Y21" s="401"/>
      <c r="Z21" s="402"/>
    </row>
    <row r="22" spans="1:51" ht="12.75" customHeight="1" thickBot="1" x14ac:dyDescent="0.25">
      <c r="B22" s="143"/>
      <c r="C22" s="160"/>
      <c r="D22" s="239"/>
      <c r="E22" s="240"/>
      <c r="F22" s="162"/>
      <c r="G22" s="161"/>
      <c r="H22" s="164"/>
      <c r="I22" s="165"/>
      <c r="J22" s="166"/>
      <c r="K22" s="167"/>
      <c r="L22" s="165"/>
      <c r="M22" s="168"/>
      <c r="N22" s="169"/>
      <c r="O22" s="166"/>
      <c r="P22" s="170"/>
      <c r="Q22" s="171" t="s">
        <v>4</v>
      </c>
      <c r="R22" s="172" t="s">
        <v>4</v>
      </c>
      <c r="S22" s="403"/>
      <c r="T22" s="404"/>
      <c r="U22" s="404"/>
      <c r="V22" s="404"/>
      <c r="W22" s="404"/>
      <c r="X22" s="404"/>
      <c r="Y22" s="404"/>
      <c r="Z22" s="405"/>
    </row>
    <row r="23" spans="1:51" ht="12.75" customHeight="1" x14ac:dyDescent="0.2">
      <c r="B23" s="173"/>
      <c r="C23" s="138" t="s">
        <v>21</v>
      </c>
      <c r="D23" s="174">
        <v>62</v>
      </c>
      <c r="E23" s="241">
        <v>0</v>
      </c>
      <c r="F23" s="241">
        <v>1.64</v>
      </c>
      <c r="G23" s="139">
        <v>8659.1999999999989</v>
      </c>
      <c r="H23" s="183" t="s">
        <v>60</v>
      </c>
      <c r="I23" s="178"/>
      <c r="J23" s="179"/>
      <c r="K23" s="180"/>
      <c r="L23" s="178"/>
      <c r="M23" s="181">
        <v>15</v>
      </c>
      <c r="N23" s="181"/>
      <c r="O23" s="181"/>
      <c r="P23" s="181">
        <v>134</v>
      </c>
      <c r="Q23" s="532"/>
      <c r="R23" s="540">
        <f>IF(SUM(I23:K23)+SUM(L23:P23)=0,"",SUM(I23:K23)+SUM(L23:P23))</f>
        <v>149</v>
      </c>
      <c r="S23" s="185" t="s">
        <v>75</v>
      </c>
      <c r="T23" s="185"/>
      <c r="U23" s="185"/>
      <c r="V23" s="185"/>
      <c r="W23" s="185"/>
      <c r="X23" s="186"/>
      <c r="Y23" s="186"/>
      <c r="Z23" s="187"/>
    </row>
    <row r="24" spans="1:51" ht="12.75" customHeight="1" x14ac:dyDescent="0.2">
      <c r="B24" s="173"/>
      <c r="C24" s="188" t="s">
        <v>21</v>
      </c>
      <c r="D24" s="189">
        <v>62</v>
      </c>
      <c r="E24" s="242">
        <v>1.64</v>
      </c>
      <c r="F24" s="242">
        <v>5.63</v>
      </c>
      <c r="G24" s="195">
        <v>21067.200000000001</v>
      </c>
      <c r="H24" s="251" t="s">
        <v>58</v>
      </c>
      <c r="I24" s="194">
        <v>64</v>
      </c>
      <c r="J24" s="209"/>
      <c r="K24" s="193"/>
      <c r="L24" s="194"/>
      <c r="M24" s="195"/>
      <c r="N24" s="195"/>
      <c r="O24" s="195"/>
      <c r="P24" s="195">
        <v>265</v>
      </c>
      <c r="Q24" s="533"/>
      <c r="R24" s="530">
        <f>IF(SUM(I24:K24)+SUM(L24:P24)=0,"",SUM(I24:K24)+SUM(L24:P24))</f>
        <v>329</v>
      </c>
      <c r="S24" s="186" t="s">
        <v>76</v>
      </c>
      <c r="T24" s="186"/>
      <c r="U24" s="186"/>
      <c r="V24" s="186"/>
      <c r="X24" s="186"/>
      <c r="Y24" s="186"/>
      <c r="Z24" s="198"/>
    </row>
    <row r="25" spans="1:51" ht="12.75" customHeight="1" x14ac:dyDescent="0.2">
      <c r="B25" s="173"/>
      <c r="C25" s="199" t="s">
        <v>21</v>
      </c>
      <c r="D25" s="200">
        <v>62</v>
      </c>
      <c r="E25" s="243">
        <v>8.07</v>
      </c>
      <c r="F25" s="243">
        <v>8.5399999999999991</v>
      </c>
      <c r="G25" s="195">
        <v>2481.599999999994</v>
      </c>
      <c r="H25" s="203" t="s">
        <v>66</v>
      </c>
      <c r="I25" s="178">
        <v>48</v>
      </c>
      <c r="J25" s="179"/>
      <c r="K25" s="180"/>
      <c r="L25" s="178"/>
      <c r="M25" s="181">
        <v>18</v>
      </c>
      <c r="N25" s="181">
        <v>64</v>
      </c>
      <c r="O25" s="181"/>
      <c r="P25" s="202"/>
      <c r="Q25" s="534"/>
      <c r="R25" s="530">
        <f>IF(SUM(I25:K25)+SUM(L25:P25)=0,"",SUM(I25:K25)+SUM(L25:P25))</f>
        <v>130</v>
      </c>
      <c r="S25" s="186" t="s">
        <v>78</v>
      </c>
      <c r="T25" s="186"/>
      <c r="U25" s="186"/>
      <c r="V25" s="186"/>
      <c r="W25" s="186"/>
      <c r="X25" s="186"/>
      <c r="Y25" s="186"/>
      <c r="Z25" s="198"/>
      <c r="AW25" s="205"/>
      <c r="AX25" s="205"/>
      <c r="AY25" s="205"/>
    </row>
    <row r="26" spans="1:51" ht="12.75" customHeight="1" x14ac:dyDescent="0.2">
      <c r="B26" s="204"/>
      <c r="C26" s="199" t="s">
        <v>21</v>
      </c>
      <c r="D26" s="200">
        <v>62</v>
      </c>
      <c r="E26" s="243">
        <v>8.5399999999999991</v>
      </c>
      <c r="F26" s="243">
        <v>10.8</v>
      </c>
      <c r="G26" s="195">
        <v>11932.800000000008</v>
      </c>
      <c r="H26" s="203" t="s">
        <v>80</v>
      </c>
      <c r="I26" s="178">
        <v>160</v>
      </c>
      <c r="J26" s="179"/>
      <c r="K26" s="180"/>
      <c r="L26" s="178"/>
      <c r="M26" s="181">
        <v>95</v>
      </c>
      <c r="N26" s="181"/>
      <c r="O26" s="181"/>
      <c r="P26" s="202">
        <v>181</v>
      </c>
      <c r="Q26" s="535"/>
      <c r="R26" s="530">
        <f>IF(SUM(I26:K26)+SUM(L26:P26)=0,"",SUM(I26:K26)+SUM(L26:P26))</f>
        <v>436</v>
      </c>
      <c r="S26" s="186" t="s">
        <v>77</v>
      </c>
      <c r="T26" s="186"/>
      <c r="X26" s="186"/>
      <c r="Y26" s="186"/>
      <c r="Z26" s="198"/>
      <c r="AY26" s="205"/>
    </row>
    <row r="27" spans="1:51" s="205" customFormat="1" ht="12.75" customHeight="1" x14ac:dyDescent="0.2">
      <c r="A27" s="118"/>
      <c r="B27" s="204"/>
      <c r="C27" s="199" t="s">
        <v>21</v>
      </c>
      <c r="D27" s="200">
        <v>62</v>
      </c>
      <c r="E27" s="243">
        <v>10.8</v>
      </c>
      <c r="F27" s="243">
        <v>11.69</v>
      </c>
      <c r="G27" s="195">
        <v>4699.1999999999935</v>
      </c>
      <c r="H27" s="203" t="s">
        <v>79</v>
      </c>
      <c r="I27" s="178">
        <v>16</v>
      </c>
      <c r="J27" s="179"/>
      <c r="K27" s="180"/>
      <c r="L27" s="178"/>
      <c r="M27" s="181">
        <v>2</v>
      </c>
      <c r="N27" s="181"/>
      <c r="O27" s="181"/>
      <c r="P27" s="202">
        <v>60</v>
      </c>
      <c r="Q27" s="535"/>
      <c r="R27" s="530">
        <f>IF(SUM(I27:K27)+SUM(L27:P27)=0,"",SUM(I27:K27)+SUM(L27:P27))</f>
        <v>78</v>
      </c>
      <c r="S27" s="186" t="s">
        <v>81</v>
      </c>
      <c r="T27" s="186"/>
      <c r="U27" s="186"/>
      <c r="V27" s="186"/>
      <c r="W27" s="186"/>
      <c r="X27" s="186"/>
      <c r="Y27" s="186"/>
      <c r="Z27" s="198"/>
      <c r="AA27" s="118"/>
      <c r="AB27" s="118"/>
      <c r="AC27" s="118"/>
      <c r="AD27" s="118"/>
      <c r="AE27" s="118"/>
      <c r="AF27" s="118"/>
      <c r="AG27" s="118"/>
      <c r="AH27" s="118"/>
      <c r="AI27" s="118"/>
      <c r="AJ27" s="118"/>
      <c r="AK27" s="118"/>
      <c r="AL27" s="118"/>
      <c r="AM27" s="118"/>
      <c r="AN27" s="118"/>
      <c r="AO27" s="118"/>
      <c r="AP27" s="118"/>
      <c r="AQ27" s="118"/>
      <c r="AR27" s="118"/>
      <c r="AS27" s="118"/>
      <c r="AT27" s="118"/>
      <c r="AU27" s="118"/>
      <c r="AV27" s="118"/>
      <c r="AW27" s="118"/>
      <c r="AX27" s="118"/>
      <c r="AY27" s="118"/>
    </row>
    <row r="28" spans="1:51" s="205" customFormat="1" ht="12.75" customHeight="1" x14ac:dyDescent="0.2">
      <c r="A28" s="118"/>
      <c r="B28" s="204"/>
      <c r="C28" s="199" t="s">
        <v>21</v>
      </c>
      <c r="D28" s="200">
        <v>62</v>
      </c>
      <c r="E28" s="243">
        <v>31.65</v>
      </c>
      <c r="F28" s="243">
        <v>33.700000000000003</v>
      </c>
      <c r="G28" s="195">
        <v>10824.000000000022</v>
      </c>
      <c r="H28" s="203" t="s">
        <v>59</v>
      </c>
      <c r="I28" s="178">
        <v>16</v>
      </c>
      <c r="J28" s="179"/>
      <c r="K28" s="180"/>
      <c r="L28" s="178"/>
      <c r="M28" s="181">
        <v>7</v>
      </c>
      <c r="N28" s="181"/>
      <c r="O28" s="181"/>
      <c r="P28" s="202">
        <v>157</v>
      </c>
      <c r="Q28" s="534"/>
      <c r="R28" s="530">
        <f>IF(SUM(I28:K28)+SUM(L28:P28)=0,"",SUM(I28:K28)+SUM(L28:P28))</f>
        <v>180</v>
      </c>
      <c r="S28" s="186" t="s">
        <v>82</v>
      </c>
      <c r="T28" s="186"/>
      <c r="U28" s="186"/>
      <c r="V28" s="186"/>
      <c r="W28" s="186"/>
      <c r="X28" s="186"/>
      <c r="Y28" s="186"/>
      <c r="Z28" s="198"/>
      <c r="AA28" s="118"/>
      <c r="AB28" s="118"/>
      <c r="AC28" s="118"/>
      <c r="AD28" s="118"/>
      <c r="AE28" s="118"/>
      <c r="AF28" s="118"/>
      <c r="AG28" s="118"/>
      <c r="AH28" s="118"/>
      <c r="AI28" s="118"/>
      <c r="AJ28" s="118"/>
      <c r="AK28" s="118"/>
      <c r="AL28" s="118"/>
      <c r="AM28" s="118"/>
      <c r="AN28" s="118"/>
      <c r="AO28" s="118"/>
      <c r="AP28" s="118"/>
      <c r="AQ28" s="118"/>
      <c r="AR28" s="118"/>
      <c r="AS28" s="118"/>
      <c r="AT28" s="118"/>
      <c r="AU28" s="118"/>
      <c r="AV28" s="118"/>
      <c r="AW28" s="118"/>
      <c r="AX28" s="118"/>
      <c r="AY28" s="118"/>
    </row>
    <row r="29" spans="1:51" s="205" customFormat="1" ht="12.75" customHeight="1" x14ac:dyDescent="0.2">
      <c r="A29" s="118"/>
      <c r="B29" s="204"/>
      <c r="C29" s="199"/>
      <c r="D29" s="200"/>
      <c r="E29" s="243"/>
      <c r="F29" s="243"/>
      <c r="G29" s="195"/>
      <c r="H29" s="203"/>
      <c r="I29" s="178"/>
      <c r="J29" s="179"/>
      <c r="K29" s="180"/>
      <c r="L29" s="178"/>
      <c r="M29" s="181"/>
      <c r="N29" s="181"/>
      <c r="O29" s="181"/>
      <c r="P29" s="202"/>
      <c r="Q29" s="536"/>
      <c r="R29" s="530" t="str">
        <f t="shared" ref="R24:R73" si="0">IF(SUM(I29:K29)+SUM(L29:P29)*2=0,"",SUM(I29:K29)+SUM(L29:P29)*2)</f>
        <v/>
      </c>
      <c r="S29" s="186"/>
      <c r="T29" s="186"/>
      <c r="U29" s="186"/>
      <c r="V29" s="186"/>
      <c r="W29" s="186"/>
      <c r="X29" s="186"/>
      <c r="Y29" s="186"/>
      <c r="Z29" s="198"/>
      <c r="AA29" s="118"/>
      <c r="AB29" s="118"/>
      <c r="AC29" s="118"/>
      <c r="AD29" s="118"/>
      <c r="AE29" s="118"/>
      <c r="AF29" s="118"/>
      <c r="AG29" s="118"/>
      <c r="AH29" s="118"/>
      <c r="AI29" s="118"/>
      <c r="AJ29" s="118"/>
      <c r="AK29" s="118"/>
      <c r="AL29" s="118"/>
      <c r="AM29" s="118"/>
      <c r="AN29" s="118"/>
      <c r="AO29" s="118"/>
      <c r="AP29" s="118"/>
      <c r="AQ29" s="118"/>
      <c r="AR29" s="118"/>
      <c r="AS29" s="118"/>
      <c r="AT29" s="118"/>
      <c r="AU29" s="118"/>
      <c r="AV29" s="118"/>
      <c r="AW29" s="118"/>
      <c r="AX29" s="118"/>
      <c r="AY29" s="118"/>
    </row>
    <row r="30" spans="1:51" s="205" customFormat="1" ht="12.75" customHeight="1" x14ac:dyDescent="0.2">
      <c r="A30" s="118"/>
      <c r="B30" s="204"/>
      <c r="C30" s="199"/>
      <c r="D30" s="200"/>
      <c r="E30" s="243"/>
      <c r="F30" s="243"/>
      <c r="G30" s="195"/>
      <c r="H30" s="203"/>
      <c r="I30" s="178"/>
      <c r="J30" s="179"/>
      <c r="K30" s="180"/>
      <c r="L30" s="178"/>
      <c r="M30" s="181"/>
      <c r="N30" s="181"/>
      <c r="O30" s="181"/>
      <c r="P30" s="202"/>
      <c r="Q30" s="533"/>
      <c r="R30" s="530" t="str">
        <f t="shared" si="0"/>
        <v/>
      </c>
      <c r="S30" s="186"/>
      <c r="T30" s="186"/>
      <c r="U30" s="186"/>
      <c r="V30" s="186"/>
      <c r="W30" s="186"/>
      <c r="X30" s="186"/>
      <c r="Y30" s="186"/>
      <c r="Z30" s="198"/>
      <c r="AA30" s="118"/>
      <c r="AB30" s="118"/>
      <c r="AC30" s="118"/>
      <c r="AD30" s="118"/>
      <c r="AE30" s="118"/>
      <c r="AF30" s="118"/>
      <c r="AG30" s="118"/>
      <c r="AH30" s="118"/>
      <c r="AI30" s="118"/>
      <c r="AJ30" s="118"/>
      <c r="AK30" s="118"/>
      <c r="AL30" s="118"/>
      <c r="AM30" s="118"/>
      <c r="AN30" s="118"/>
      <c r="AO30" s="118"/>
      <c r="AP30" s="118"/>
      <c r="AQ30" s="118"/>
      <c r="AR30" s="118"/>
      <c r="AS30" s="118"/>
      <c r="AT30" s="118"/>
      <c r="AU30" s="118"/>
      <c r="AV30" s="118"/>
      <c r="AW30" s="118"/>
      <c r="AX30" s="118"/>
      <c r="AY30" s="118"/>
    </row>
    <row r="31" spans="1:51" s="205" customFormat="1" ht="12.75" customHeight="1" x14ac:dyDescent="0.2">
      <c r="A31" s="118"/>
      <c r="B31" s="204"/>
      <c r="C31" s="199" t="s">
        <v>21</v>
      </c>
      <c r="D31" s="200">
        <v>62</v>
      </c>
      <c r="E31" s="243">
        <v>8.09</v>
      </c>
      <c r="F31" s="243"/>
      <c r="G31" s="195"/>
      <c r="H31" s="203" t="s">
        <v>83</v>
      </c>
      <c r="I31" s="178"/>
      <c r="J31" s="179"/>
      <c r="K31" s="180"/>
      <c r="L31" s="178"/>
      <c r="M31" s="181">
        <v>7</v>
      </c>
      <c r="N31" s="181"/>
      <c r="O31" s="181">
        <v>18</v>
      </c>
      <c r="P31" s="181"/>
      <c r="Q31" s="533"/>
      <c r="R31" s="530">
        <f>IF(SUM(I31:K31)+SUM(L31:P31)=0,"",SUM(I31:K31)+SUM(L31:P31))</f>
        <v>25</v>
      </c>
      <c r="S31" s="186" t="s">
        <v>86</v>
      </c>
      <c r="T31" s="186"/>
      <c r="U31" s="186"/>
      <c r="V31" s="186"/>
      <c r="W31" s="186"/>
      <c r="X31" s="186"/>
      <c r="Y31" s="186"/>
      <c r="Z31" s="198"/>
      <c r="AA31" s="118"/>
      <c r="AB31" s="118"/>
      <c r="AC31" s="118"/>
      <c r="AD31" s="118"/>
      <c r="AE31" s="118"/>
      <c r="AF31" s="118"/>
      <c r="AG31" s="118"/>
      <c r="AH31" s="118"/>
      <c r="AI31" s="118"/>
      <c r="AJ31" s="118"/>
      <c r="AK31" s="118"/>
      <c r="AL31" s="118"/>
      <c r="AM31" s="118"/>
      <c r="AN31" s="118"/>
      <c r="AO31" s="118"/>
      <c r="AP31" s="118"/>
      <c r="AQ31" s="118"/>
      <c r="AR31" s="118"/>
      <c r="AS31" s="118"/>
      <c r="AT31" s="118"/>
      <c r="AU31" s="118"/>
      <c r="AV31" s="118"/>
      <c r="AW31" s="118"/>
      <c r="AX31" s="118"/>
      <c r="AY31" s="118"/>
    </row>
    <row r="32" spans="1:51" s="205" customFormat="1" ht="12.75" customHeight="1" x14ac:dyDescent="0.2">
      <c r="A32" s="118"/>
      <c r="B32" s="204"/>
      <c r="C32" s="206" t="s">
        <v>21</v>
      </c>
      <c r="D32" s="200">
        <v>62</v>
      </c>
      <c r="E32" s="247">
        <v>8.1</v>
      </c>
      <c r="F32" s="248"/>
      <c r="G32" s="195"/>
      <c r="H32" s="203" t="s">
        <v>84</v>
      </c>
      <c r="I32" s="178">
        <v>16</v>
      </c>
      <c r="J32" s="179"/>
      <c r="K32" s="180"/>
      <c r="L32" s="178"/>
      <c r="M32" s="181">
        <v>50</v>
      </c>
      <c r="N32" s="181"/>
      <c r="O32" s="181">
        <v>15</v>
      </c>
      <c r="P32" s="181"/>
      <c r="Q32" s="536"/>
      <c r="R32" s="530">
        <f>IF(SUM(I32:K32)+SUM(L32:P32)=0,"",SUM(I32:K32)+SUM(L32:P32))</f>
        <v>81</v>
      </c>
      <c r="S32" s="186" t="s">
        <v>87</v>
      </c>
      <c r="T32" s="186"/>
      <c r="U32" s="186"/>
      <c r="V32" s="186"/>
      <c r="W32" s="186"/>
      <c r="X32" s="186"/>
      <c r="Y32" s="186"/>
      <c r="Z32" s="198"/>
      <c r="AA32" s="118"/>
      <c r="AB32" s="118"/>
      <c r="AC32" s="118"/>
      <c r="AD32" s="118"/>
      <c r="AE32" s="118"/>
      <c r="AF32" s="118"/>
      <c r="AG32" s="118"/>
      <c r="AH32" s="118"/>
      <c r="AI32" s="118"/>
      <c r="AJ32" s="118"/>
      <c r="AK32" s="118"/>
      <c r="AL32" s="118"/>
      <c r="AM32" s="118"/>
      <c r="AN32" s="118"/>
      <c r="AO32" s="118"/>
      <c r="AP32" s="118"/>
      <c r="AQ32" s="118"/>
      <c r="AR32" s="118"/>
      <c r="AS32" s="118"/>
      <c r="AT32" s="118"/>
      <c r="AU32" s="118"/>
      <c r="AV32" s="118"/>
      <c r="AW32" s="118"/>
      <c r="AX32" s="118"/>
      <c r="AY32" s="118"/>
    </row>
    <row r="33" spans="1:51" s="205" customFormat="1" ht="12.75" customHeight="1" x14ac:dyDescent="0.2">
      <c r="A33" s="118"/>
      <c r="B33" s="204"/>
      <c r="C33" s="206" t="s">
        <v>21</v>
      </c>
      <c r="D33" s="200">
        <v>62</v>
      </c>
      <c r="E33" s="249">
        <v>8.16</v>
      </c>
      <c r="F33" s="248"/>
      <c r="G33" s="195"/>
      <c r="H33" s="203" t="s">
        <v>83</v>
      </c>
      <c r="I33" s="178"/>
      <c r="J33" s="179"/>
      <c r="K33" s="180"/>
      <c r="L33" s="178"/>
      <c r="M33" s="181">
        <v>11</v>
      </c>
      <c r="N33" s="181"/>
      <c r="O33" s="181">
        <v>20</v>
      </c>
      <c r="P33" s="181"/>
      <c r="Q33" s="536"/>
      <c r="R33" s="530">
        <f>IF(SUM(I33:K33)+SUM(L33:P33)=0,"",SUM(I33:K33)+SUM(L33:P33))</f>
        <v>31</v>
      </c>
      <c r="S33" s="186" t="s">
        <v>88</v>
      </c>
      <c r="T33" s="186"/>
      <c r="U33" s="186"/>
      <c r="V33" s="186"/>
      <c r="W33" s="186"/>
      <c r="X33" s="186"/>
      <c r="Y33" s="186"/>
      <c r="Z33" s="198"/>
      <c r="AA33" s="120"/>
      <c r="AB33" s="120"/>
      <c r="AC33" s="120"/>
      <c r="AD33" s="120"/>
      <c r="AE33" s="120"/>
      <c r="AF33" s="118"/>
      <c r="AG33" s="118"/>
      <c r="AH33" s="118"/>
      <c r="AI33" s="118"/>
      <c r="AJ33" s="118"/>
      <c r="AK33" s="118"/>
      <c r="AL33" s="118"/>
      <c r="AM33" s="118"/>
      <c r="AN33" s="118"/>
      <c r="AO33" s="118"/>
      <c r="AP33" s="118"/>
      <c r="AQ33" s="118"/>
      <c r="AR33" s="118"/>
      <c r="AS33" s="118"/>
      <c r="AT33" s="118"/>
      <c r="AU33" s="118"/>
      <c r="AV33" s="118"/>
      <c r="AW33" s="118"/>
      <c r="AX33" s="118"/>
      <c r="AY33" s="118"/>
    </row>
    <row r="34" spans="1:51" s="205" customFormat="1" ht="12.75" customHeight="1" x14ac:dyDescent="0.2">
      <c r="A34" s="118"/>
      <c r="B34" s="204"/>
      <c r="C34" s="199" t="s">
        <v>21</v>
      </c>
      <c r="D34" s="200">
        <v>62</v>
      </c>
      <c r="E34" s="249">
        <v>8.27</v>
      </c>
      <c r="F34" s="248"/>
      <c r="G34" s="195"/>
      <c r="H34" s="203" t="s">
        <v>85</v>
      </c>
      <c r="I34" s="178"/>
      <c r="J34" s="179"/>
      <c r="K34" s="180"/>
      <c r="L34" s="178"/>
      <c r="M34" s="181">
        <v>16</v>
      </c>
      <c r="N34" s="181"/>
      <c r="O34" s="181">
        <v>16</v>
      </c>
      <c r="P34" s="202"/>
      <c r="Q34" s="535"/>
      <c r="R34" s="530">
        <f>IF(SUM(I34:K34)+SUM(L34:P34)=0,"",SUM(I34:K34)+SUM(L34:P34))</f>
        <v>32</v>
      </c>
      <c r="S34" s="186" t="s">
        <v>89</v>
      </c>
      <c r="T34" s="186"/>
      <c r="U34" s="186"/>
      <c r="V34" s="186"/>
      <c r="W34" s="186"/>
      <c r="X34" s="186"/>
      <c r="Y34" s="186"/>
      <c r="Z34" s="198"/>
      <c r="AA34" s="120"/>
      <c r="AB34" s="120"/>
      <c r="AC34" s="120"/>
      <c r="AD34" s="120"/>
      <c r="AE34" s="120"/>
      <c r="AF34" s="118"/>
      <c r="AG34" s="118"/>
      <c r="AH34" s="118"/>
      <c r="AI34" s="118"/>
      <c r="AJ34" s="118"/>
      <c r="AK34" s="118"/>
      <c r="AL34" s="118"/>
      <c r="AM34" s="118"/>
      <c r="AN34" s="118"/>
      <c r="AO34" s="118"/>
      <c r="AP34" s="118"/>
      <c r="AQ34" s="118"/>
      <c r="AR34" s="118"/>
      <c r="AS34" s="118"/>
      <c r="AT34" s="118"/>
      <c r="AU34" s="118"/>
      <c r="AV34" s="118"/>
      <c r="AW34" s="118"/>
      <c r="AX34" s="118"/>
      <c r="AY34" s="118"/>
    </row>
    <row r="35" spans="1:51" s="205" customFormat="1" ht="12.75" customHeight="1" x14ac:dyDescent="0.2">
      <c r="A35" s="118"/>
      <c r="B35" s="204"/>
      <c r="C35" s="199" t="s">
        <v>21</v>
      </c>
      <c r="D35" s="200">
        <v>62</v>
      </c>
      <c r="E35" s="249">
        <v>8.2799999999999994</v>
      </c>
      <c r="F35" s="250"/>
      <c r="G35" s="195"/>
      <c r="H35" s="180" t="s">
        <v>84</v>
      </c>
      <c r="I35" s="178">
        <v>16</v>
      </c>
      <c r="J35" s="179"/>
      <c r="K35" s="180"/>
      <c r="L35" s="178"/>
      <c r="M35" s="181">
        <v>22</v>
      </c>
      <c r="N35" s="181"/>
      <c r="O35" s="181">
        <v>17</v>
      </c>
      <c r="P35" s="208"/>
      <c r="Q35" s="535"/>
      <c r="R35" s="530">
        <f>IF(SUM(I35:K35)+SUM(L35:P35)=0,"",SUM(I35:K35)+SUM(L35:P35))</f>
        <v>55</v>
      </c>
      <c r="S35" s="186" t="s">
        <v>90</v>
      </c>
      <c r="T35" s="186"/>
      <c r="U35" s="186"/>
      <c r="V35" s="186"/>
      <c r="W35" s="186"/>
      <c r="X35" s="186"/>
      <c r="Y35" s="186"/>
      <c r="Z35" s="198"/>
      <c r="AA35" s="120"/>
      <c r="AB35" s="120"/>
      <c r="AC35" s="120"/>
      <c r="AD35" s="120"/>
      <c r="AE35" s="120"/>
      <c r="AF35" s="118"/>
      <c r="AG35" s="118"/>
      <c r="AH35" s="118"/>
      <c r="AI35" s="118"/>
      <c r="AJ35" s="118"/>
      <c r="AK35" s="118"/>
      <c r="AL35" s="118"/>
      <c r="AM35" s="118"/>
      <c r="AN35" s="118"/>
      <c r="AO35" s="118"/>
      <c r="AP35" s="118"/>
      <c r="AQ35" s="118"/>
      <c r="AR35" s="118"/>
      <c r="AS35" s="118"/>
      <c r="AT35" s="118"/>
      <c r="AU35" s="118"/>
      <c r="AV35" s="118"/>
      <c r="AW35" s="118"/>
      <c r="AX35" s="118"/>
      <c r="AY35" s="118"/>
    </row>
    <row r="36" spans="1:51" s="205" customFormat="1" ht="12.75" customHeight="1" x14ac:dyDescent="0.2">
      <c r="A36" s="118"/>
      <c r="B36" s="204"/>
      <c r="C36" s="199"/>
      <c r="D36" s="200"/>
      <c r="E36" s="249"/>
      <c r="F36" s="250"/>
      <c r="G36" s="195"/>
      <c r="H36" s="180"/>
      <c r="I36" s="178"/>
      <c r="J36" s="179"/>
      <c r="K36" s="180"/>
      <c r="L36" s="178"/>
      <c r="M36" s="181"/>
      <c r="N36" s="181"/>
      <c r="O36" s="181"/>
      <c r="P36" s="208"/>
      <c r="Q36" s="535"/>
      <c r="R36" s="530" t="str">
        <f t="shared" si="0"/>
        <v/>
      </c>
      <c r="S36" s="186"/>
      <c r="T36" s="186"/>
      <c r="U36" s="186"/>
      <c r="V36" s="186"/>
      <c r="W36" s="186"/>
      <c r="X36" s="186"/>
      <c r="Y36" s="186"/>
      <c r="Z36" s="198"/>
      <c r="AA36" s="118"/>
      <c r="AB36" s="118"/>
      <c r="AC36" s="118"/>
      <c r="AD36" s="118"/>
      <c r="AE36" s="118"/>
      <c r="AF36" s="118"/>
      <c r="AG36" s="118"/>
      <c r="AH36" s="118"/>
      <c r="AI36" s="118"/>
      <c r="AJ36" s="118"/>
      <c r="AK36" s="118"/>
      <c r="AL36" s="118"/>
      <c r="AM36" s="118"/>
      <c r="AN36" s="118"/>
      <c r="AO36" s="118"/>
      <c r="AP36" s="118"/>
      <c r="AQ36" s="118"/>
      <c r="AR36" s="118"/>
      <c r="AS36" s="118"/>
      <c r="AT36" s="118"/>
      <c r="AU36" s="118"/>
      <c r="AV36" s="118"/>
      <c r="AW36" s="118"/>
      <c r="AX36" s="118"/>
      <c r="AY36" s="118"/>
    </row>
    <row r="37" spans="1:51" s="205" customFormat="1" ht="12.75" customHeight="1" x14ac:dyDescent="0.2">
      <c r="A37" s="118"/>
      <c r="B37" s="204"/>
      <c r="C37" s="199"/>
      <c r="D37" s="200"/>
      <c r="E37" s="249"/>
      <c r="F37" s="242"/>
      <c r="G37" s="195"/>
      <c r="H37" s="251"/>
      <c r="I37" s="178"/>
      <c r="J37" s="179"/>
      <c r="K37" s="180"/>
      <c r="L37" s="178"/>
      <c r="M37" s="181"/>
      <c r="N37" s="181"/>
      <c r="O37" s="181"/>
      <c r="P37" s="181"/>
      <c r="Q37" s="536"/>
      <c r="R37" s="530" t="str">
        <f t="shared" si="0"/>
        <v/>
      </c>
      <c r="S37" s="186"/>
      <c r="T37" s="186"/>
      <c r="U37" s="186"/>
      <c r="V37" s="186"/>
      <c r="W37" s="186"/>
      <c r="X37" s="186"/>
      <c r="Y37" s="186"/>
      <c r="Z37" s="198"/>
      <c r="AA37" s="118"/>
      <c r="AB37" s="118"/>
      <c r="AC37" s="118"/>
      <c r="AD37" s="118"/>
      <c r="AE37" s="118"/>
      <c r="AF37" s="118"/>
      <c r="AG37" s="118"/>
      <c r="AH37" s="118"/>
      <c r="AI37" s="118"/>
      <c r="AJ37" s="118"/>
      <c r="AK37" s="118"/>
      <c r="AL37" s="118"/>
      <c r="AM37" s="118"/>
      <c r="AN37" s="118"/>
      <c r="AO37" s="118"/>
      <c r="AP37" s="118"/>
      <c r="AQ37" s="118"/>
      <c r="AR37" s="118"/>
      <c r="AS37" s="118"/>
      <c r="AT37" s="118"/>
      <c r="AU37" s="118"/>
      <c r="AV37" s="118"/>
      <c r="AW37" s="118"/>
      <c r="AX37" s="118"/>
      <c r="AY37" s="118"/>
    </row>
    <row r="38" spans="1:51" s="205" customFormat="1" ht="12.75" customHeight="1" x14ac:dyDescent="0.2">
      <c r="A38" s="118"/>
      <c r="B38" s="204"/>
      <c r="C38" s="199"/>
      <c r="D38" s="200"/>
      <c r="E38" s="247"/>
      <c r="F38" s="242"/>
      <c r="G38" s="195"/>
      <c r="H38" s="251"/>
      <c r="I38" s="178"/>
      <c r="J38" s="179"/>
      <c r="K38" s="180"/>
      <c r="L38" s="178"/>
      <c r="M38" s="181"/>
      <c r="N38" s="181"/>
      <c r="O38" s="181"/>
      <c r="P38" s="181"/>
      <c r="Q38" s="536"/>
      <c r="R38" s="530" t="str">
        <f t="shared" si="0"/>
        <v/>
      </c>
      <c r="S38" s="186"/>
      <c r="T38" s="186"/>
      <c r="U38" s="186"/>
      <c r="V38" s="186"/>
      <c r="W38" s="186"/>
      <c r="X38" s="186"/>
      <c r="Y38" s="186"/>
      <c r="Z38" s="198"/>
      <c r="AA38" s="118"/>
      <c r="AB38" s="118"/>
      <c r="AC38" s="118"/>
      <c r="AD38" s="118"/>
      <c r="AE38" s="118"/>
      <c r="AF38" s="118"/>
      <c r="AG38" s="118"/>
      <c r="AH38" s="118"/>
      <c r="AI38" s="118"/>
      <c r="AJ38" s="118"/>
      <c r="AK38" s="118"/>
      <c r="AL38" s="118"/>
      <c r="AM38" s="118"/>
      <c r="AN38" s="118"/>
      <c r="AO38" s="118"/>
      <c r="AP38" s="118"/>
      <c r="AQ38" s="118"/>
      <c r="AR38" s="118"/>
      <c r="AS38" s="118"/>
      <c r="AT38" s="118"/>
      <c r="AU38" s="118"/>
      <c r="AV38" s="118"/>
      <c r="AW38" s="118"/>
      <c r="AX38" s="118"/>
      <c r="AY38" s="118"/>
    </row>
    <row r="39" spans="1:51" s="205" customFormat="1" ht="12.75" customHeight="1" x14ac:dyDescent="0.2">
      <c r="A39" s="118"/>
      <c r="B39" s="204"/>
      <c r="C39" s="199"/>
      <c r="D39" s="200"/>
      <c r="E39" s="242"/>
      <c r="F39" s="242"/>
      <c r="G39" s="195"/>
      <c r="H39" s="251"/>
      <c r="I39" s="178"/>
      <c r="J39" s="179"/>
      <c r="K39" s="180"/>
      <c r="L39" s="178"/>
      <c r="M39" s="181"/>
      <c r="N39" s="181"/>
      <c r="O39" s="181"/>
      <c r="P39" s="181"/>
      <c r="Q39" s="533"/>
      <c r="R39" s="530" t="str">
        <f t="shared" si="0"/>
        <v/>
      </c>
      <c r="S39" s="186"/>
      <c r="T39" s="186"/>
      <c r="U39" s="186"/>
      <c r="V39" s="186"/>
      <c r="W39" s="186"/>
      <c r="X39" s="186"/>
      <c r="Y39" s="186"/>
      <c r="Z39" s="198"/>
      <c r="AA39" s="118"/>
      <c r="AB39" s="118"/>
      <c r="AC39" s="118"/>
      <c r="AD39" s="118"/>
      <c r="AE39" s="118"/>
      <c r="AF39" s="118"/>
      <c r="AG39" s="118"/>
      <c r="AH39" s="118"/>
      <c r="AI39" s="118"/>
      <c r="AJ39" s="118"/>
      <c r="AK39" s="118"/>
      <c r="AL39" s="118"/>
      <c r="AM39" s="118"/>
      <c r="AN39" s="118"/>
      <c r="AO39" s="118"/>
      <c r="AP39" s="118"/>
      <c r="AQ39" s="118"/>
      <c r="AR39" s="118"/>
      <c r="AS39" s="118"/>
      <c r="AT39" s="118"/>
      <c r="AU39" s="118"/>
      <c r="AV39" s="118"/>
      <c r="AW39" s="118"/>
      <c r="AX39" s="118"/>
      <c r="AY39" s="118"/>
    </row>
    <row r="40" spans="1:51" s="205" customFormat="1" ht="12.75" customHeight="1" x14ac:dyDescent="0.2">
      <c r="A40" s="118"/>
      <c r="B40" s="204"/>
      <c r="C40" s="199"/>
      <c r="D40" s="200"/>
      <c r="E40" s="242"/>
      <c r="F40" s="242"/>
      <c r="G40" s="195"/>
      <c r="H40" s="251"/>
      <c r="I40" s="194"/>
      <c r="J40" s="209"/>
      <c r="K40" s="193"/>
      <c r="L40" s="194"/>
      <c r="M40" s="195"/>
      <c r="N40" s="195"/>
      <c r="O40" s="195"/>
      <c r="P40" s="195"/>
      <c r="Q40" s="537"/>
      <c r="R40" s="530" t="str">
        <f t="shared" si="0"/>
        <v/>
      </c>
      <c r="S40" s="186"/>
      <c r="T40" s="186"/>
      <c r="U40" s="186"/>
      <c r="V40" s="186"/>
      <c r="W40" s="186"/>
      <c r="X40" s="186"/>
      <c r="Y40" s="186"/>
      <c r="Z40" s="198"/>
      <c r="AA40" s="118"/>
      <c r="AB40" s="118"/>
      <c r="AC40" s="118"/>
      <c r="AD40" s="118"/>
      <c r="AE40" s="118"/>
      <c r="AF40" s="118"/>
      <c r="AG40" s="118"/>
      <c r="AH40" s="118"/>
      <c r="AI40" s="118"/>
      <c r="AJ40" s="118"/>
      <c r="AK40" s="118"/>
      <c r="AL40" s="118"/>
      <c r="AM40" s="118"/>
      <c r="AN40" s="118"/>
      <c r="AO40" s="118"/>
      <c r="AP40" s="118"/>
      <c r="AQ40" s="118"/>
      <c r="AR40" s="118"/>
      <c r="AS40" s="118"/>
      <c r="AT40" s="118"/>
      <c r="AU40" s="118"/>
      <c r="AV40" s="118"/>
      <c r="AW40" s="118"/>
      <c r="AX40" s="118"/>
      <c r="AY40" s="118"/>
    </row>
    <row r="41" spans="1:51" s="205" customFormat="1" ht="12.75" customHeight="1" x14ac:dyDescent="0.2">
      <c r="A41" s="118"/>
      <c r="B41" s="204"/>
      <c r="C41" s="199"/>
      <c r="D41" s="200"/>
      <c r="E41" s="216"/>
      <c r="F41" s="242"/>
      <c r="G41" s="195"/>
      <c r="H41" s="251"/>
      <c r="I41" s="194"/>
      <c r="J41" s="209"/>
      <c r="K41" s="193"/>
      <c r="L41" s="178"/>
      <c r="M41" s="195"/>
      <c r="N41" s="195"/>
      <c r="O41" s="195"/>
      <c r="P41" s="195"/>
      <c r="Q41" s="537"/>
      <c r="R41" s="530" t="str">
        <f t="shared" si="0"/>
        <v/>
      </c>
      <c r="S41" s="186"/>
      <c r="T41" s="186"/>
      <c r="U41" s="186"/>
      <c r="V41" s="186"/>
      <c r="W41" s="186"/>
      <c r="X41" s="186"/>
      <c r="Y41" s="186"/>
      <c r="Z41" s="198"/>
      <c r="AA41" s="118"/>
      <c r="AB41" s="118"/>
      <c r="AC41" s="118"/>
      <c r="AD41" s="118"/>
      <c r="AE41" s="118"/>
      <c r="AF41" s="118"/>
      <c r="AG41" s="118"/>
      <c r="AH41" s="118"/>
      <c r="AI41" s="118"/>
      <c r="AJ41" s="118"/>
      <c r="AK41" s="118"/>
      <c r="AL41" s="118"/>
      <c r="AM41" s="118"/>
      <c r="AN41" s="118"/>
      <c r="AO41" s="118"/>
      <c r="AP41" s="118"/>
      <c r="AQ41" s="118"/>
      <c r="AR41" s="118"/>
      <c r="AS41" s="118"/>
      <c r="AT41" s="118"/>
      <c r="AU41" s="118"/>
      <c r="AV41" s="118"/>
      <c r="AW41" s="118"/>
      <c r="AX41" s="118"/>
      <c r="AY41" s="118"/>
    </row>
    <row r="42" spans="1:51" s="205" customFormat="1" ht="12.75" customHeight="1" x14ac:dyDescent="0.2">
      <c r="A42" s="118"/>
      <c r="B42" s="204"/>
      <c r="C42" s="199"/>
      <c r="D42" s="200"/>
      <c r="E42" s="216"/>
      <c r="F42" s="242"/>
      <c r="G42" s="195"/>
      <c r="H42" s="251"/>
      <c r="I42" s="211"/>
      <c r="J42" s="212"/>
      <c r="K42" s="213"/>
      <c r="L42" s="211"/>
      <c r="M42" s="214"/>
      <c r="N42" s="214"/>
      <c r="O42" s="214"/>
      <c r="P42" s="214"/>
      <c r="Q42" s="538"/>
      <c r="R42" s="530" t="str">
        <f t="shared" si="0"/>
        <v/>
      </c>
      <c r="S42" s="186"/>
      <c r="T42" s="186"/>
      <c r="U42" s="186"/>
      <c r="V42" s="186"/>
      <c r="W42" s="186"/>
      <c r="X42" s="186"/>
      <c r="Y42" s="186"/>
      <c r="Z42" s="198"/>
      <c r="AA42" s="118"/>
      <c r="AB42" s="118"/>
      <c r="AC42" s="118"/>
      <c r="AD42" s="118"/>
      <c r="AE42" s="118"/>
      <c r="AF42" s="118"/>
      <c r="AG42" s="118"/>
      <c r="AH42" s="118"/>
      <c r="AI42" s="118"/>
      <c r="AJ42" s="118"/>
      <c r="AK42" s="118"/>
      <c r="AL42" s="118"/>
      <c r="AM42" s="118"/>
      <c r="AN42" s="118"/>
      <c r="AO42" s="118"/>
      <c r="AP42" s="118"/>
      <c r="AQ42" s="118"/>
      <c r="AR42" s="118"/>
      <c r="AS42" s="118"/>
      <c r="AT42" s="118"/>
      <c r="AU42" s="118"/>
      <c r="AV42" s="118"/>
      <c r="AW42" s="118"/>
      <c r="AX42" s="118"/>
      <c r="AY42" s="118"/>
    </row>
    <row r="43" spans="1:51" s="205" customFormat="1" ht="12.75" customHeight="1" x14ac:dyDescent="0.2">
      <c r="A43" s="118"/>
      <c r="B43" s="204"/>
      <c r="C43" s="188"/>
      <c r="D43" s="189"/>
      <c r="E43" s="216"/>
      <c r="F43" s="242"/>
      <c r="G43" s="195"/>
      <c r="H43" s="251"/>
      <c r="I43" s="211"/>
      <c r="J43" s="212"/>
      <c r="K43" s="213"/>
      <c r="L43" s="211"/>
      <c r="M43" s="214"/>
      <c r="N43" s="214"/>
      <c r="O43" s="214"/>
      <c r="P43" s="214"/>
      <c r="Q43" s="538"/>
      <c r="R43" s="530" t="str">
        <f t="shared" si="0"/>
        <v/>
      </c>
      <c r="S43" s="186"/>
      <c r="T43" s="186"/>
      <c r="U43" s="186"/>
      <c r="V43" s="186"/>
      <c r="W43" s="186"/>
      <c r="X43" s="186"/>
      <c r="Y43" s="186"/>
      <c r="Z43" s="198"/>
      <c r="AA43" s="118"/>
      <c r="AB43" s="118"/>
      <c r="AC43" s="118"/>
      <c r="AD43" s="118"/>
      <c r="AE43" s="118"/>
      <c r="AF43" s="118"/>
      <c r="AG43" s="118"/>
      <c r="AH43" s="118"/>
      <c r="AI43" s="118"/>
      <c r="AJ43" s="118"/>
      <c r="AK43" s="118"/>
      <c r="AL43" s="118"/>
      <c r="AM43" s="118"/>
      <c r="AN43" s="118"/>
      <c r="AO43" s="118"/>
      <c r="AP43" s="118"/>
      <c r="AQ43" s="118"/>
      <c r="AR43" s="118"/>
      <c r="AS43" s="118"/>
      <c r="AT43" s="118"/>
      <c r="AU43" s="118"/>
      <c r="AV43" s="118"/>
      <c r="AW43" s="118"/>
      <c r="AX43" s="118"/>
      <c r="AY43" s="118"/>
    </row>
    <row r="44" spans="1:51" s="205" customFormat="1" ht="12.75" customHeight="1" x14ac:dyDescent="0.2">
      <c r="A44" s="118"/>
      <c r="B44" s="204"/>
      <c r="C44" s="199"/>
      <c r="D44" s="200"/>
      <c r="E44" s="216"/>
      <c r="F44" s="216"/>
      <c r="G44" s="214"/>
      <c r="H44" s="251"/>
      <c r="I44" s="211"/>
      <c r="J44" s="212"/>
      <c r="K44" s="213"/>
      <c r="L44" s="211"/>
      <c r="M44" s="214"/>
      <c r="N44" s="214"/>
      <c r="O44" s="214"/>
      <c r="P44" s="214"/>
      <c r="Q44" s="538"/>
      <c r="R44" s="530" t="str">
        <f t="shared" si="0"/>
        <v/>
      </c>
      <c r="S44" s="186"/>
      <c r="T44" s="186"/>
      <c r="U44" s="186"/>
      <c r="V44" s="186"/>
      <c r="W44" s="186"/>
      <c r="X44" s="186"/>
      <c r="Y44" s="186"/>
      <c r="Z44" s="198"/>
      <c r="AA44" s="118"/>
      <c r="AB44" s="118"/>
      <c r="AC44" s="118"/>
      <c r="AD44" s="118"/>
      <c r="AE44" s="118"/>
      <c r="AF44" s="118"/>
      <c r="AG44" s="118"/>
      <c r="AH44" s="118"/>
      <c r="AI44" s="118"/>
      <c r="AJ44" s="118"/>
      <c r="AK44" s="118"/>
      <c r="AL44" s="118"/>
      <c r="AM44" s="118"/>
      <c r="AN44" s="118"/>
      <c r="AO44" s="118"/>
      <c r="AP44" s="118"/>
      <c r="AQ44" s="118"/>
      <c r="AR44" s="118"/>
      <c r="AS44" s="118"/>
      <c r="AT44" s="118"/>
      <c r="AU44" s="118"/>
      <c r="AV44" s="118"/>
      <c r="AW44" s="118"/>
      <c r="AX44" s="118"/>
      <c r="AY44" s="118"/>
    </row>
    <row r="45" spans="1:51" s="205" customFormat="1" ht="12.75" customHeight="1" x14ac:dyDescent="0.2">
      <c r="A45" s="118"/>
      <c r="B45" s="204"/>
      <c r="C45" s="199"/>
      <c r="D45" s="200"/>
      <c r="E45" s="216"/>
      <c r="F45" s="216"/>
      <c r="G45" s="214"/>
      <c r="H45" s="251"/>
      <c r="I45" s="211"/>
      <c r="J45" s="212"/>
      <c r="K45" s="213"/>
      <c r="L45" s="211"/>
      <c r="M45" s="214"/>
      <c r="N45" s="214"/>
      <c r="O45" s="214"/>
      <c r="P45" s="214"/>
      <c r="Q45" s="538"/>
      <c r="R45" s="530" t="str">
        <f t="shared" si="0"/>
        <v/>
      </c>
      <c r="S45" s="186"/>
      <c r="T45" s="186"/>
      <c r="U45" s="186"/>
      <c r="V45" s="186"/>
      <c r="W45" s="186"/>
      <c r="X45" s="186"/>
      <c r="Y45" s="186"/>
      <c r="Z45" s="198"/>
      <c r="AA45" s="118"/>
      <c r="AB45" s="118"/>
      <c r="AC45" s="118"/>
      <c r="AD45" s="118"/>
      <c r="AE45" s="118"/>
      <c r="AF45" s="118"/>
      <c r="AG45" s="118"/>
      <c r="AH45" s="118"/>
      <c r="AI45" s="118"/>
      <c r="AJ45" s="118"/>
      <c r="AK45" s="118"/>
      <c r="AL45" s="118"/>
      <c r="AM45" s="118"/>
      <c r="AN45" s="118"/>
      <c r="AO45" s="118"/>
      <c r="AP45" s="118"/>
      <c r="AQ45" s="118"/>
      <c r="AR45" s="118"/>
      <c r="AS45" s="118"/>
      <c r="AT45" s="118"/>
      <c r="AU45" s="118"/>
      <c r="AV45" s="118"/>
      <c r="AW45" s="118"/>
      <c r="AX45" s="118"/>
      <c r="AY45" s="118"/>
    </row>
    <row r="46" spans="1:51" s="205" customFormat="1" ht="12.75" customHeight="1" x14ac:dyDescent="0.2">
      <c r="A46" s="118"/>
      <c r="B46" s="173"/>
      <c r="C46" s="206"/>
      <c r="D46" s="200"/>
      <c r="E46" s="216"/>
      <c r="F46" s="216"/>
      <c r="G46" s="214"/>
      <c r="H46" s="251"/>
      <c r="I46" s="211"/>
      <c r="J46" s="212"/>
      <c r="K46" s="213"/>
      <c r="L46" s="211"/>
      <c r="M46" s="214"/>
      <c r="N46" s="214"/>
      <c r="O46" s="214"/>
      <c r="P46" s="214"/>
      <c r="Q46" s="538"/>
      <c r="R46" s="530" t="str">
        <f t="shared" si="0"/>
        <v/>
      </c>
      <c r="S46" s="186"/>
      <c r="T46" s="186"/>
      <c r="U46" s="186"/>
      <c r="V46" s="186"/>
      <c r="W46" s="186"/>
      <c r="X46" s="186"/>
      <c r="Y46" s="186"/>
      <c r="Z46" s="198"/>
      <c r="AA46" s="118"/>
      <c r="AB46" s="118"/>
      <c r="AC46" s="118"/>
      <c r="AD46" s="118"/>
      <c r="AE46" s="118"/>
      <c r="AF46" s="118"/>
      <c r="AG46" s="118"/>
      <c r="AH46" s="118"/>
      <c r="AI46" s="118"/>
      <c r="AJ46" s="118"/>
      <c r="AK46" s="118"/>
      <c r="AL46" s="118"/>
      <c r="AM46" s="118"/>
      <c r="AN46" s="118"/>
      <c r="AO46" s="118"/>
      <c r="AP46" s="118"/>
      <c r="AQ46" s="118"/>
      <c r="AR46" s="118"/>
      <c r="AS46" s="118"/>
      <c r="AT46" s="118"/>
      <c r="AU46" s="118"/>
      <c r="AV46" s="118"/>
      <c r="AW46" s="118"/>
      <c r="AX46" s="118"/>
      <c r="AY46" s="118"/>
    </row>
    <row r="47" spans="1:51" s="205" customFormat="1" ht="12.75" customHeight="1" x14ac:dyDescent="0.2">
      <c r="A47" s="118"/>
      <c r="B47" s="173"/>
      <c r="C47" s="206"/>
      <c r="D47" s="200"/>
      <c r="E47" s="216"/>
      <c r="F47" s="216"/>
      <c r="G47" s="214"/>
      <c r="H47" s="251"/>
      <c r="I47" s="211"/>
      <c r="J47" s="212"/>
      <c r="K47" s="213"/>
      <c r="L47" s="211"/>
      <c r="M47" s="214"/>
      <c r="N47" s="214"/>
      <c r="O47" s="214"/>
      <c r="P47" s="214"/>
      <c r="Q47" s="538"/>
      <c r="R47" s="530" t="str">
        <f t="shared" si="0"/>
        <v/>
      </c>
      <c r="S47" s="186"/>
      <c r="T47" s="186"/>
      <c r="U47" s="186"/>
      <c r="V47" s="186"/>
      <c r="W47" s="186"/>
      <c r="X47" s="186"/>
      <c r="Y47" s="186"/>
      <c r="Z47" s="198"/>
      <c r="AA47" s="118"/>
      <c r="AB47" s="118"/>
      <c r="AC47" s="118"/>
      <c r="AD47" s="118"/>
      <c r="AE47" s="118"/>
      <c r="AF47" s="118"/>
      <c r="AG47" s="118"/>
      <c r="AH47" s="118"/>
      <c r="AI47" s="118"/>
      <c r="AJ47" s="118"/>
      <c r="AK47" s="118"/>
      <c r="AL47" s="118"/>
      <c r="AM47" s="118"/>
      <c r="AN47" s="118"/>
      <c r="AO47" s="118"/>
      <c r="AP47" s="118"/>
      <c r="AQ47" s="118"/>
      <c r="AR47" s="118"/>
      <c r="AS47" s="118"/>
      <c r="AT47" s="118"/>
      <c r="AU47" s="118"/>
      <c r="AV47" s="118"/>
      <c r="AW47" s="118"/>
      <c r="AX47" s="118"/>
      <c r="AY47" s="118"/>
    </row>
    <row r="48" spans="1:51" s="205" customFormat="1" ht="12.75" customHeight="1" x14ac:dyDescent="0.2">
      <c r="A48" s="118"/>
      <c r="B48" s="173"/>
      <c r="C48" s="206"/>
      <c r="D48" s="200"/>
      <c r="E48" s="216"/>
      <c r="F48" s="216"/>
      <c r="G48" s="214"/>
      <c r="H48" s="215"/>
      <c r="I48" s="211"/>
      <c r="J48" s="212"/>
      <c r="K48" s="213"/>
      <c r="L48" s="211"/>
      <c r="M48" s="214"/>
      <c r="N48" s="214"/>
      <c r="O48" s="214"/>
      <c r="P48" s="214"/>
      <c r="Q48" s="538"/>
      <c r="R48" s="530" t="str">
        <f t="shared" si="0"/>
        <v/>
      </c>
      <c r="S48" s="186"/>
      <c r="T48" s="186"/>
      <c r="U48" s="186"/>
      <c r="V48" s="186"/>
      <c r="W48" s="186"/>
      <c r="X48" s="186"/>
      <c r="Y48" s="186"/>
      <c r="Z48" s="198"/>
      <c r="AA48" s="118"/>
      <c r="AB48" s="118"/>
      <c r="AC48" s="118"/>
      <c r="AD48" s="118"/>
      <c r="AE48" s="118"/>
      <c r="AF48" s="118"/>
      <c r="AG48" s="118"/>
      <c r="AH48" s="118"/>
      <c r="AI48" s="118"/>
      <c r="AJ48" s="118"/>
      <c r="AK48" s="118"/>
      <c r="AL48" s="118"/>
      <c r="AM48" s="118"/>
      <c r="AN48" s="118"/>
      <c r="AO48" s="118"/>
      <c r="AP48" s="118"/>
      <c r="AQ48" s="118"/>
      <c r="AR48" s="118"/>
      <c r="AS48" s="118"/>
      <c r="AT48" s="118"/>
      <c r="AU48" s="118"/>
      <c r="AV48" s="118"/>
      <c r="AW48" s="118"/>
      <c r="AX48" s="118"/>
      <c r="AY48" s="118"/>
    </row>
    <row r="49" spans="1:51" s="205" customFormat="1" ht="12.75" customHeight="1" x14ac:dyDescent="0.2">
      <c r="A49" s="118"/>
      <c r="B49" s="173"/>
      <c r="C49" s="206"/>
      <c r="D49" s="200"/>
      <c r="E49" s="216"/>
      <c r="F49" s="216"/>
      <c r="G49" s="214"/>
      <c r="H49" s="215"/>
      <c r="I49" s="211"/>
      <c r="J49" s="212"/>
      <c r="K49" s="213"/>
      <c r="L49" s="211"/>
      <c r="M49" s="214"/>
      <c r="N49" s="214"/>
      <c r="O49" s="214"/>
      <c r="P49" s="214"/>
      <c r="Q49" s="538"/>
      <c r="R49" s="530" t="str">
        <f t="shared" si="0"/>
        <v/>
      </c>
      <c r="S49" s="186"/>
      <c r="T49" s="186"/>
      <c r="U49" s="186"/>
      <c r="V49" s="186"/>
      <c r="W49" s="186"/>
      <c r="X49" s="186"/>
      <c r="Y49" s="186"/>
      <c r="Z49" s="198"/>
      <c r="AA49" s="118"/>
      <c r="AB49" s="118"/>
      <c r="AC49" s="118"/>
      <c r="AD49" s="118"/>
      <c r="AE49" s="118"/>
      <c r="AF49" s="118"/>
      <c r="AG49" s="118"/>
      <c r="AH49" s="118"/>
      <c r="AI49" s="118"/>
      <c r="AJ49" s="118"/>
      <c r="AK49" s="118"/>
      <c r="AL49" s="118"/>
      <c r="AM49" s="118"/>
      <c r="AN49" s="118"/>
      <c r="AO49" s="118"/>
      <c r="AP49" s="118"/>
      <c r="AQ49" s="118"/>
      <c r="AR49" s="118"/>
      <c r="AS49" s="118"/>
      <c r="AT49" s="118"/>
      <c r="AU49" s="118"/>
      <c r="AV49" s="118"/>
      <c r="AW49" s="118"/>
      <c r="AX49" s="118"/>
      <c r="AY49" s="118"/>
    </row>
    <row r="50" spans="1:51" s="205" customFormat="1" ht="12.75" customHeight="1" x14ac:dyDescent="0.2">
      <c r="A50" s="118"/>
      <c r="B50" s="173"/>
      <c r="C50" s="206"/>
      <c r="D50" s="200"/>
      <c r="E50" s="216"/>
      <c r="F50" s="216"/>
      <c r="G50" s="214"/>
      <c r="H50" s="215"/>
      <c r="I50" s="211"/>
      <c r="J50" s="212"/>
      <c r="K50" s="213"/>
      <c r="L50" s="211"/>
      <c r="M50" s="214"/>
      <c r="N50" s="214"/>
      <c r="O50" s="214"/>
      <c r="P50" s="214"/>
      <c r="Q50" s="538"/>
      <c r="R50" s="530" t="str">
        <f t="shared" si="0"/>
        <v/>
      </c>
      <c r="S50" s="186"/>
      <c r="T50" s="186"/>
      <c r="U50" s="186"/>
      <c r="V50" s="186"/>
      <c r="W50" s="186"/>
      <c r="X50" s="186"/>
      <c r="Y50" s="186"/>
      <c r="Z50" s="198"/>
      <c r="AA50" s="118"/>
      <c r="AB50" s="118"/>
      <c r="AC50" s="118"/>
      <c r="AD50" s="118"/>
      <c r="AE50" s="118"/>
      <c r="AF50" s="118"/>
      <c r="AG50" s="118"/>
      <c r="AH50" s="118"/>
      <c r="AI50" s="118"/>
      <c r="AJ50" s="118"/>
      <c r="AK50" s="118"/>
      <c r="AL50" s="118"/>
      <c r="AM50" s="118"/>
      <c r="AN50" s="118"/>
      <c r="AO50" s="118"/>
      <c r="AP50" s="118"/>
      <c r="AQ50" s="118"/>
      <c r="AR50" s="118"/>
      <c r="AS50" s="118"/>
      <c r="AT50" s="118"/>
      <c r="AU50" s="118"/>
      <c r="AV50" s="118"/>
      <c r="AW50" s="118"/>
      <c r="AX50" s="118"/>
      <c r="AY50" s="118"/>
    </row>
    <row r="51" spans="1:51" s="205" customFormat="1" ht="12.75" customHeight="1" thickBot="1" x14ac:dyDescent="0.25">
      <c r="A51" s="118"/>
      <c r="B51" s="173"/>
      <c r="C51" s="206"/>
      <c r="D51" s="200"/>
      <c r="E51" s="216"/>
      <c r="F51" s="216"/>
      <c r="G51" s="252"/>
      <c r="H51" s="215"/>
      <c r="I51" s="211"/>
      <c r="J51" s="212"/>
      <c r="K51" s="213"/>
      <c r="L51" s="211"/>
      <c r="M51" s="214"/>
      <c r="N51" s="214"/>
      <c r="O51" s="214"/>
      <c r="P51" s="214"/>
      <c r="Q51" s="538"/>
      <c r="R51" s="530" t="str">
        <f t="shared" si="0"/>
        <v/>
      </c>
      <c r="S51" s="186"/>
      <c r="T51" s="186"/>
      <c r="U51" s="186"/>
      <c r="V51" s="186"/>
      <c r="W51" s="186"/>
      <c r="X51" s="186"/>
      <c r="Y51" s="186"/>
      <c r="Z51" s="198"/>
      <c r="AA51" s="118"/>
      <c r="AB51" s="118"/>
      <c r="AC51" s="118"/>
      <c r="AD51" s="118"/>
      <c r="AE51" s="118"/>
      <c r="AF51" s="118"/>
      <c r="AG51" s="118"/>
      <c r="AH51" s="118"/>
      <c r="AI51" s="118"/>
      <c r="AJ51" s="118"/>
      <c r="AK51" s="118"/>
      <c r="AL51" s="118"/>
      <c r="AM51" s="118"/>
      <c r="AN51" s="118"/>
      <c r="AO51" s="118"/>
      <c r="AP51" s="118"/>
      <c r="AQ51" s="118"/>
      <c r="AR51" s="118"/>
      <c r="AS51" s="118"/>
      <c r="AT51" s="118"/>
      <c r="AU51" s="118"/>
      <c r="AV51" s="118"/>
      <c r="AW51" s="118"/>
      <c r="AX51" s="118"/>
      <c r="AY51" s="118"/>
    </row>
    <row r="52" spans="1:51" s="205" customFormat="1" ht="12.75" customHeight="1" thickBot="1" x14ac:dyDescent="0.25">
      <c r="A52" s="118"/>
      <c r="B52" s="173"/>
      <c r="C52" s="206"/>
      <c r="D52" s="200"/>
      <c r="E52" s="216"/>
      <c r="F52" s="216"/>
      <c r="G52" s="252"/>
      <c r="H52" s="215"/>
      <c r="I52" s="211"/>
      <c r="J52" s="212"/>
      <c r="K52" s="213"/>
      <c r="L52" s="542"/>
      <c r="M52" s="212"/>
      <c r="N52" s="214"/>
      <c r="O52" s="214"/>
      <c r="P52" s="214"/>
      <c r="Q52" s="538"/>
      <c r="R52" s="530" t="str">
        <f t="shared" si="0"/>
        <v/>
      </c>
      <c r="S52" s="186"/>
      <c r="T52" s="186"/>
      <c r="U52" s="186"/>
      <c r="V52" s="186"/>
      <c r="W52" s="186"/>
      <c r="X52" s="186"/>
      <c r="Y52" s="186"/>
      <c r="Z52" s="198"/>
      <c r="AA52" s="118"/>
      <c r="AB52" s="118"/>
      <c r="AC52" s="118"/>
      <c r="AD52" s="118"/>
      <c r="AE52" s="118"/>
      <c r="AF52" s="118"/>
      <c r="AG52" s="118"/>
      <c r="AH52" s="118"/>
      <c r="AI52" s="118"/>
      <c r="AJ52" s="118"/>
      <c r="AK52" s="118"/>
      <c r="AL52" s="118"/>
      <c r="AM52" s="118"/>
      <c r="AN52" s="118"/>
      <c r="AO52" s="118"/>
      <c r="AP52" s="118"/>
      <c r="AQ52" s="118"/>
      <c r="AR52" s="118"/>
      <c r="AS52" s="118"/>
      <c r="AT52" s="118"/>
      <c r="AU52" s="118"/>
      <c r="AV52" s="118"/>
      <c r="AW52" s="118"/>
      <c r="AX52" s="118"/>
      <c r="AY52" s="118"/>
    </row>
    <row r="53" spans="1:51" s="205" customFormat="1" ht="12.75" customHeight="1" x14ac:dyDescent="0.2">
      <c r="A53" s="118"/>
      <c r="B53" s="173"/>
      <c r="C53" s="206"/>
      <c r="D53" s="200"/>
      <c r="E53" s="216"/>
      <c r="F53" s="216"/>
      <c r="G53" s="252"/>
      <c r="H53" s="215"/>
      <c r="I53" s="211"/>
      <c r="J53" s="212"/>
      <c r="K53" s="213"/>
      <c r="L53" s="543"/>
      <c r="M53" s="214"/>
      <c r="N53" s="214"/>
      <c r="O53" s="214"/>
      <c r="P53" s="214"/>
      <c r="Q53" s="538"/>
      <c r="R53" s="530" t="str">
        <f t="shared" si="0"/>
        <v/>
      </c>
      <c r="S53" s="186"/>
      <c r="T53" s="186"/>
      <c r="U53" s="186"/>
      <c r="V53" s="186"/>
      <c r="W53" s="186"/>
      <c r="X53" s="186"/>
      <c r="Y53" s="186"/>
      <c r="Z53" s="198"/>
      <c r="AA53" s="118"/>
      <c r="AB53" s="118"/>
      <c r="AC53" s="118"/>
      <c r="AD53" s="118"/>
      <c r="AE53" s="118"/>
      <c r="AF53" s="118"/>
      <c r="AG53" s="118"/>
      <c r="AH53" s="118"/>
      <c r="AI53" s="118"/>
      <c r="AJ53" s="118"/>
      <c r="AK53" s="118"/>
      <c r="AL53" s="118"/>
      <c r="AM53" s="118"/>
      <c r="AN53" s="118"/>
      <c r="AO53" s="118"/>
      <c r="AP53" s="118"/>
      <c r="AQ53" s="118"/>
      <c r="AR53" s="118"/>
      <c r="AS53" s="118"/>
      <c r="AT53" s="118"/>
      <c r="AU53" s="118"/>
      <c r="AV53" s="118"/>
      <c r="AW53" s="118"/>
      <c r="AX53" s="118"/>
      <c r="AY53" s="118"/>
    </row>
    <row r="54" spans="1:51" s="205" customFormat="1" ht="12.75" customHeight="1" x14ac:dyDescent="0.2">
      <c r="A54" s="118"/>
      <c r="B54" s="173"/>
      <c r="C54" s="206"/>
      <c r="D54" s="200"/>
      <c r="E54" s="216"/>
      <c r="F54" s="216"/>
      <c r="G54" s="252"/>
      <c r="H54" s="215"/>
      <c r="I54" s="211"/>
      <c r="J54" s="212"/>
      <c r="K54" s="213"/>
      <c r="L54" s="211"/>
      <c r="M54" s="214"/>
      <c r="N54" s="214"/>
      <c r="O54" s="214"/>
      <c r="P54" s="214"/>
      <c r="Q54" s="538"/>
      <c r="R54" s="530" t="str">
        <f t="shared" si="0"/>
        <v/>
      </c>
      <c r="S54" s="186"/>
      <c r="T54" s="186"/>
      <c r="U54" s="186"/>
      <c r="V54" s="186"/>
      <c r="W54" s="186"/>
      <c r="X54" s="186"/>
      <c r="Y54" s="186"/>
      <c r="Z54" s="198"/>
      <c r="AA54" s="118"/>
      <c r="AB54" s="118"/>
      <c r="AC54" s="118"/>
      <c r="AD54" s="118"/>
      <c r="AE54" s="118"/>
      <c r="AF54" s="118"/>
      <c r="AG54" s="118"/>
      <c r="AH54" s="118"/>
      <c r="AI54" s="118"/>
      <c r="AJ54" s="118"/>
      <c r="AK54" s="118"/>
      <c r="AL54" s="118"/>
      <c r="AM54" s="118"/>
      <c r="AN54" s="118"/>
      <c r="AO54" s="118"/>
      <c r="AP54" s="118"/>
      <c r="AQ54" s="118"/>
      <c r="AR54" s="118"/>
      <c r="AS54" s="118"/>
      <c r="AT54" s="118"/>
      <c r="AU54" s="118"/>
      <c r="AV54" s="118"/>
      <c r="AW54" s="118"/>
      <c r="AX54" s="118"/>
      <c r="AY54" s="118"/>
    </row>
    <row r="55" spans="1:51" s="205" customFormat="1" ht="12.75" customHeight="1" x14ac:dyDescent="0.2">
      <c r="A55" s="118"/>
      <c r="B55" s="173"/>
      <c r="C55" s="206"/>
      <c r="D55" s="200"/>
      <c r="E55" s="216"/>
      <c r="F55" s="216"/>
      <c r="G55" s="252"/>
      <c r="H55" s="215"/>
      <c r="I55" s="211"/>
      <c r="J55" s="212"/>
      <c r="K55" s="213"/>
      <c r="L55" s="211"/>
      <c r="M55" s="214"/>
      <c r="N55" s="214"/>
      <c r="O55" s="214"/>
      <c r="P55" s="214"/>
      <c r="Q55" s="538"/>
      <c r="R55" s="530" t="str">
        <f t="shared" si="0"/>
        <v/>
      </c>
      <c r="S55" s="186"/>
      <c r="T55" s="186"/>
      <c r="U55" s="186"/>
      <c r="V55" s="186"/>
      <c r="W55" s="186"/>
      <c r="X55" s="186"/>
      <c r="Y55" s="186"/>
      <c r="Z55" s="198"/>
      <c r="AA55" s="118"/>
      <c r="AB55" s="118"/>
      <c r="AC55" s="118"/>
      <c r="AD55" s="118"/>
      <c r="AE55" s="118"/>
      <c r="AF55" s="118"/>
      <c r="AG55" s="118"/>
      <c r="AH55" s="118"/>
      <c r="AI55" s="118"/>
      <c r="AJ55" s="118"/>
      <c r="AK55" s="118"/>
      <c r="AL55" s="118"/>
      <c r="AM55" s="118"/>
      <c r="AN55" s="118"/>
      <c r="AO55" s="118"/>
      <c r="AP55" s="118"/>
      <c r="AQ55" s="118"/>
      <c r="AR55" s="118"/>
      <c r="AS55" s="118"/>
      <c r="AT55" s="118"/>
      <c r="AU55" s="118"/>
      <c r="AV55" s="118"/>
      <c r="AW55" s="118"/>
      <c r="AX55" s="118"/>
      <c r="AY55" s="118"/>
    </row>
    <row r="56" spans="1:51" s="205" customFormat="1" ht="12.75" customHeight="1" x14ac:dyDescent="0.2">
      <c r="A56" s="118"/>
      <c r="B56" s="173"/>
      <c r="C56" s="206"/>
      <c r="D56" s="200"/>
      <c r="E56" s="216"/>
      <c r="F56" s="216"/>
      <c r="G56" s="252"/>
      <c r="H56" s="215"/>
      <c r="I56" s="211"/>
      <c r="J56" s="212"/>
      <c r="K56" s="213"/>
      <c r="L56" s="211"/>
      <c r="M56" s="214"/>
      <c r="N56" s="214"/>
      <c r="O56" s="214"/>
      <c r="P56" s="214"/>
      <c r="Q56" s="538"/>
      <c r="R56" s="530" t="str">
        <f t="shared" si="0"/>
        <v/>
      </c>
      <c r="S56" s="186"/>
      <c r="T56" s="186"/>
      <c r="U56" s="186"/>
      <c r="V56" s="186"/>
      <c r="W56" s="186"/>
      <c r="X56" s="186"/>
      <c r="Y56" s="186"/>
      <c r="Z56" s="198"/>
      <c r="AA56" s="118"/>
      <c r="AB56" s="118"/>
      <c r="AC56" s="118"/>
      <c r="AD56" s="118"/>
      <c r="AE56" s="118"/>
      <c r="AF56" s="118"/>
      <c r="AG56" s="118"/>
      <c r="AH56" s="118"/>
      <c r="AI56" s="118"/>
      <c r="AJ56" s="118"/>
      <c r="AK56" s="118"/>
      <c r="AL56" s="118"/>
      <c r="AM56" s="118"/>
      <c r="AN56" s="118"/>
      <c r="AO56" s="118"/>
      <c r="AP56" s="118"/>
      <c r="AQ56" s="118"/>
      <c r="AR56" s="118"/>
      <c r="AS56" s="118"/>
      <c r="AT56" s="118"/>
      <c r="AU56" s="118"/>
      <c r="AV56" s="118"/>
      <c r="AW56" s="118"/>
      <c r="AX56" s="118"/>
      <c r="AY56" s="118"/>
    </row>
    <row r="57" spans="1:51" s="205" customFormat="1" ht="12.75" customHeight="1" x14ac:dyDescent="0.2">
      <c r="A57" s="118"/>
      <c r="B57" s="173"/>
      <c r="C57" s="206"/>
      <c r="D57" s="200"/>
      <c r="E57" s="216"/>
      <c r="F57" s="216"/>
      <c r="G57" s="252"/>
      <c r="H57" s="215"/>
      <c r="I57" s="211"/>
      <c r="J57" s="212"/>
      <c r="K57" s="213"/>
      <c r="L57" s="211"/>
      <c r="M57" s="214"/>
      <c r="N57" s="214"/>
      <c r="O57" s="214"/>
      <c r="P57" s="214"/>
      <c r="Q57" s="538"/>
      <c r="R57" s="530" t="str">
        <f t="shared" si="0"/>
        <v/>
      </c>
      <c r="S57" s="186"/>
      <c r="T57" s="186"/>
      <c r="U57" s="186"/>
      <c r="V57" s="186"/>
      <c r="W57" s="186"/>
      <c r="X57" s="186"/>
      <c r="Y57" s="186"/>
      <c r="Z57" s="198"/>
      <c r="AA57" s="118"/>
      <c r="AB57" s="118"/>
      <c r="AC57" s="118"/>
      <c r="AD57" s="118"/>
      <c r="AE57" s="118"/>
      <c r="AF57" s="118"/>
      <c r="AG57" s="118"/>
      <c r="AH57" s="118"/>
      <c r="AI57" s="118"/>
      <c r="AJ57" s="118"/>
      <c r="AK57" s="118"/>
      <c r="AL57" s="118"/>
      <c r="AM57" s="118"/>
      <c r="AN57" s="118"/>
      <c r="AO57" s="118"/>
      <c r="AP57" s="118"/>
      <c r="AQ57" s="118"/>
      <c r="AR57" s="118"/>
      <c r="AS57" s="118"/>
      <c r="AT57" s="118"/>
      <c r="AU57" s="118"/>
      <c r="AV57" s="118"/>
      <c r="AW57" s="118"/>
      <c r="AX57" s="118"/>
      <c r="AY57" s="118"/>
    </row>
    <row r="58" spans="1:51" s="205" customFormat="1" ht="12.75" customHeight="1" x14ac:dyDescent="0.2">
      <c r="A58" s="118"/>
      <c r="B58" s="173"/>
      <c r="C58" s="206"/>
      <c r="D58" s="200"/>
      <c r="E58" s="216"/>
      <c r="F58" s="216"/>
      <c r="G58" s="252"/>
      <c r="H58" s="215"/>
      <c r="I58" s="211"/>
      <c r="J58" s="212"/>
      <c r="K58" s="213"/>
      <c r="L58" s="211"/>
      <c r="M58" s="214"/>
      <c r="N58" s="214"/>
      <c r="O58" s="214"/>
      <c r="P58" s="214"/>
      <c r="Q58" s="538"/>
      <c r="R58" s="530" t="str">
        <f t="shared" si="0"/>
        <v/>
      </c>
      <c r="S58" s="186"/>
      <c r="T58" s="186"/>
      <c r="U58" s="186"/>
      <c r="V58" s="186"/>
      <c r="W58" s="186"/>
      <c r="X58" s="186"/>
      <c r="Y58" s="186"/>
      <c r="Z58" s="198"/>
      <c r="AA58" s="118"/>
      <c r="AB58" s="118"/>
      <c r="AC58" s="118"/>
      <c r="AD58" s="118"/>
      <c r="AE58" s="118"/>
      <c r="AF58" s="118"/>
      <c r="AG58" s="118"/>
      <c r="AH58" s="118"/>
      <c r="AI58" s="118"/>
      <c r="AJ58" s="118"/>
      <c r="AK58" s="118"/>
      <c r="AL58" s="118"/>
      <c r="AM58" s="118"/>
      <c r="AN58" s="118"/>
      <c r="AO58" s="118"/>
      <c r="AP58" s="118"/>
      <c r="AQ58" s="118"/>
      <c r="AR58" s="118"/>
      <c r="AS58" s="118"/>
      <c r="AT58" s="118"/>
      <c r="AU58" s="118"/>
      <c r="AV58" s="118"/>
      <c r="AW58" s="118"/>
      <c r="AX58" s="118"/>
      <c r="AY58" s="118"/>
    </row>
    <row r="59" spans="1:51" s="205" customFormat="1" ht="12.75" customHeight="1" x14ac:dyDescent="0.2">
      <c r="A59" s="118"/>
      <c r="B59" s="173"/>
      <c r="C59" s="218"/>
      <c r="D59" s="210"/>
      <c r="E59" s="216"/>
      <c r="F59" s="216"/>
      <c r="G59" s="252"/>
      <c r="H59" s="215"/>
      <c r="I59" s="211"/>
      <c r="J59" s="212"/>
      <c r="K59" s="213"/>
      <c r="L59" s="211"/>
      <c r="M59" s="214"/>
      <c r="N59" s="214"/>
      <c r="O59" s="214"/>
      <c r="P59" s="214"/>
      <c r="Q59" s="538"/>
      <c r="R59" s="530" t="str">
        <f t="shared" si="0"/>
        <v/>
      </c>
      <c r="S59" s="121"/>
      <c r="T59" s="186"/>
      <c r="U59" s="186"/>
      <c r="V59" s="186"/>
      <c r="W59" s="186"/>
      <c r="X59" s="186"/>
      <c r="Y59" s="186"/>
      <c r="Z59" s="198"/>
      <c r="AA59" s="118"/>
      <c r="AB59" s="118"/>
      <c r="AC59" s="118"/>
      <c r="AD59" s="118"/>
      <c r="AE59" s="118"/>
      <c r="AF59" s="118"/>
      <c r="AG59" s="118"/>
      <c r="AH59" s="118"/>
      <c r="AI59" s="118"/>
      <c r="AJ59" s="118"/>
      <c r="AK59" s="118"/>
      <c r="AL59" s="118"/>
      <c r="AM59" s="118"/>
      <c r="AN59" s="118"/>
      <c r="AO59" s="118"/>
      <c r="AP59" s="118"/>
      <c r="AQ59" s="118"/>
      <c r="AR59" s="118"/>
      <c r="AS59" s="118"/>
      <c r="AT59" s="118"/>
      <c r="AU59" s="118"/>
      <c r="AV59" s="118"/>
      <c r="AW59" s="118"/>
      <c r="AX59" s="118"/>
      <c r="AY59" s="118"/>
    </row>
    <row r="60" spans="1:51" s="205" customFormat="1" ht="12.75" customHeight="1" x14ac:dyDescent="0.2">
      <c r="A60" s="118"/>
      <c r="B60" s="173"/>
      <c r="C60" s="218"/>
      <c r="D60" s="210"/>
      <c r="E60" s="216"/>
      <c r="F60" s="216"/>
      <c r="G60" s="252"/>
      <c r="H60" s="215"/>
      <c r="I60" s="211"/>
      <c r="J60" s="212"/>
      <c r="K60" s="213"/>
      <c r="L60" s="211"/>
      <c r="M60" s="214"/>
      <c r="N60" s="214"/>
      <c r="O60" s="214"/>
      <c r="P60" s="214"/>
      <c r="Q60" s="538"/>
      <c r="R60" s="530" t="str">
        <f t="shared" si="0"/>
        <v/>
      </c>
      <c r="S60" s="186"/>
      <c r="T60" s="186"/>
      <c r="U60" s="186"/>
      <c r="V60" s="186"/>
      <c r="W60" s="186"/>
      <c r="X60" s="186"/>
      <c r="Y60" s="186"/>
      <c r="Z60" s="198"/>
      <c r="AA60" s="118"/>
      <c r="AB60" s="118"/>
      <c r="AC60" s="118"/>
      <c r="AD60" s="118"/>
      <c r="AE60" s="118"/>
      <c r="AF60" s="118"/>
      <c r="AG60" s="118"/>
      <c r="AH60" s="118"/>
      <c r="AI60" s="118"/>
      <c r="AJ60" s="118"/>
      <c r="AK60" s="118"/>
      <c r="AL60" s="118"/>
      <c r="AM60" s="118"/>
      <c r="AN60" s="118"/>
      <c r="AO60" s="118"/>
      <c r="AP60" s="118"/>
      <c r="AQ60" s="118"/>
      <c r="AR60" s="118"/>
      <c r="AS60" s="118"/>
      <c r="AT60" s="118"/>
      <c r="AU60" s="118"/>
      <c r="AV60" s="118"/>
      <c r="AW60" s="118"/>
      <c r="AX60" s="118"/>
      <c r="AY60" s="118"/>
    </row>
    <row r="61" spans="1:51" s="205" customFormat="1" ht="12.75" customHeight="1" x14ac:dyDescent="0.2">
      <c r="A61" s="118"/>
      <c r="B61" s="173"/>
      <c r="C61" s="218"/>
      <c r="D61" s="210"/>
      <c r="E61" s="216"/>
      <c r="F61" s="216"/>
      <c r="G61" s="252"/>
      <c r="H61" s="215"/>
      <c r="I61" s="211"/>
      <c r="J61" s="212"/>
      <c r="K61" s="213"/>
      <c r="L61" s="211"/>
      <c r="M61" s="214"/>
      <c r="N61" s="214"/>
      <c r="O61" s="214"/>
      <c r="P61" s="214"/>
      <c r="Q61" s="538"/>
      <c r="R61" s="530" t="str">
        <f t="shared" si="0"/>
        <v/>
      </c>
      <c r="S61" s="186"/>
      <c r="T61" s="186"/>
      <c r="U61" s="186"/>
      <c r="V61" s="186"/>
      <c r="W61" s="186"/>
      <c r="X61" s="186"/>
      <c r="Y61" s="186"/>
      <c r="Z61" s="198"/>
      <c r="AA61" s="118"/>
      <c r="AB61" s="118"/>
      <c r="AC61" s="118"/>
      <c r="AD61" s="118"/>
      <c r="AE61" s="118"/>
      <c r="AF61" s="118"/>
      <c r="AG61" s="118"/>
      <c r="AH61" s="118"/>
      <c r="AI61" s="118"/>
      <c r="AJ61" s="118"/>
      <c r="AK61" s="118"/>
      <c r="AL61" s="118"/>
      <c r="AM61" s="118"/>
      <c r="AN61" s="118"/>
      <c r="AO61" s="118"/>
      <c r="AP61" s="118"/>
      <c r="AQ61" s="118"/>
      <c r="AR61" s="118"/>
      <c r="AS61" s="118"/>
      <c r="AT61" s="118"/>
      <c r="AU61" s="118"/>
      <c r="AV61" s="118"/>
      <c r="AW61" s="118"/>
      <c r="AX61" s="118"/>
      <c r="AY61" s="118"/>
    </row>
    <row r="62" spans="1:51" s="205" customFormat="1" ht="12.75" customHeight="1" x14ac:dyDescent="0.2">
      <c r="A62" s="118"/>
      <c r="B62" s="173"/>
      <c r="C62" s="218"/>
      <c r="D62" s="210"/>
      <c r="E62" s="216"/>
      <c r="F62" s="216"/>
      <c r="G62" s="252"/>
      <c r="H62" s="215"/>
      <c r="I62" s="211"/>
      <c r="J62" s="212"/>
      <c r="K62" s="213"/>
      <c r="L62" s="211"/>
      <c r="M62" s="214"/>
      <c r="N62" s="214"/>
      <c r="O62" s="214"/>
      <c r="P62" s="214"/>
      <c r="Q62" s="538"/>
      <c r="R62" s="530" t="str">
        <f t="shared" si="0"/>
        <v/>
      </c>
      <c r="S62" s="186"/>
      <c r="T62" s="186"/>
      <c r="U62" s="186"/>
      <c r="V62" s="186"/>
      <c r="W62" s="186"/>
      <c r="X62" s="186"/>
      <c r="Y62" s="186"/>
      <c r="Z62" s="198"/>
      <c r="AA62" s="118"/>
      <c r="AB62" s="118"/>
      <c r="AC62" s="118"/>
      <c r="AD62" s="118"/>
      <c r="AE62" s="118"/>
      <c r="AF62" s="118"/>
      <c r="AG62" s="118"/>
      <c r="AH62" s="118"/>
      <c r="AI62" s="118"/>
      <c r="AJ62" s="118"/>
      <c r="AK62" s="118"/>
      <c r="AL62" s="118"/>
      <c r="AM62" s="118"/>
      <c r="AN62" s="118"/>
      <c r="AO62" s="118"/>
      <c r="AP62" s="118"/>
      <c r="AQ62" s="118"/>
      <c r="AR62" s="118"/>
      <c r="AS62" s="118"/>
      <c r="AT62" s="118"/>
      <c r="AU62" s="118"/>
      <c r="AV62" s="118"/>
      <c r="AW62" s="118"/>
      <c r="AX62" s="118"/>
      <c r="AY62" s="118"/>
    </row>
    <row r="63" spans="1:51" ht="12.75" customHeight="1" x14ac:dyDescent="0.2">
      <c r="B63" s="173"/>
      <c r="C63" s="218"/>
      <c r="D63" s="210"/>
      <c r="E63" s="216"/>
      <c r="F63" s="216"/>
      <c r="G63" s="252"/>
      <c r="H63" s="215"/>
      <c r="I63" s="211"/>
      <c r="J63" s="212"/>
      <c r="K63" s="213"/>
      <c r="L63" s="211"/>
      <c r="M63" s="214"/>
      <c r="N63" s="214"/>
      <c r="O63" s="214"/>
      <c r="P63" s="214"/>
      <c r="Q63" s="538"/>
      <c r="R63" s="530" t="str">
        <f t="shared" si="0"/>
        <v/>
      </c>
      <c r="S63" s="186"/>
      <c r="T63" s="186"/>
      <c r="U63" s="186"/>
      <c r="V63" s="186"/>
      <c r="W63" s="186"/>
      <c r="X63" s="186"/>
      <c r="Y63" s="186"/>
      <c r="Z63" s="198"/>
    </row>
    <row r="64" spans="1:51" ht="12.75" customHeight="1" x14ac:dyDescent="0.2">
      <c r="B64" s="173"/>
      <c r="C64" s="218"/>
      <c r="D64" s="210"/>
      <c r="E64" s="216"/>
      <c r="F64" s="216"/>
      <c r="G64" s="252"/>
      <c r="H64" s="215"/>
      <c r="I64" s="211"/>
      <c r="J64" s="212"/>
      <c r="K64" s="213"/>
      <c r="L64" s="211"/>
      <c r="M64" s="214"/>
      <c r="N64" s="214"/>
      <c r="O64" s="214"/>
      <c r="P64" s="214"/>
      <c r="Q64" s="538"/>
      <c r="R64" s="530" t="str">
        <f t="shared" si="0"/>
        <v/>
      </c>
      <c r="S64" s="186"/>
      <c r="T64" s="186"/>
      <c r="U64" s="186"/>
      <c r="V64" s="186"/>
      <c r="W64" s="186"/>
      <c r="X64" s="186"/>
      <c r="Y64" s="186"/>
      <c r="Z64" s="198"/>
    </row>
    <row r="65" spans="2:26" ht="12.75" customHeight="1" x14ac:dyDescent="0.2">
      <c r="B65" s="173"/>
      <c r="C65" s="218"/>
      <c r="D65" s="210"/>
      <c r="E65" s="216"/>
      <c r="F65" s="216"/>
      <c r="G65" s="252"/>
      <c r="H65" s="215"/>
      <c r="I65" s="211"/>
      <c r="J65" s="212"/>
      <c r="K65" s="213"/>
      <c r="L65" s="211"/>
      <c r="M65" s="214"/>
      <c r="N65" s="214"/>
      <c r="O65" s="214"/>
      <c r="P65" s="214"/>
      <c r="Q65" s="538"/>
      <c r="R65" s="530" t="str">
        <f t="shared" si="0"/>
        <v/>
      </c>
      <c r="S65" s="186"/>
      <c r="T65" s="186"/>
      <c r="U65" s="186"/>
      <c r="V65" s="186"/>
      <c r="W65" s="186"/>
      <c r="X65" s="186"/>
      <c r="Y65" s="186"/>
      <c r="Z65" s="198"/>
    </row>
    <row r="66" spans="2:26" ht="12.75" customHeight="1" x14ac:dyDescent="0.2">
      <c r="B66" s="173"/>
      <c r="C66" s="218"/>
      <c r="D66" s="210"/>
      <c r="E66" s="216"/>
      <c r="F66" s="216"/>
      <c r="G66" s="252"/>
      <c r="H66" s="215"/>
      <c r="I66" s="211"/>
      <c r="J66" s="212"/>
      <c r="K66" s="213"/>
      <c r="L66" s="211"/>
      <c r="M66" s="214"/>
      <c r="N66" s="214"/>
      <c r="O66" s="214"/>
      <c r="P66" s="214"/>
      <c r="Q66" s="538"/>
      <c r="R66" s="530" t="str">
        <f t="shared" si="0"/>
        <v/>
      </c>
      <c r="S66" s="186"/>
      <c r="T66" s="186"/>
      <c r="U66" s="186"/>
      <c r="V66" s="186"/>
      <c r="W66" s="186"/>
      <c r="X66" s="186"/>
      <c r="Y66" s="186"/>
      <c r="Z66" s="198"/>
    </row>
    <row r="67" spans="2:26" ht="12.75" customHeight="1" x14ac:dyDescent="0.2">
      <c r="B67" s="173"/>
      <c r="C67" s="218"/>
      <c r="D67" s="210"/>
      <c r="E67" s="216"/>
      <c r="F67" s="216"/>
      <c r="G67" s="252"/>
      <c r="H67" s="215"/>
      <c r="I67" s="211"/>
      <c r="J67" s="212"/>
      <c r="K67" s="213"/>
      <c r="L67" s="211"/>
      <c r="M67" s="214"/>
      <c r="N67" s="214"/>
      <c r="O67" s="214"/>
      <c r="P67" s="214"/>
      <c r="Q67" s="538"/>
      <c r="R67" s="530" t="str">
        <f t="shared" si="0"/>
        <v/>
      </c>
      <c r="S67" s="186"/>
      <c r="T67" s="186"/>
      <c r="U67" s="186"/>
      <c r="V67" s="186"/>
      <c r="W67" s="186"/>
      <c r="X67" s="186"/>
      <c r="Y67" s="186"/>
      <c r="Z67" s="198"/>
    </row>
    <row r="68" spans="2:26" ht="12.75" customHeight="1" x14ac:dyDescent="0.2">
      <c r="B68" s="173"/>
      <c r="C68" s="218"/>
      <c r="D68" s="210"/>
      <c r="E68" s="216"/>
      <c r="F68" s="216"/>
      <c r="G68" s="252"/>
      <c r="H68" s="215"/>
      <c r="I68" s="211"/>
      <c r="J68" s="212"/>
      <c r="K68" s="213"/>
      <c r="L68" s="211"/>
      <c r="M68" s="214"/>
      <c r="N68" s="217"/>
      <c r="O68" s="214"/>
      <c r="P68" s="214"/>
      <c r="Q68" s="538"/>
      <c r="R68" s="530" t="str">
        <f t="shared" si="0"/>
        <v/>
      </c>
      <c r="S68" s="186"/>
      <c r="T68" s="186"/>
      <c r="U68" s="186"/>
      <c r="V68" s="186"/>
      <c r="W68" s="186"/>
      <c r="X68" s="186"/>
      <c r="Y68" s="186"/>
      <c r="Z68" s="198"/>
    </row>
    <row r="69" spans="2:26" ht="12.75" customHeight="1" x14ac:dyDescent="0.2">
      <c r="B69" s="173"/>
      <c r="C69" s="218"/>
      <c r="D69" s="210"/>
      <c r="E69" s="216"/>
      <c r="F69" s="216"/>
      <c r="G69" s="252"/>
      <c r="H69" s="215"/>
      <c r="I69" s="211"/>
      <c r="J69" s="212"/>
      <c r="K69" s="213"/>
      <c r="L69" s="211"/>
      <c r="M69" s="214"/>
      <c r="N69" s="217"/>
      <c r="O69" s="214"/>
      <c r="P69" s="214"/>
      <c r="Q69" s="538"/>
      <c r="R69" s="530" t="str">
        <f t="shared" si="0"/>
        <v/>
      </c>
      <c r="S69" s="186"/>
      <c r="T69" s="186"/>
      <c r="U69" s="186"/>
      <c r="V69" s="186"/>
      <c r="W69" s="186"/>
      <c r="X69" s="186"/>
      <c r="Y69" s="186"/>
      <c r="Z69" s="198"/>
    </row>
    <row r="70" spans="2:26" ht="12.75" customHeight="1" x14ac:dyDescent="0.2">
      <c r="B70" s="173"/>
      <c r="C70" s="218"/>
      <c r="D70" s="210"/>
      <c r="E70" s="216"/>
      <c r="F70" s="216"/>
      <c r="G70" s="252"/>
      <c r="H70" s="215"/>
      <c r="I70" s="211"/>
      <c r="J70" s="212"/>
      <c r="K70" s="213"/>
      <c r="L70" s="211"/>
      <c r="M70" s="214"/>
      <c r="N70" s="217"/>
      <c r="O70" s="214"/>
      <c r="P70" s="214"/>
      <c r="Q70" s="538"/>
      <c r="R70" s="530" t="str">
        <f t="shared" si="0"/>
        <v/>
      </c>
      <c r="S70" s="186"/>
      <c r="T70" s="186"/>
      <c r="U70" s="186"/>
      <c r="V70" s="186"/>
      <c r="W70" s="186"/>
      <c r="X70" s="186"/>
      <c r="Y70" s="186"/>
      <c r="Z70" s="198"/>
    </row>
    <row r="71" spans="2:26" ht="12.75" customHeight="1" x14ac:dyDescent="0.2">
      <c r="B71" s="173"/>
      <c r="C71" s="218"/>
      <c r="D71" s="210"/>
      <c r="E71" s="216"/>
      <c r="F71" s="216"/>
      <c r="G71" s="252"/>
      <c r="H71" s="215"/>
      <c r="I71" s="211"/>
      <c r="J71" s="212"/>
      <c r="K71" s="213"/>
      <c r="L71" s="211"/>
      <c r="M71" s="214"/>
      <c r="N71" s="217"/>
      <c r="O71" s="214"/>
      <c r="P71" s="214"/>
      <c r="Q71" s="538"/>
      <c r="R71" s="530" t="str">
        <f t="shared" si="0"/>
        <v/>
      </c>
      <c r="S71" s="186"/>
      <c r="T71" s="186"/>
      <c r="U71" s="186"/>
      <c r="V71" s="186"/>
      <c r="W71" s="186"/>
      <c r="X71" s="186"/>
      <c r="Y71" s="186"/>
      <c r="Z71" s="198"/>
    </row>
    <row r="72" spans="2:26" ht="12.75" customHeight="1" x14ac:dyDescent="0.2">
      <c r="B72" s="173"/>
      <c r="C72" s="218"/>
      <c r="D72" s="210"/>
      <c r="E72" s="216"/>
      <c r="F72" s="216"/>
      <c r="G72" s="252"/>
      <c r="H72" s="215"/>
      <c r="I72" s="211"/>
      <c r="J72" s="212"/>
      <c r="K72" s="213"/>
      <c r="L72" s="211"/>
      <c r="M72" s="214"/>
      <c r="N72" s="217"/>
      <c r="O72" s="214"/>
      <c r="P72" s="214"/>
      <c r="Q72" s="538"/>
      <c r="R72" s="530" t="str">
        <f t="shared" si="0"/>
        <v/>
      </c>
      <c r="S72" s="186"/>
      <c r="T72" s="186"/>
      <c r="U72" s="186"/>
      <c r="V72" s="186"/>
      <c r="W72" s="186"/>
      <c r="X72" s="186"/>
      <c r="Y72" s="186"/>
      <c r="Z72" s="198"/>
    </row>
    <row r="73" spans="2:26" ht="12.75" customHeight="1" thickBot="1" x14ac:dyDescent="0.25">
      <c r="B73" s="173"/>
      <c r="C73" s="219"/>
      <c r="D73" s="220"/>
      <c r="E73" s="221"/>
      <c r="F73" s="221"/>
      <c r="G73" s="253"/>
      <c r="H73" s="172"/>
      <c r="I73" s="211"/>
      <c r="J73" s="212"/>
      <c r="K73" s="213"/>
      <c r="L73" s="211"/>
      <c r="M73" s="214"/>
      <c r="N73" s="217"/>
      <c r="O73" s="214"/>
      <c r="P73" s="214"/>
      <c r="Q73" s="538"/>
      <c r="R73" s="531" t="str">
        <f t="shared" si="0"/>
        <v/>
      </c>
      <c r="S73" s="186"/>
      <c r="T73" s="186"/>
      <c r="U73" s="186"/>
      <c r="V73" s="186"/>
      <c r="W73" s="186"/>
      <c r="X73" s="186"/>
      <c r="Y73" s="186"/>
      <c r="Z73" s="198"/>
    </row>
    <row r="74" spans="2:26" ht="12.75" customHeight="1" thickBot="1" x14ac:dyDescent="0.25">
      <c r="B74" s="173"/>
      <c r="C74" s="362" t="s">
        <v>49</v>
      </c>
      <c r="D74" s="363"/>
      <c r="E74" s="363"/>
      <c r="F74" s="363"/>
      <c r="G74" s="363"/>
      <c r="H74" s="364"/>
      <c r="I74" s="356">
        <f>IF(SUM(I23:I73)=0,"",SUM(I23:I73))</f>
        <v>336</v>
      </c>
      <c r="J74" s="357" t="str">
        <f t="shared" ref="J74:R74" si="1">IF(SUM(J23:J73)=0,"",SUM(J23:J73))</f>
        <v/>
      </c>
      <c r="K74" s="355" t="str">
        <f t="shared" si="1"/>
        <v/>
      </c>
      <c r="L74" s="358" t="str">
        <f t="shared" si="1"/>
        <v/>
      </c>
      <c r="M74" s="359">
        <f t="shared" si="1"/>
        <v>243</v>
      </c>
      <c r="N74" s="357">
        <f t="shared" si="1"/>
        <v>64</v>
      </c>
      <c r="O74" s="359">
        <f t="shared" si="1"/>
        <v>86</v>
      </c>
      <c r="P74" s="355">
        <f t="shared" si="1"/>
        <v>797</v>
      </c>
      <c r="Q74" s="358" t="str">
        <f t="shared" si="1"/>
        <v/>
      </c>
      <c r="R74" s="355">
        <f t="shared" si="1"/>
        <v>1526</v>
      </c>
      <c r="S74" s="222"/>
      <c r="T74" s="222"/>
      <c r="U74" s="222"/>
      <c r="V74" s="222"/>
      <c r="W74" s="222"/>
      <c r="X74" s="222"/>
      <c r="Y74" s="222"/>
      <c r="Z74" s="223"/>
    </row>
    <row r="75" spans="2:26" ht="9.9499999999999993" customHeight="1" thickBot="1" x14ac:dyDescent="0.25">
      <c r="B75" s="224"/>
      <c r="C75" s="225"/>
      <c r="D75" s="225"/>
      <c r="E75" s="226"/>
      <c r="F75" s="226"/>
      <c r="G75" s="227"/>
      <c r="H75" s="227"/>
      <c r="I75" s="227"/>
      <c r="J75" s="227"/>
      <c r="K75" s="227"/>
      <c r="L75" s="227"/>
      <c r="M75" s="227"/>
      <c r="N75" s="227"/>
      <c r="O75" s="227"/>
      <c r="P75" s="227"/>
      <c r="Q75" s="227"/>
      <c r="R75" s="227"/>
      <c r="S75" s="135"/>
      <c r="T75" s="225"/>
      <c r="U75" s="225"/>
      <c r="V75" s="225"/>
      <c r="W75" s="225"/>
      <c r="X75" s="225"/>
      <c r="Y75" s="225"/>
      <c r="Z75" s="228"/>
    </row>
    <row r="76" spans="2:26" ht="12.75" customHeight="1" x14ac:dyDescent="0.2">
      <c r="B76" s="229"/>
      <c r="I76" s="120"/>
      <c r="J76" s="120"/>
      <c r="K76" s="120"/>
      <c r="L76" s="120"/>
      <c r="M76" s="120"/>
      <c r="N76" s="120"/>
      <c r="O76" s="120"/>
      <c r="P76" s="120"/>
    </row>
    <row r="77" spans="2:26" ht="12.75" customHeight="1" x14ac:dyDescent="0.2">
      <c r="B77" s="229"/>
      <c r="C77" s="230"/>
      <c r="D77" s="230"/>
      <c r="E77" s="231"/>
      <c r="F77" s="231"/>
      <c r="G77" s="232"/>
      <c r="H77" s="232"/>
      <c r="I77" s="232">
        <f>SUM(I23:I73)</f>
        <v>336</v>
      </c>
      <c r="J77" s="232">
        <f t="shared" ref="J77:R77" si="2">SUM(J23:J73)</f>
        <v>0</v>
      </c>
      <c r="K77" s="232">
        <f t="shared" si="2"/>
        <v>0</v>
      </c>
      <c r="L77" s="232">
        <f t="shared" si="2"/>
        <v>0</v>
      </c>
      <c r="M77" s="232">
        <f t="shared" si="2"/>
        <v>243</v>
      </c>
      <c r="N77" s="232">
        <f t="shared" si="2"/>
        <v>64</v>
      </c>
      <c r="O77" s="232">
        <f t="shared" si="2"/>
        <v>86</v>
      </c>
      <c r="P77" s="232">
        <f t="shared" si="2"/>
        <v>797</v>
      </c>
      <c r="Q77" s="232">
        <f t="shared" si="2"/>
        <v>0</v>
      </c>
      <c r="R77" s="232">
        <f t="shared" si="2"/>
        <v>1526</v>
      </c>
      <c r="S77" s="233"/>
    </row>
    <row r="78" spans="2:26" ht="12.75" customHeight="1" x14ac:dyDescent="0.2">
      <c r="B78" s="229"/>
      <c r="C78" s="230"/>
      <c r="D78" s="230"/>
      <c r="E78" s="231"/>
      <c r="F78" s="231"/>
      <c r="G78" s="232"/>
      <c r="H78" s="232"/>
      <c r="I78" s="232"/>
      <c r="J78" s="232"/>
      <c r="K78" s="232"/>
      <c r="L78" s="232"/>
      <c r="M78" s="232"/>
      <c r="N78" s="232"/>
      <c r="O78" s="232"/>
      <c r="P78" s="232"/>
      <c r="Q78" s="232"/>
      <c r="R78" s="232"/>
      <c r="S78" s="233"/>
    </row>
    <row r="79" spans="2:26" ht="12.75" customHeight="1" x14ac:dyDescent="0.2">
      <c r="B79" s="229"/>
      <c r="C79" s="230"/>
      <c r="D79" s="230"/>
      <c r="E79" s="231"/>
      <c r="F79" s="231"/>
      <c r="G79" s="232"/>
      <c r="H79" s="232"/>
      <c r="I79" s="232"/>
      <c r="J79" s="232"/>
      <c r="K79" s="232"/>
      <c r="L79" s="232"/>
      <c r="M79" s="232"/>
      <c r="N79" s="232"/>
      <c r="O79" s="232"/>
      <c r="P79" s="232"/>
      <c r="Q79" s="232"/>
      <c r="R79" s="232"/>
      <c r="S79" s="233"/>
    </row>
    <row r="80" spans="2:26" ht="12.75" customHeight="1" x14ac:dyDescent="0.2">
      <c r="B80" s="229"/>
      <c r="I80" s="120"/>
      <c r="J80" s="120"/>
      <c r="K80" s="120"/>
      <c r="L80" s="120"/>
      <c r="M80" s="120"/>
      <c r="N80" s="120"/>
      <c r="O80" s="120"/>
      <c r="P80" s="120"/>
    </row>
    <row r="81" spans="2:51" ht="12.75" customHeight="1" x14ac:dyDescent="0.2">
      <c r="B81" s="229"/>
      <c r="I81" s="120"/>
      <c r="J81" s="120"/>
      <c r="K81" s="120"/>
      <c r="L81" s="120"/>
      <c r="M81" s="120"/>
      <c r="N81" s="120"/>
      <c r="O81" s="120"/>
      <c r="P81" s="120"/>
    </row>
    <row r="82" spans="2:51" ht="12.75" customHeight="1" x14ac:dyDescent="0.2">
      <c r="B82" s="229"/>
      <c r="I82" s="120"/>
      <c r="J82" s="120"/>
      <c r="K82" s="120"/>
      <c r="L82" s="120"/>
      <c r="M82" s="120"/>
      <c r="N82" s="120"/>
      <c r="O82" s="120"/>
      <c r="P82" s="120"/>
    </row>
    <row r="83" spans="2:51" ht="12.75" customHeight="1" x14ac:dyDescent="0.2">
      <c r="B83" s="229"/>
      <c r="I83" s="120"/>
      <c r="J83" s="120"/>
      <c r="K83" s="120"/>
      <c r="L83" s="120"/>
      <c r="M83" s="120"/>
      <c r="N83" s="120"/>
      <c r="O83" s="120"/>
      <c r="P83" s="120"/>
    </row>
    <row r="84" spans="2:51" ht="12.75" customHeight="1" x14ac:dyDescent="0.2">
      <c r="B84" s="229"/>
      <c r="I84" s="120"/>
      <c r="J84" s="120"/>
      <c r="K84" s="120"/>
      <c r="L84" s="120"/>
      <c r="M84" s="120"/>
      <c r="N84" s="120"/>
      <c r="O84" s="120"/>
      <c r="P84" s="120"/>
      <c r="AW84" s="120"/>
      <c r="AX84" s="120"/>
    </row>
    <row r="85" spans="2:51" ht="12.75" customHeight="1" x14ac:dyDescent="0.2">
      <c r="B85" s="229"/>
      <c r="I85" s="120"/>
      <c r="J85" s="120"/>
      <c r="K85" s="120"/>
      <c r="L85" s="120"/>
      <c r="M85" s="120"/>
      <c r="N85" s="120"/>
      <c r="O85" s="120"/>
      <c r="P85" s="120"/>
      <c r="AW85" s="120"/>
      <c r="AX85" s="120"/>
    </row>
    <row r="86" spans="2:51" ht="12.75" customHeight="1" x14ac:dyDescent="0.2">
      <c r="B86" s="229"/>
      <c r="I86" s="120"/>
      <c r="J86" s="120"/>
      <c r="K86" s="120"/>
      <c r="L86" s="120"/>
      <c r="M86" s="120"/>
      <c r="N86" s="120"/>
      <c r="O86" s="120"/>
      <c r="P86" s="120"/>
      <c r="AW86" s="120"/>
      <c r="AX86" s="120"/>
    </row>
    <row r="87" spans="2:51" ht="12.75" customHeight="1" x14ac:dyDescent="0.2">
      <c r="B87" s="229"/>
      <c r="I87" s="120"/>
      <c r="J87" s="120"/>
      <c r="K87" s="120"/>
      <c r="L87" s="120"/>
      <c r="M87" s="120"/>
      <c r="N87" s="120"/>
      <c r="O87" s="120"/>
      <c r="P87" s="120"/>
    </row>
    <row r="88" spans="2:51" ht="12.75" customHeight="1" x14ac:dyDescent="0.2">
      <c r="B88" s="229"/>
      <c r="I88" s="120"/>
      <c r="J88" s="120"/>
      <c r="K88" s="120"/>
      <c r="L88" s="120"/>
      <c r="M88" s="120"/>
      <c r="N88" s="120"/>
      <c r="O88" s="120"/>
      <c r="P88" s="120"/>
    </row>
    <row r="89" spans="2:51" ht="12.75" customHeight="1" x14ac:dyDescent="0.2">
      <c r="B89" s="229"/>
      <c r="I89" s="120"/>
      <c r="J89" s="120"/>
      <c r="K89" s="120"/>
      <c r="L89" s="120"/>
      <c r="M89" s="120"/>
      <c r="N89" s="120"/>
      <c r="O89" s="120"/>
      <c r="P89" s="120"/>
    </row>
    <row r="90" spans="2:51" ht="12.75" customHeight="1" x14ac:dyDescent="0.2">
      <c r="I90" s="120"/>
      <c r="J90" s="120"/>
      <c r="K90" s="120"/>
      <c r="L90" s="120"/>
      <c r="M90" s="120"/>
      <c r="N90" s="120"/>
      <c r="O90" s="120"/>
      <c r="P90" s="120"/>
    </row>
    <row r="91" spans="2:51" ht="12.75" customHeight="1" x14ac:dyDescent="0.2">
      <c r="I91" s="120"/>
      <c r="J91" s="120"/>
      <c r="K91" s="120"/>
      <c r="L91" s="120"/>
      <c r="M91" s="120"/>
      <c r="N91" s="120"/>
      <c r="O91" s="120"/>
      <c r="P91" s="120"/>
      <c r="AY91" s="120"/>
    </row>
    <row r="92" spans="2:51" ht="12.75" customHeight="1" x14ac:dyDescent="0.2">
      <c r="B92" s="230"/>
      <c r="I92" s="120"/>
      <c r="J92" s="120"/>
      <c r="K92" s="120"/>
      <c r="L92" s="120"/>
      <c r="M92" s="120"/>
      <c r="N92" s="120"/>
      <c r="O92" s="120"/>
      <c r="P92" s="120"/>
      <c r="AY92" s="120"/>
    </row>
    <row r="93" spans="2:51" ht="12.75" customHeight="1" x14ac:dyDescent="0.2">
      <c r="B93" s="230"/>
      <c r="I93" s="120"/>
      <c r="J93" s="120"/>
      <c r="K93" s="120"/>
      <c r="L93" s="120"/>
      <c r="M93" s="120"/>
      <c r="N93" s="120"/>
      <c r="O93" s="120"/>
      <c r="P93" s="120"/>
      <c r="AY93" s="120"/>
    </row>
    <row r="94" spans="2:51" ht="12.75" customHeight="1" x14ac:dyDescent="0.2">
      <c r="B94" s="230"/>
      <c r="I94" s="120"/>
      <c r="J94" s="120"/>
      <c r="K94" s="120"/>
      <c r="L94" s="120"/>
      <c r="M94" s="120"/>
      <c r="N94" s="120"/>
      <c r="O94" s="120"/>
      <c r="P94" s="120"/>
    </row>
    <row r="95" spans="2:51" ht="12.75" customHeight="1" x14ac:dyDescent="0.2">
      <c r="I95" s="120"/>
      <c r="J95" s="120"/>
      <c r="K95" s="120"/>
      <c r="L95" s="120"/>
      <c r="M95" s="120"/>
      <c r="N95" s="120"/>
      <c r="O95" s="120"/>
      <c r="P95" s="120"/>
    </row>
    <row r="96" spans="2:51" ht="12.75" customHeight="1" x14ac:dyDescent="0.2">
      <c r="I96" s="120"/>
      <c r="J96" s="120"/>
      <c r="K96" s="120"/>
      <c r="L96" s="120"/>
      <c r="M96" s="120"/>
      <c r="N96" s="120"/>
      <c r="O96" s="120"/>
      <c r="P96" s="120"/>
    </row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17" spans="1:51" x14ac:dyDescent="0.2">
      <c r="A117" s="120"/>
    </row>
    <row r="118" spans="1:51" x14ac:dyDescent="0.2">
      <c r="A118" s="120"/>
    </row>
    <row r="119" spans="1:51" x14ac:dyDescent="0.2">
      <c r="A119" s="120"/>
    </row>
    <row r="125" spans="1:51" x14ac:dyDescent="0.2">
      <c r="Y125" s="120"/>
    </row>
    <row r="126" spans="1:51" x14ac:dyDescent="0.2">
      <c r="Y126" s="120"/>
      <c r="Z126" s="120"/>
    </row>
    <row r="127" spans="1:51" s="120" customFormat="1" x14ac:dyDescent="0.2">
      <c r="A127" s="118"/>
      <c r="B127" s="118"/>
      <c r="C127" s="118"/>
      <c r="D127" s="118"/>
      <c r="E127" s="119"/>
      <c r="F127" s="119"/>
      <c r="I127" s="118"/>
      <c r="J127" s="118"/>
      <c r="K127" s="118"/>
      <c r="L127" s="118"/>
      <c r="M127" s="118"/>
      <c r="N127" s="118"/>
      <c r="O127" s="118"/>
      <c r="P127" s="118"/>
      <c r="S127" s="121"/>
      <c r="T127" s="118"/>
      <c r="U127" s="118"/>
      <c r="V127" s="118"/>
      <c r="W127" s="118"/>
      <c r="X127" s="118"/>
      <c r="AA127" s="118"/>
      <c r="AB127" s="118"/>
      <c r="AC127" s="118"/>
      <c r="AD127" s="118"/>
      <c r="AE127" s="118"/>
      <c r="AF127" s="118"/>
      <c r="AG127" s="118"/>
      <c r="AH127" s="118"/>
      <c r="AI127" s="118"/>
      <c r="AJ127" s="118"/>
      <c r="AK127" s="118"/>
      <c r="AL127" s="118"/>
      <c r="AM127" s="118"/>
      <c r="AN127" s="118"/>
      <c r="AO127" s="118"/>
      <c r="AP127" s="118"/>
      <c r="AQ127" s="118"/>
      <c r="AR127" s="118"/>
      <c r="AS127" s="118"/>
      <c r="AT127" s="118"/>
      <c r="AU127" s="118"/>
      <c r="AV127" s="118"/>
      <c r="AW127" s="118"/>
      <c r="AX127" s="118"/>
      <c r="AY127" s="118"/>
    </row>
    <row r="128" spans="1:51" s="120" customFormat="1" x14ac:dyDescent="0.2">
      <c r="A128" s="118"/>
      <c r="B128" s="118"/>
      <c r="C128" s="118"/>
      <c r="D128" s="118"/>
      <c r="E128" s="119"/>
      <c r="F128" s="119"/>
      <c r="I128" s="118"/>
      <c r="J128" s="118"/>
      <c r="K128" s="118"/>
      <c r="L128" s="118"/>
      <c r="M128" s="118"/>
      <c r="N128" s="118"/>
      <c r="O128" s="118"/>
      <c r="P128" s="118"/>
      <c r="S128" s="121"/>
      <c r="T128" s="118"/>
      <c r="U128" s="118"/>
      <c r="V128" s="118"/>
      <c r="W128" s="118"/>
      <c r="X128" s="118"/>
      <c r="Y128" s="118"/>
      <c r="AA128" s="118"/>
      <c r="AB128" s="118"/>
      <c r="AC128" s="118"/>
      <c r="AD128" s="118"/>
      <c r="AE128" s="118"/>
      <c r="AF128" s="118"/>
      <c r="AG128" s="118"/>
      <c r="AH128" s="118"/>
      <c r="AI128" s="118"/>
      <c r="AJ128" s="118"/>
      <c r="AK128" s="118"/>
      <c r="AL128" s="118"/>
      <c r="AM128" s="118"/>
      <c r="AN128" s="118"/>
      <c r="AO128" s="118"/>
      <c r="AP128" s="118"/>
      <c r="AQ128" s="118"/>
      <c r="AR128" s="118"/>
      <c r="AS128" s="118"/>
      <c r="AT128" s="118"/>
      <c r="AU128" s="118"/>
      <c r="AV128" s="118"/>
      <c r="AW128" s="118"/>
      <c r="AX128" s="118"/>
      <c r="AY128" s="118"/>
    </row>
    <row r="129" spans="1:51" s="120" customFormat="1" x14ac:dyDescent="0.2">
      <c r="A129" s="118"/>
      <c r="B129" s="118"/>
      <c r="C129" s="118"/>
      <c r="D129" s="118"/>
      <c r="E129" s="119"/>
      <c r="F129" s="119"/>
      <c r="I129" s="118"/>
      <c r="J129" s="118"/>
      <c r="K129" s="118"/>
      <c r="L129" s="118"/>
      <c r="M129" s="118"/>
      <c r="N129" s="118"/>
      <c r="O129" s="118"/>
      <c r="P129" s="118"/>
      <c r="S129" s="121"/>
      <c r="T129" s="118"/>
      <c r="U129" s="118"/>
      <c r="V129" s="118"/>
      <c r="W129" s="118"/>
      <c r="X129" s="118"/>
      <c r="Y129" s="118"/>
      <c r="Z129" s="118"/>
      <c r="AA129" s="118"/>
      <c r="AB129" s="118"/>
      <c r="AC129" s="118"/>
      <c r="AD129" s="118"/>
      <c r="AE129" s="118"/>
      <c r="AF129" s="118"/>
      <c r="AG129" s="118"/>
      <c r="AH129" s="118"/>
      <c r="AI129" s="118"/>
      <c r="AJ129" s="118"/>
      <c r="AK129" s="118"/>
      <c r="AL129" s="118"/>
      <c r="AM129" s="118"/>
      <c r="AN129" s="118"/>
      <c r="AO129" s="118"/>
      <c r="AP129" s="118"/>
      <c r="AQ129" s="118"/>
      <c r="AR129" s="118"/>
      <c r="AS129" s="118"/>
      <c r="AT129" s="118"/>
      <c r="AU129" s="118"/>
      <c r="AV129" s="118"/>
      <c r="AW129" s="118"/>
      <c r="AX129" s="118"/>
      <c r="AY129" s="118"/>
    </row>
  </sheetData>
  <mergeCells count="45">
    <mergeCell ref="D3:I3"/>
    <mergeCell ref="L3:Q3"/>
    <mergeCell ref="T3:W3"/>
    <mergeCell ref="D4:I4"/>
    <mergeCell ref="L4:Q4"/>
    <mergeCell ref="T4:W4"/>
    <mergeCell ref="D5:I5"/>
    <mergeCell ref="L5:Q5"/>
    <mergeCell ref="T5:W5"/>
    <mergeCell ref="D6:I6"/>
    <mergeCell ref="L6:Q6"/>
    <mergeCell ref="T6:W6"/>
    <mergeCell ref="D7:I7"/>
    <mergeCell ref="L7:Q7"/>
    <mergeCell ref="T7:W7"/>
    <mergeCell ref="D8:I8"/>
    <mergeCell ref="L8:Q8"/>
    <mergeCell ref="T8:W8"/>
    <mergeCell ref="B10:H10"/>
    <mergeCell ref="I10:P10"/>
    <mergeCell ref="Q10:R10"/>
    <mergeCell ref="S10:Z10"/>
    <mergeCell ref="I11:K11"/>
    <mergeCell ref="L11:P11"/>
    <mergeCell ref="Q11:Q21"/>
    <mergeCell ref="R11:R21"/>
    <mergeCell ref="S11:Z22"/>
    <mergeCell ref="I12:J18"/>
    <mergeCell ref="K12:K18"/>
    <mergeCell ref="L12:N12"/>
    <mergeCell ref="L13:N13"/>
    <mergeCell ref="L14:N14"/>
    <mergeCell ref="L15:N15"/>
    <mergeCell ref="L16:N16"/>
    <mergeCell ref="C74:H74"/>
    <mergeCell ref="L17:N17"/>
    <mergeCell ref="L18:N18"/>
    <mergeCell ref="O19:O21"/>
    <mergeCell ref="P19:P21"/>
    <mergeCell ref="I19:I21"/>
    <mergeCell ref="J19:J21"/>
    <mergeCell ref="K19:K21"/>
    <mergeCell ref="L19:L21"/>
    <mergeCell ref="M19:M21"/>
    <mergeCell ref="N19:N21"/>
  </mergeCells>
  <pageMargins left="0.75" right="0.75" top="1" bottom="1" header="0.5" footer="0.5"/>
  <pageSetup paperSize="17" scale="60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2EBC6D-2321-4555-AD8C-C70E87D8041C}">
  <sheetPr>
    <tabColor rgb="FF00B050"/>
  </sheetPr>
  <dimension ref="A1:AY129"/>
  <sheetViews>
    <sheetView zoomScale="70" zoomScaleNormal="70" workbookViewId="0">
      <pane ySplit="21" topLeftCell="A22" activePane="bottomLeft" state="frozen"/>
      <selection activeCell="B1" sqref="B1"/>
      <selection pane="bottomLeft" activeCell="K26" sqref="K26"/>
    </sheetView>
  </sheetViews>
  <sheetFormatPr defaultRowHeight="12.75" x14ac:dyDescent="0.2"/>
  <cols>
    <col min="1" max="1" width="9.140625" style="118"/>
    <col min="2" max="4" width="9.7109375" style="118" customWidth="1"/>
    <col min="5" max="6" width="9.7109375" style="119" customWidth="1"/>
    <col min="7" max="8" width="9.7109375" style="120" customWidth="1"/>
    <col min="9" max="10" width="9.7109375" style="118" customWidth="1"/>
    <col min="11" max="11" width="10.42578125" style="118" customWidth="1"/>
    <col min="12" max="12" width="11.7109375" style="118" customWidth="1"/>
    <col min="13" max="13" width="14.42578125" style="118" customWidth="1"/>
    <col min="14" max="15" width="8.7109375" style="118" customWidth="1"/>
    <col min="16" max="16" width="12.28515625" style="118" customWidth="1"/>
    <col min="17" max="18" width="16.7109375" style="120" customWidth="1"/>
    <col min="19" max="19" width="8.7109375" style="121" customWidth="1"/>
    <col min="20" max="23" width="8.7109375" style="118" customWidth="1"/>
    <col min="24" max="24" width="12.28515625" style="118" customWidth="1"/>
    <col min="25" max="25" width="10.140625" style="118" customWidth="1"/>
    <col min="26" max="26" width="10.5703125" style="118" bestFit="1" customWidth="1"/>
    <col min="27" max="16384" width="9.140625" style="118"/>
  </cols>
  <sheetData>
    <row r="1" spans="2:26" ht="13.5" thickBot="1" x14ac:dyDescent="0.25"/>
    <row r="2" spans="2:26" ht="12" customHeight="1" thickBot="1" x14ac:dyDescent="0.25">
      <c r="B2" s="122"/>
      <c r="C2" s="123"/>
      <c r="D2" s="123"/>
      <c r="E2" s="124"/>
      <c r="F2" s="124"/>
      <c r="G2" s="125"/>
      <c r="H2" s="125"/>
      <c r="I2" s="123"/>
      <c r="J2" s="123"/>
      <c r="K2" s="123"/>
      <c r="L2" s="123"/>
      <c r="M2" s="123"/>
      <c r="N2" s="123"/>
      <c r="O2" s="123"/>
      <c r="P2" s="123"/>
      <c r="Q2" s="123"/>
      <c r="R2" s="123"/>
      <c r="S2" s="123"/>
      <c r="T2" s="123"/>
      <c r="U2" s="123"/>
      <c r="V2" s="125"/>
      <c r="W2" s="125"/>
      <c r="X2" s="126"/>
      <c r="Y2" s="123"/>
      <c r="Z2" s="127"/>
    </row>
    <row r="3" spans="2:26" x14ac:dyDescent="0.2">
      <c r="B3" s="128"/>
      <c r="C3" s="129" t="s">
        <v>28</v>
      </c>
      <c r="D3" s="417" t="s">
        <v>29</v>
      </c>
      <c r="E3" s="418"/>
      <c r="F3" s="418"/>
      <c r="G3" s="418"/>
      <c r="H3" s="418"/>
      <c r="I3" s="419"/>
      <c r="K3" s="129" t="s">
        <v>28</v>
      </c>
      <c r="L3" s="417" t="s">
        <v>30</v>
      </c>
      <c r="M3" s="418"/>
      <c r="N3" s="418"/>
      <c r="O3" s="418"/>
      <c r="P3" s="418"/>
      <c r="Q3" s="419"/>
      <c r="R3" s="118"/>
      <c r="S3" s="129" t="s">
        <v>28</v>
      </c>
      <c r="T3" s="417" t="s">
        <v>30</v>
      </c>
      <c r="U3" s="418"/>
      <c r="V3" s="418"/>
      <c r="W3" s="419"/>
      <c r="Z3" s="130"/>
    </row>
    <row r="4" spans="2:26" x14ac:dyDescent="0.2">
      <c r="B4" s="128"/>
      <c r="C4" s="131">
        <v>1</v>
      </c>
      <c r="D4" s="411" t="s">
        <v>24</v>
      </c>
      <c r="E4" s="412"/>
      <c r="F4" s="412"/>
      <c r="G4" s="412"/>
      <c r="H4" s="412"/>
      <c r="I4" s="413"/>
      <c r="K4" s="131">
        <v>5</v>
      </c>
      <c r="L4" s="411" t="s">
        <v>31</v>
      </c>
      <c r="M4" s="412"/>
      <c r="N4" s="412"/>
      <c r="O4" s="412"/>
      <c r="P4" s="412"/>
      <c r="Q4" s="413"/>
      <c r="R4" s="118"/>
      <c r="S4" s="132">
        <v>10</v>
      </c>
      <c r="T4" s="411" t="s">
        <v>32</v>
      </c>
      <c r="U4" s="412"/>
      <c r="V4" s="412"/>
      <c r="W4" s="413"/>
      <c r="Z4" s="130"/>
    </row>
    <row r="5" spans="2:26" x14ac:dyDescent="0.2">
      <c r="B5" s="128"/>
      <c r="C5" s="131">
        <v>2</v>
      </c>
      <c r="D5" s="411" t="s">
        <v>26</v>
      </c>
      <c r="E5" s="412"/>
      <c r="F5" s="412"/>
      <c r="G5" s="412"/>
      <c r="H5" s="412"/>
      <c r="I5" s="413"/>
      <c r="K5" s="131">
        <v>6</v>
      </c>
      <c r="L5" s="411" t="s">
        <v>33</v>
      </c>
      <c r="M5" s="412"/>
      <c r="N5" s="412"/>
      <c r="O5" s="412"/>
      <c r="P5" s="412"/>
      <c r="Q5" s="413"/>
      <c r="R5" s="118"/>
      <c r="S5" s="132">
        <v>11</v>
      </c>
      <c r="T5" s="411" t="s">
        <v>34</v>
      </c>
      <c r="U5" s="412"/>
      <c r="V5" s="412"/>
      <c r="W5" s="413"/>
      <c r="Z5" s="130"/>
    </row>
    <row r="6" spans="2:26" x14ac:dyDescent="0.2">
      <c r="B6" s="128"/>
      <c r="C6" s="131">
        <v>3</v>
      </c>
      <c r="D6" s="411" t="s">
        <v>27</v>
      </c>
      <c r="E6" s="412"/>
      <c r="F6" s="412"/>
      <c r="G6" s="412"/>
      <c r="H6" s="412"/>
      <c r="I6" s="413"/>
      <c r="K6" s="131">
        <v>7</v>
      </c>
      <c r="L6" s="411" t="s">
        <v>35</v>
      </c>
      <c r="M6" s="412"/>
      <c r="N6" s="412"/>
      <c r="O6" s="412"/>
      <c r="P6" s="412"/>
      <c r="Q6" s="413"/>
      <c r="R6" s="118"/>
      <c r="S6" s="132">
        <v>12</v>
      </c>
      <c r="T6" s="411" t="s">
        <v>36</v>
      </c>
      <c r="U6" s="412"/>
      <c r="V6" s="412"/>
      <c r="W6" s="413"/>
      <c r="Z6" s="130"/>
    </row>
    <row r="7" spans="2:26" x14ac:dyDescent="0.2">
      <c r="B7" s="128"/>
      <c r="C7" s="131">
        <v>4</v>
      </c>
      <c r="D7" s="411" t="s">
        <v>25</v>
      </c>
      <c r="E7" s="412"/>
      <c r="F7" s="412"/>
      <c r="G7" s="412"/>
      <c r="H7" s="412"/>
      <c r="I7" s="413"/>
      <c r="K7" s="131">
        <v>8</v>
      </c>
      <c r="L7" s="411" t="s">
        <v>37</v>
      </c>
      <c r="M7" s="412"/>
      <c r="N7" s="412"/>
      <c r="O7" s="412"/>
      <c r="P7" s="412"/>
      <c r="Q7" s="413"/>
      <c r="R7" s="118"/>
      <c r="S7" s="132">
        <v>13</v>
      </c>
      <c r="T7" s="411" t="s">
        <v>38</v>
      </c>
      <c r="U7" s="412"/>
      <c r="V7" s="412"/>
      <c r="W7" s="413"/>
      <c r="Z7" s="130"/>
    </row>
    <row r="8" spans="2:26" ht="13.5" thickBot="1" x14ac:dyDescent="0.25">
      <c r="B8" s="128"/>
      <c r="C8" s="133"/>
      <c r="D8" s="414"/>
      <c r="E8" s="415"/>
      <c r="F8" s="415"/>
      <c r="G8" s="415"/>
      <c r="H8" s="415"/>
      <c r="I8" s="416"/>
      <c r="K8" s="133">
        <v>9</v>
      </c>
      <c r="L8" s="414" t="s">
        <v>39</v>
      </c>
      <c r="M8" s="415"/>
      <c r="N8" s="415"/>
      <c r="O8" s="415"/>
      <c r="P8" s="415"/>
      <c r="Q8" s="416"/>
      <c r="R8" s="118"/>
      <c r="S8" s="134">
        <v>14</v>
      </c>
      <c r="T8" s="414" t="s">
        <v>116</v>
      </c>
      <c r="U8" s="415"/>
      <c r="V8" s="415"/>
      <c r="W8" s="416"/>
      <c r="Z8" s="130"/>
    </row>
    <row r="9" spans="2:26" ht="13.5" thickBot="1" x14ac:dyDescent="0.25">
      <c r="B9" s="128"/>
      <c r="Q9" s="118"/>
      <c r="R9" s="118"/>
      <c r="S9" s="118"/>
      <c r="V9" s="120"/>
      <c r="W9" s="120"/>
      <c r="X9" s="135"/>
      <c r="Z9" s="130"/>
    </row>
    <row r="10" spans="2:26" s="136" customFormat="1" ht="24.75" customHeight="1" thickBot="1" x14ac:dyDescent="0.25">
      <c r="B10" s="378" t="s">
        <v>5</v>
      </c>
      <c r="C10" s="379"/>
      <c r="D10" s="379"/>
      <c r="E10" s="379"/>
      <c r="F10" s="379"/>
      <c r="G10" s="379"/>
      <c r="H10" s="380"/>
      <c r="I10" s="381" t="s">
        <v>40</v>
      </c>
      <c r="J10" s="382"/>
      <c r="K10" s="382"/>
      <c r="L10" s="382"/>
      <c r="M10" s="382"/>
      <c r="N10" s="382"/>
      <c r="O10" s="382"/>
      <c r="P10" s="382"/>
      <c r="Q10" s="383">
        <v>621</v>
      </c>
      <c r="R10" s="384"/>
      <c r="S10" s="381" t="s">
        <v>2</v>
      </c>
      <c r="T10" s="382"/>
      <c r="U10" s="382"/>
      <c r="V10" s="382"/>
      <c r="W10" s="382"/>
      <c r="X10" s="382"/>
      <c r="Y10" s="382"/>
      <c r="Z10" s="385"/>
    </row>
    <row r="11" spans="2:26" ht="12.75" customHeight="1" x14ac:dyDescent="0.2">
      <c r="B11" s="137"/>
      <c r="C11" s="138" t="s">
        <v>7</v>
      </c>
      <c r="D11" s="234" t="s">
        <v>8</v>
      </c>
      <c r="E11" s="235" t="s">
        <v>1</v>
      </c>
      <c r="F11" s="140" t="s">
        <v>9</v>
      </c>
      <c r="G11" s="139" t="s">
        <v>6</v>
      </c>
      <c r="H11" s="142" t="s">
        <v>16</v>
      </c>
      <c r="I11" s="386" t="s">
        <v>41</v>
      </c>
      <c r="J11" s="387"/>
      <c r="K11" s="388"/>
      <c r="L11" s="389" t="s">
        <v>42</v>
      </c>
      <c r="M11" s="390"/>
      <c r="N11" s="390"/>
      <c r="O11" s="390"/>
      <c r="P11" s="390"/>
      <c r="Q11" s="391" t="s">
        <v>23</v>
      </c>
      <c r="R11" s="394" t="s">
        <v>22</v>
      </c>
      <c r="S11" s="397"/>
      <c r="T11" s="398"/>
      <c r="U11" s="398"/>
      <c r="V11" s="398"/>
      <c r="W11" s="398"/>
      <c r="X11" s="398"/>
      <c r="Y11" s="398"/>
      <c r="Z11" s="399"/>
    </row>
    <row r="12" spans="2:26" ht="12.75" customHeight="1" x14ac:dyDescent="0.2">
      <c r="B12" s="143"/>
      <c r="C12" s="144" t="s">
        <v>11</v>
      </c>
      <c r="D12" s="229" t="s">
        <v>11</v>
      </c>
      <c r="E12" s="236" t="s">
        <v>9</v>
      </c>
      <c r="F12" s="146" t="s">
        <v>12</v>
      </c>
      <c r="G12" s="145" t="s">
        <v>9</v>
      </c>
      <c r="H12" s="148" t="s">
        <v>9</v>
      </c>
      <c r="I12" s="406" t="s">
        <v>43</v>
      </c>
      <c r="J12" s="407"/>
      <c r="K12" s="376" t="s">
        <v>44</v>
      </c>
      <c r="L12" s="408"/>
      <c r="M12" s="409"/>
      <c r="N12" s="410"/>
      <c r="O12" s="150"/>
      <c r="P12" s="151"/>
      <c r="Q12" s="392"/>
      <c r="R12" s="395"/>
      <c r="S12" s="400"/>
      <c r="T12" s="401"/>
      <c r="U12" s="401"/>
      <c r="V12" s="401"/>
      <c r="W12" s="401"/>
      <c r="X12" s="401"/>
      <c r="Y12" s="401"/>
      <c r="Z12" s="402"/>
    </row>
    <row r="13" spans="2:26" ht="12.75" customHeight="1" x14ac:dyDescent="0.2">
      <c r="B13" s="143"/>
      <c r="C13" s="144" t="s">
        <v>14</v>
      </c>
      <c r="D13" s="229" t="s">
        <v>14</v>
      </c>
      <c r="E13" s="236" t="s">
        <v>15</v>
      </c>
      <c r="F13" s="146" t="s">
        <v>16</v>
      </c>
      <c r="G13" s="145" t="s">
        <v>12</v>
      </c>
      <c r="H13" s="148" t="s">
        <v>10</v>
      </c>
      <c r="I13" s="375"/>
      <c r="J13" s="371"/>
      <c r="K13" s="376"/>
      <c r="L13" s="365"/>
      <c r="M13" s="366"/>
      <c r="N13" s="367"/>
      <c r="O13" s="152"/>
      <c r="P13" s="153"/>
      <c r="Q13" s="392"/>
      <c r="R13" s="395"/>
      <c r="S13" s="400"/>
      <c r="T13" s="401"/>
      <c r="U13" s="401"/>
      <c r="V13" s="401"/>
      <c r="W13" s="401"/>
      <c r="X13" s="401"/>
      <c r="Y13" s="401"/>
      <c r="Z13" s="402"/>
    </row>
    <row r="14" spans="2:26" ht="12.75" customHeight="1" x14ac:dyDescent="0.2">
      <c r="B14" s="143"/>
      <c r="C14" s="144" t="s">
        <v>12</v>
      </c>
      <c r="D14" s="229" t="s">
        <v>10</v>
      </c>
      <c r="E14" s="236"/>
      <c r="F14" s="146"/>
      <c r="G14" s="145" t="s">
        <v>15</v>
      </c>
      <c r="H14" s="148" t="s">
        <v>0</v>
      </c>
      <c r="I14" s="375"/>
      <c r="J14" s="371"/>
      <c r="K14" s="376"/>
      <c r="L14" s="365" t="s">
        <v>43</v>
      </c>
      <c r="M14" s="366"/>
      <c r="N14" s="367"/>
      <c r="O14" s="152" t="s">
        <v>44</v>
      </c>
      <c r="P14" s="153" t="s">
        <v>44</v>
      </c>
      <c r="Q14" s="392"/>
      <c r="R14" s="395"/>
      <c r="S14" s="400"/>
      <c r="T14" s="401"/>
      <c r="U14" s="401"/>
      <c r="V14" s="401"/>
      <c r="W14" s="401"/>
      <c r="X14" s="401"/>
      <c r="Y14" s="401"/>
      <c r="Z14" s="402"/>
    </row>
    <row r="15" spans="2:26" ht="12.75" customHeight="1" x14ac:dyDescent="0.2">
      <c r="B15" s="143"/>
      <c r="C15" s="144" t="s">
        <v>10</v>
      </c>
      <c r="D15" s="229" t="s">
        <v>9</v>
      </c>
      <c r="E15" s="236" t="s">
        <v>18</v>
      </c>
      <c r="F15" s="146" t="s">
        <v>18</v>
      </c>
      <c r="G15" s="145" t="s">
        <v>10</v>
      </c>
      <c r="H15" s="148" t="s">
        <v>17</v>
      </c>
      <c r="I15" s="375"/>
      <c r="J15" s="371"/>
      <c r="K15" s="376"/>
      <c r="L15" s="365" t="s">
        <v>45</v>
      </c>
      <c r="M15" s="366"/>
      <c r="N15" s="367"/>
      <c r="O15" s="152" t="s">
        <v>45</v>
      </c>
      <c r="P15" s="153" t="s">
        <v>44</v>
      </c>
      <c r="Q15" s="392"/>
      <c r="R15" s="395"/>
      <c r="S15" s="400"/>
      <c r="T15" s="401"/>
      <c r="U15" s="401"/>
      <c r="V15" s="401"/>
      <c r="W15" s="401"/>
      <c r="X15" s="401"/>
      <c r="Y15" s="401"/>
      <c r="Z15" s="402"/>
    </row>
    <row r="16" spans="2:26" ht="12.75" customHeight="1" x14ac:dyDescent="0.2">
      <c r="B16" s="143"/>
      <c r="C16" s="144" t="s">
        <v>13</v>
      </c>
      <c r="D16" s="229"/>
      <c r="E16" s="236" t="s">
        <v>6</v>
      </c>
      <c r="F16" s="146" t="s">
        <v>6</v>
      </c>
      <c r="G16" s="145" t="s">
        <v>19</v>
      </c>
      <c r="H16" s="148" t="s">
        <v>6</v>
      </c>
      <c r="I16" s="375"/>
      <c r="J16" s="371"/>
      <c r="K16" s="376"/>
      <c r="L16" s="365"/>
      <c r="M16" s="366"/>
      <c r="N16" s="367"/>
      <c r="O16" s="152"/>
      <c r="P16" s="153"/>
      <c r="Q16" s="392"/>
      <c r="R16" s="395"/>
      <c r="S16" s="400"/>
      <c r="T16" s="401"/>
      <c r="U16" s="401"/>
      <c r="V16" s="401"/>
      <c r="W16" s="401"/>
      <c r="X16" s="401"/>
      <c r="Y16" s="401"/>
      <c r="Z16" s="402"/>
    </row>
    <row r="17" spans="1:51" ht="12.75" customHeight="1" x14ac:dyDescent="0.2">
      <c r="B17" s="143"/>
      <c r="C17" s="144"/>
      <c r="D17" s="229"/>
      <c r="E17" s="236" t="s">
        <v>20</v>
      </c>
      <c r="F17" s="146" t="s">
        <v>20</v>
      </c>
      <c r="G17" s="145"/>
      <c r="H17" s="148"/>
      <c r="I17" s="375"/>
      <c r="J17" s="371"/>
      <c r="K17" s="376"/>
      <c r="L17" s="365"/>
      <c r="M17" s="366"/>
      <c r="N17" s="367"/>
      <c r="O17" s="152"/>
      <c r="P17" s="153"/>
      <c r="Q17" s="392"/>
      <c r="R17" s="395"/>
      <c r="S17" s="400"/>
      <c r="T17" s="401"/>
      <c r="U17" s="401"/>
      <c r="V17" s="401"/>
      <c r="W17" s="401"/>
      <c r="X17" s="401"/>
      <c r="Y17" s="401"/>
      <c r="Z17" s="402"/>
    </row>
    <row r="18" spans="1:51" ht="12.75" customHeight="1" x14ac:dyDescent="0.2">
      <c r="B18" s="143"/>
      <c r="C18" s="144"/>
      <c r="D18" s="229"/>
      <c r="E18" s="236"/>
      <c r="F18" s="146"/>
      <c r="G18" s="145" t="s">
        <v>3</v>
      </c>
      <c r="H18" s="148"/>
      <c r="I18" s="375"/>
      <c r="J18" s="371"/>
      <c r="K18" s="376"/>
      <c r="L18" s="368"/>
      <c r="M18" s="369"/>
      <c r="N18" s="370"/>
      <c r="O18" s="149"/>
      <c r="P18" s="154"/>
      <c r="Q18" s="392"/>
      <c r="R18" s="395"/>
      <c r="S18" s="400"/>
      <c r="T18" s="401"/>
      <c r="U18" s="401"/>
      <c r="V18" s="401"/>
      <c r="W18" s="401"/>
      <c r="X18" s="401"/>
      <c r="Y18" s="401"/>
      <c r="Z18" s="402"/>
    </row>
    <row r="19" spans="1:51" ht="12.75" customHeight="1" x14ac:dyDescent="0.2">
      <c r="B19" s="143"/>
      <c r="C19" s="144"/>
      <c r="D19" s="229"/>
      <c r="E19" s="236"/>
      <c r="F19" s="146"/>
      <c r="G19" s="145"/>
      <c r="H19" s="148"/>
      <c r="I19" s="375" t="s">
        <v>46</v>
      </c>
      <c r="J19" s="371" t="s">
        <v>47</v>
      </c>
      <c r="K19" s="376" t="s">
        <v>48</v>
      </c>
      <c r="L19" s="375" t="s">
        <v>46</v>
      </c>
      <c r="M19" s="371" t="s">
        <v>115</v>
      </c>
      <c r="N19" s="377" t="s">
        <v>47</v>
      </c>
      <c r="O19" s="371" t="s">
        <v>48</v>
      </c>
      <c r="P19" s="372" t="s">
        <v>25</v>
      </c>
      <c r="Q19" s="392"/>
      <c r="R19" s="395"/>
      <c r="S19" s="400"/>
      <c r="T19" s="401"/>
      <c r="U19" s="401"/>
      <c r="V19" s="401"/>
      <c r="W19" s="401"/>
      <c r="X19" s="401"/>
      <c r="Y19" s="401"/>
      <c r="Z19" s="402"/>
    </row>
    <row r="20" spans="1:51" ht="12.75" customHeight="1" x14ac:dyDescent="0.2">
      <c r="B20" s="143"/>
      <c r="C20" s="155"/>
      <c r="D20" s="237"/>
      <c r="E20" s="238"/>
      <c r="F20" s="157"/>
      <c r="G20" s="156"/>
      <c r="H20" s="159"/>
      <c r="I20" s="375"/>
      <c r="J20" s="371"/>
      <c r="K20" s="376"/>
      <c r="L20" s="375"/>
      <c r="M20" s="371"/>
      <c r="N20" s="377"/>
      <c r="O20" s="371"/>
      <c r="P20" s="373"/>
      <c r="Q20" s="392"/>
      <c r="R20" s="395"/>
      <c r="S20" s="400"/>
      <c r="T20" s="401"/>
      <c r="U20" s="401"/>
      <c r="V20" s="401"/>
      <c r="W20" s="401"/>
      <c r="X20" s="401"/>
      <c r="Y20" s="401"/>
      <c r="Z20" s="402"/>
    </row>
    <row r="21" spans="1:51" ht="12.75" customHeight="1" x14ac:dyDescent="0.2">
      <c r="B21" s="143"/>
      <c r="C21" s="144"/>
      <c r="D21" s="229"/>
      <c r="E21" s="236"/>
      <c r="F21" s="146"/>
      <c r="G21" s="145"/>
      <c r="H21" s="148"/>
      <c r="I21" s="375"/>
      <c r="J21" s="371"/>
      <c r="K21" s="376"/>
      <c r="L21" s="375"/>
      <c r="M21" s="371"/>
      <c r="N21" s="377"/>
      <c r="O21" s="371"/>
      <c r="P21" s="374"/>
      <c r="Q21" s="393"/>
      <c r="R21" s="396"/>
      <c r="S21" s="400"/>
      <c r="T21" s="401"/>
      <c r="U21" s="401"/>
      <c r="V21" s="401"/>
      <c r="W21" s="401"/>
      <c r="X21" s="401"/>
      <c r="Y21" s="401"/>
      <c r="Z21" s="402"/>
    </row>
    <row r="22" spans="1:51" ht="12.75" customHeight="1" thickBot="1" x14ac:dyDescent="0.25">
      <c r="B22" s="143"/>
      <c r="C22" s="160"/>
      <c r="D22" s="239"/>
      <c r="E22" s="240"/>
      <c r="F22" s="162"/>
      <c r="G22" s="161"/>
      <c r="H22" s="164"/>
      <c r="I22" s="165"/>
      <c r="J22" s="166"/>
      <c r="K22" s="167"/>
      <c r="L22" s="165"/>
      <c r="M22" s="168"/>
      <c r="N22" s="169"/>
      <c r="O22" s="166"/>
      <c r="P22" s="170"/>
      <c r="Q22" s="171" t="s">
        <v>4</v>
      </c>
      <c r="R22" s="172" t="s">
        <v>4</v>
      </c>
      <c r="S22" s="403"/>
      <c r="T22" s="404"/>
      <c r="U22" s="404"/>
      <c r="V22" s="404"/>
      <c r="W22" s="404"/>
      <c r="X22" s="404"/>
      <c r="Y22" s="404"/>
      <c r="Z22" s="405"/>
    </row>
    <row r="23" spans="1:51" ht="12.75" customHeight="1" x14ac:dyDescent="0.2">
      <c r="B23" s="173"/>
      <c r="C23" s="138" t="s">
        <v>21</v>
      </c>
      <c r="D23" s="174">
        <v>3</v>
      </c>
      <c r="E23" s="241">
        <v>24.49</v>
      </c>
      <c r="F23" s="241">
        <v>25.01</v>
      </c>
      <c r="G23" s="139">
        <v>2745.6000000000167</v>
      </c>
      <c r="H23" s="183" t="s">
        <v>94</v>
      </c>
      <c r="I23" s="178">
        <v>16</v>
      </c>
      <c r="J23" s="179"/>
      <c r="K23" s="180"/>
      <c r="L23" s="178"/>
      <c r="M23" s="181">
        <v>25</v>
      </c>
      <c r="N23" s="181">
        <v>20</v>
      </c>
      <c r="O23" s="181"/>
      <c r="P23" s="181">
        <v>50</v>
      </c>
      <c r="Q23" s="532"/>
      <c r="R23" s="540">
        <f>IF(SUM(I23:K23)+SUM(L23:P23)=0,"",SUM(I23:K23)+SUM(L23:P23))</f>
        <v>111</v>
      </c>
      <c r="S23" s="185" t="s">
        <v>100</v>
      </c>
      <c r="T23" s="185"/>
      <c r="U23" s="185"/>
      <c r="V23" s="185"/>
      <c r="W23" s="185"/>
      <c r="X23" s="186"/>
      <c r="Y23" s="186"/>
      <c r="Z23" s="187"/>
    </row>
    <row r="24" spans="1:51" ht="12.75" customHeight="1" x14ac:dyDescent="0.2">
      <c r="B24" s="173"/>
      <c r="C24" s="188" t="s">
        <v>21</v>
      </c>
      <c r="D24" s="189">
        <v>3</v>
      </c>
      <c r="E24" s="242">
        <v>25.24</v>
      </c>
      <c r="F24" s="242">
        <v>25.61</v>
      </c>
      <c r="G24" s="195">
        <v>1953.6000000000054</v>
      </c>
      <c r="H24" s="251" t="s">
        <v>94</v>
      </c>
      <c r="I24" s="194">
        <v>48</v>
      </c>
      <c r="J24" s="209"/>
      <c r="K24" s="193"/>
      <c r="L24" s="194"/>
      <c r="M24" s="195">
        <v>18</v>
      </c>
      <c r="N24" s="195">
        <v>4</v>
      </c>
      <c r="O24" s="195"/>
      <c r="P24" s="195">
        <v>41</v>
      </c>
      <c r="Q24" s="533"/>
      <c r="R24" s="530">
        <f>IF(SUM(I24:K24)+SUM(L24:P24)=0,"",SUM(I24:K24)+SUM(L24:P24))</f>
        <v>111</v>
      </c>
      <c r="S24" s="186" t="s">
        <v>96</v>
      </c>
      <c r="T24" s="186"/>
      <c r="U24" s="186"/>
      <c r="V24" s="186"/>
      <c r="X24" s="186"/>
      <c r="Y24" s="186"/>
      <c r="Z24" s="198"/>
    </row>
    <row r="25" spans="1:51" ht="12.75" customHeight="1" x14ac:dyDescent="0.2">
      <c r="B25" s="173"/>
      <c r="C25" s="199" t="s">
        <v>21</v>
      </c>
      <c r="D25" s="200">
        <v>3</v>
      </c>
      <c r="E25" s="243">
        <v>25.61</v>
      </c>
      <c r="F25" s="243">
        <v>25.81</v>
      </c>
      <c r="G25" s="195">
        <v>1055.9999999999964</v>
      </c>
      <c r="H25" s="203" t="s">
        <v>97</v>
      </c>
      <c r="I25" s="178"/>
      <c r="J25" s="179"/>
      <c r="K25" s="180"/>
      <c r="L25" s="178"/>
      <c r="M25" s="181">
        <v>32</v>
      </c>
      <c r="N25" s="181">
        <v>21</v>
      </c>
      <c r="O25" s="181"/>
      <c r="P25" s="202">
        <v>11</v>
      </c>
      <c r="Q25" s="534"/>
      <c r="R25" s="530">
        <f>IF(SUM(I25:K25)+SUM(L25:P25)=0,"",SUM(I25:K25)+SUM(L25:P25))</f>
        <v>64</v>
      </c>
      <c r="S25" s="186" t="s">
        <v>101</v>
      </c>
      <c r="T25" s="186"/>
      <c r="U25" s="186"/>
      <c r="V25" s="186"/>
      <c r="W25" s="186"/>
      <c r="X25" s="186"/>
      <c r="Y25" s="186"/>
      <c r="Z25" s="198"/>
      <c r="AW25" s="205"/>
      <c r="AX25" s="205"/>
      <c r="AY25" s="205"/>
    </row>
    <row r="26" spans="1:51" ht="12.75" customHeight="1" x14ac:dyDescent="0.2">
      <c r="B26" s="204"/>
      <c r="C26" s="199" t="s">
        <v>21</v>
      </c>
      <c r="D26" s="200">
        <v>3</v>
      </c>
      <c r="E26" s="243">
        <v>25.81</v>
      </c>
      <c r="F26" s="243">
        <v>26.05</v>
      </c>
      <c r="G26" s="195">
        <v>1267.2000000000105</v>
      </c>
      <c r="H26" s="203" t="s">
        <v>99</v>
      </c>
      <c r="I26" s="178">
        <v>32</v>
      </c>
      <c r="J26" s="179"/>
      <c r="K26" s="180"/>
      <c r="L26" s="178"/>
      <c r="M26" s="181">
        <v>9</v>
      </c>
      <c r="N26" s="181">
        <v>32</v>
      </c>
      <c r="O26" s="181"/>
      <c r="P26" s="202"/>
      <c r="Q26" s="535"/>
      <c r="R26" s="530">
        <f>IF(SUM(I26:K26)+SUM(L26:P26)=0,"",SUM(I26:K26)+SUM(L26:P26))</f>
        <v>73</v>
      </c>
      <c r="S26" s="186" t="s">
        <v>102</v>
      </c>
      <c r="T26" s="186"/>
      <c r="X26" s="186"/>
      <c r="Y26" s="186"/>
      <c r="Z26" s="198"/>
      <c r="AY26" s="205"/>
    </row>
    <row r="27" spans="1:51" s="205" customFormat="1" ht="12.75" customHeight="1" x14ac:dyDescent="0.2">
      <c r="A27" s="118"/>
      <c r="B27" s="204"/>
      <c r="C27" s="199" t="s">
        <v>21</v>
      </c>
      <c r="D27" s="200">
        <v>3</v>
      </c>
      <c r="E27" s="243">
        <v>26.05</v>
      </c>
      <c r="F27" s="243">
        <v>26.16</v>
      </c>
      <c r="G27" s="195">
        <v>580.799999999997</v>
      </c>
      <c r="H27" s="203" t="s">
        <v>98</v>
      </c>
      <c r="I27" s="178">
        <v>16</v>
      </c>
      <c r="J27" s="179"/>
      <c r="K27" s="180"/>
      <c r="L27" s="178"/>
      <c r="M27" s="181"/>
      <c r="N27" s="181">
        <v>23</v>
      </c>
      <c r="O27" s="181"/>
      <c r="P27" s="202"/>
      <c r="Q27" s="535"/>
      <c r="R27" s="530">
        <f>IF(SUM(I27:K27)+SUM(L27:P27)=0,"",SUM(I27:K27)+SUM(L27:P27))</f>
        <v>39</v>
      </c>
      <c r="S27" s="186" t="s">
        <v>103</v>
      </c>
      <c r="T27" s="186"/>
      <c r="U27" s="186"/>
      <c r="V27" s="186"/>
      <c r="W27" s="186"/>
      <c r="X27" s="186"/>
      <c r="Y27" s="186"/>
      <c r="Z27" s="198"/>
      <c r="AA27" s="118"/>
      <c r="AB27" s="118"/>
      <c r="AC27" s="118"/>
      <c r="AD27" s="118"/>
      <c r="AE27" s="118"/>
      <c r="AF27" s="118"/>
      <c r="AG27" s="118"/>
      <c r="AH27" s="118"/>
      <c r="AI27" s="118"/>
      <c r="AJ27" s="118"/>
      <c r="AK27" s="118"/>
      <c r="AL27" s="118"/>
      <c r="AM27" s="118"/>
      <c r="AN27" s="118"/>
      <c r="AO27" s="118"/>
      <c r="AP27" s="118"/>
      <c r="AQ27" s="118"/>
      <c r="AR27" s="118"/>
      <c r="AS27" s="118"/>
      <c r="AT27" s="118"/>
      <c r="AU27" s="118"/>
      <c r="AV27" s="118"/>
      <c r="AW27" s="118"/>
      <c r="AX27" s="118"/>
      <c r="AY27" s="118"/>
    </row>
    <row r="28" spans="1:51" s="205" customFormat="1" ht="12.75" customHeight="1" x14ac:dyDescent="0.2">
      <c r="A28" s="118"/>
      <c r="B28" s="204"/>
      <c r="C28" s="199"/>
      <c r="D28" s="200"/>
      <c r="E28" s="243"/>
      <c r="F28" s="243"/>
      <c r="G28" s="195"/>
      <c r="H28" s="203"/>
      <c r="I28" s="178"/>
      <c r="J28" s="179"/>
      <c r="K28" s="180"/>
      <c r="L28" s="178"/>
      <c r="M28" s="181"/>
      <c r="N28" s="181"/>
      <c r="O28" s="181"/>
      <c r="P28" s="202"/>
      <c r="Q28" s="534"/>
      <c r="R28" s="530" t="str">
        <f t="shared" ref="R24:R73" si="0">IF(SUM(I28:K28)+SUM(L28:P28)*2=0,"",SUM(I28:K28)+SUM(L28:P28)*2)</f>
        <v/>
      </c>
      <c r="S28" s="186"/>
      <c r="T28" s="186"/>
      <c r="U28" s="186"/>
      <c r="V28" s="186"/>
      <c r="W28" s="186"/>
      <c r="X28" s="186"/>
      <c r="Y28" s="186"/>
      <c r="Z28" s="198"/>
      <c r="AA28" s="118"/>
      <c r="AB28" s="118"/>
      <c r="AC28" s="118"/>
      <c r="AD28" s="118"/>
      <c r="AE28" s="118"/>
      <c r="AF28" s="118"/>
      <c r="AG28" s="118"/>
      <c r="AH28" s="118"/>
      <c r="AI28" s="118"/>
      <c r="AJ28" s="118"/>
      <c r="AK28" s="118"/>
      <c r="AL28" s="118"/>
      <c r="AM28" s="118"/>
      <c r="AN28" s="118"/>
      <c r="AO28" s="118"/>
      <c r="AP28" s="118"/>
      <c r="AQ28" s="118"/>
      <c r="AR28" s="118"/>
      <c r="AS28" s="118"/>
      <c r="AT28" s="118"/>
      <c r="AU28" s="118"/>
      <c r="AV28" s="118"/>
      <c r="AW28" s="118"/>
      <c r="AX28" s="118"/>
      <c r="AY28" s="118"/>
    </row>
    <row r="29" spans="1:51" s="205" customFormat="1" ht="12.75" customHeight="1" x14ac:dyDescent="0.2">
      <c r="A29" s="118"/>
      <c r="B29" s="204"/>
      <c r="C29" s="199" t="s">
        <v>21</v>
      </c>
      <c r="D29" s="200">
        <v>3</v>
      </c>
      <c r="E29" s="243">
        <v>25.81</v>
      </c>
      <c r="F29" s="243"/>
      <c r="G29" s="195"/>
      <c r="H29" s="203" t="s">
        <v>85</v>
      </c>
      <c r="I29" s="178"/>
      <c r="J29" s="179"/>
      <c r="K29" s="180"/>
      <c r="L29" s="178"/>
      <c r="M29" s="181">
        <v>34</v>
      </c>
      <c r="N29" s="181">
        <v>3</v>
      </c>
      <c r="O29" s="181">
        <v>15</v>
      </c>
      <c r="P29" s="202"/>
      <c r="Q29" s="536"/>
      <c r="R29" s="530">
        <f>IF(SUM(I29:K29)+SUM(L29:P29)=0,"",SUM(I29:K29)+SUM(L29:P29))</f>
        <v>52</v>
      </c>
      <c r="S29" s="186" t="s">
        <v>104</v>
      </c>
      <c r="T29" s="186"/>
      <c r="U29" s="186"/>
      <c r="V29" s="186"/>
      <c r="W29" s="186"/>
      <c r="X29" s="186"/>
      <c r="Y29" s="186"/>
      <c r="Z29" s="198"/>
      <c r="AA29" s="118"/>
      <c r="AB29" s="118"/>
      <c r="AC29" s="118"/>
      <c r="AD29" s="118"/>
      <c r="AE29" s="118"/>
      <c r="AF29" s="118"/>
      <c r="AG29" s="118"/>
      <c r="AH29" s="118"/>
      <c r="AI29" s="118"/>
      <c r="AJ29" s="118"/>
      <c r="AK29" s="118"/>
      <c r="AL29" s="118"/>
      <c r="AM29" s="118"/>
      <c r="AN29" s="118"/>
      <c r="AO29" s="118"/>
      <c r="AP29" s="118"/>
      <c r="AQ29" s="118"/>
      <c r="AR29" s="118"/>
      <c r="AS29" s="118"/>
      <c r="AT29" s="118"/>
      <c r="AU29" s="118"/>
      <c r="AV29" s="118"/>
      <c r="AW29" s="118"/>
      <c r="AX29" s="118"/>
      <c r="AY29" s="118"/>
    </row>
    <row r="30" spans="1:51" s="205" customFormat="1" ht="12.75" customHeight="1" x14ac:dyDescent="0.2">
      <c r="A30" s="118"/>
      <c r="B30" s="204"/>
      <c r="C30" s="199" t="s">
        <v>21</v>
      </c>
      <c r="D30" s="200">
        <v>3</v>
      </c>
      <c r="E30" s="243">
        <v>25.81</v>
      </c>
      <c r="F30" s="243"/>
      <c r="G30" s="195"/>
      <c r="H30" s="203" t="s">
        <v>85</v>
      </c>
      <c r="I30" s="178"/>
      <c r="J30" s="179"/>
      <c r="K30" s="180"/>
      <c r="L30" s="178"/>
      <c r="M30" s="181">
        <v>21</v>
      </c>
      <c r="N30" s="181"/>
      <c r="O30" s="181">
        <v>18</v>
      </c>
      <c r="P30" s="202"/>
      <c r="Q30" s="533"/>
      <c r="R30" s="530">
        <f>IF(SUM(I30:K30)+SUM(L30:P30)=0,"",SUM(I30:K30)+SUM(L30:P30))</f>
        <v>39</v>
      </c>
      <c r="S30" s="186" t="s">
        <v>105</v>
      </c>
      <c r="T30" s="186"/>
      <c r="U30" s="186"/>
      <c r="V30" s="186"/>
      <c r="W30" s="186"/>
      <c r="X30" s="186"/>
      <c r="Y30" s="186"/>
      <c r="Z30" s="198"/>
      <c r="AA30" s="118"/>
      <c r="AB30" s="118"/>
      <c r="AC30" s="118"/>
      <c r="AD30" s="118"/>
      <c r="AE30" s="118"/>
      <c r="AF30" s="118"/>
      <c r="AG30" s="118"/>
      <c r="AH30" s="118"/>
      <c r="AI30" s="118"/>
      <c r="AJ30" s="118"/>
      <c r="AK30" s="118"/>
      <c r="AL30" s="118"/>
      <c r="AM30" s="118"/>
      <c r="AN30" s="118"/>
      <c r="AO30" s="118"/>
      <c r="AP30" s="118"/>
      <c r="AQ30" s="118"/>
      <c r="AR30" s="118"/>
      <c r="AS30" s="118"/>
      <c r="AT30" s="118"/>
      <c r="AU30" s="118"/>
      <c r="AV30" s="118"/>
      <c r="AW30" s="118"/>
      <c r="AX30" s="118"/>
      <c r="AY30" s="118"/>
    </row>
    <row r="31" spans="1:51" s="205" customFormat="1" ht="12.75" customHeight="1" x14ac:dyDescent="0.2">
      <c r="A31" s="118"/>
      <c r="B31" s="204"/>
      <c r="C31" s="199" t="s">
        <v>21</v>
      </c>
      <c r="D31" s="200">
        <v>3</v>
      </c>
      <c r="E31" s="243">
        <v>26.05</v>
      </c>
      <c r="F31" s="243"/>
      <c r="G31" s="195"/>
      <c r="H31" s="203" t="s">
        <v>85</v>
      </c>
      <c r="I31" s="178"/>
      <c r="J31" s="179"/>
      <c r="K31" s="180"/>
      <c r="L31" s="178"/>
      <c r="M31" s="181">
        <v>11</v>
      </c>
      <c r="N31" s="181"/>
      <c r="O31" s="181">
        <v>19</v>
      </c>
      <c r="P31" s="181"/>
      <c r="Q31" s="533"/>
      <c r="R31" s="530">
        <f>IF(SUM(I31:K31)+SUM(L31:P31)=0,"",SUM(I31:K31)+SUM(L31:P31))</f>
        <v>30</v>
      </c>
      <c r="S31" s="186" t="s">
        <v>106</v>
      </c>
      <c r="T31" s="186"/>
      <c r="U31" s="186"/>
      <c r="V31" s="186"/>
      <c r="W31" s="186"/>
      <c r="X31" s="186"/>
      <c r="Y31" s="186"/>
      <c r="Z31" s="198"/>
      <c r="AA31" s="118"/>
      <c r="AB31" s="118"/>
      <c r="AC31" s="118"/>
      <c r="AD31" s="118"/>
      <c r="AE31" s="118"/>
      <c r="AF31" s="118"/>
      <c r="AG31" s="118"/>
      <c r="AH31" s="118"/>
      <c r="AI31" s="118"/>
      <c r="AJ31" s="118"/>
      <c r="AK31" s="118"/>
      <c r="AL31" s="118"/>
      <c r="AM31" s="118"/>
      <c r="AN31" s="118"/>
      <c r="AO31" s="118"/>
      <c r="AP31" s="118"/>
      <c r="AQ31" s="118"/>
      <c r="AR31" s="118"/>
      <c r="AS31" s="118"/>
      <c r="AT31" s="118"/>
      <c r="AU31" s="118"/>
      <c r="AV31" s="118"/>
      <c r="AW31" s="118"/>
      <c r="AX31" s="118"/>
      <c r="AY31" s="118"/>
    </row>
    <row r="32" spans="1:51" s="205" customFormat="1" ht="12.75" customHeight="1" x14ac:dyDescent="0.2">
      <c r="A32" s="118"/>
      <c r="B32" s="204"/>
      <c r="C32" s="206" t="s">
        <v>21</v>
      </c>
      <c r="D32" s="200">
        <v>3</v>
      </c>
      <c r="E32" s="247">
        <v>26.05</v>
      </c>
      <c r="F32" s="248"/>
      <c r="G32" s="195"/>
      <c r="H32" s="203" t="s">
        <v>85</v>
      </c>
      <c r="I32" s="178"/>
      <c r="J32" s="179"/>
      <c r="K32" s="180"/>
      <c r="L32" s="178"/>
      <c r="M32" s="181">
        <v>11</v>
      </c>
      <c r="N32" s="181"/>
      <c r="O32" s="181">
        <v>16</v>
      </c>
      <c r="P32" s="181"/>
      <c r="Q32" s="536"/>
      <c r="R32" s="530">
        <f>IF(SUM(I32:K32)+SUM(L32:P32)=0,"",SUM(I32:K32)+SUM(L32:P32))</f>
        <v>27</v>
      </c>
      <c r="S32" s="186" t="s">
        <v>107</v>
      </c>
      <c r="T32" s="186"/>
      <c r="U32" s="186"/>
      <c r="V32" s="186"/>
      <c r="W32" s="186"/>
      <c r="X32" s="186"/>
      <c r="Y32" s="186"/>
      <c r="Z32" s="198"/>
      <c r="AA32" s="118"/>
      <c r="AB32" s="118"/>
      <c r="AC32" s="118"/>
      <c r="AD32" s="118"/>
      <c r="AE32" s="118"/>
      <c r="AF32" s="118"/>
      <c r="AG32" s="118"/>
      <c r="AH32" s="118"/>
      <c r="AI32" s="118"/>
      <c r="AJ32" s="118"/>
      <c r="AK32" s="118"/>
      <c r="AL32" s="118"/>
      <c r="AM32" s="118"/>
      <c r="AN32" s="118"/>
      <c r="AO32" s="118"/>
      <c r="AP32" s="118"/>
      <c r="AQ32" s="118"/>
      <c r="AR32" s="118"/>
      <c r="AS32" s="118"/>
      <c r="AT32" s="118"/>
      <c r="AU32" s="118"/>
      <c r="AV32" s="118"/>
      <c r="AW32" s="118"/>
      <c r="AX32" s="118"/>
      <c r="AY32" s="118"/>
    </row>
    <row r="33" spans="1:51" s="205" customFormat="1" ht="12.75" customHeight="1" x14ac:dyDescent="0.2">
      <c r="A33" s="118"/>
      <c r="B33" s="204"/>
      <c r="C33" s="206"/>
      <c r="D33" s="200"/>
      <c r="E33" s="249"/>
      <c r="F33" s="248"/>
      <c r="G33" s="195"/>
      <c r="H33" s="203"/>
      <c r="I33" s="178"/>
      <c r="J33" s="179"/>
      <c r="K33" s="180"/>
      <c r="L33" s="178"/>
      <c r="M33" s="181"/>
      <c r="N33" s="181"/>
      <c r="O33" s="181"/>
      <c r="P33" s="181"/>
      <c r="Q33" s="536"/>
      <c r="R33" s="530" t="str">
        <f t="shared" si="0"/>
        <v/>
      </c>
      <c r="S33" s="186"/>
      <c r="T33" s="186"/>
      <c r="U33" s="186"/>
      <c r="V33" s="186"/>
      <c r="W33" s="186"/>
      <c r="X33" s="186"/>
      <c r="Y33" s="186"/>
      <c r="Z33" s="198"/>
      <c r="AA33" s="120"/>
      <c r="AB33" s="120"/>
      <c r="AC33" s="120"/>
      <c r="AD33" s="120"/>
      <c r="AE33" s="120"/>
      <c r="AF33" s="118"/>
      <c r="AG33" s="118"/>
      <c r="AH33" s="118"/>
      <c r="AI33" s="118"/>
      <c r="AJ33" s="118"/>
      <c r="AK33" s="118"/>
      <c r="AL33" s="118"/>
      <c r="AM33" s="118"/>
      <c r="AN33" s="118"/>
      <c r="AO33" s="118"/>
      <c r="AP33" s="118"/>
      <c r="AQ33" s="118"/>
      <c r="AR33" s="118"/>
      <c r="AS33" s="118"/>
      <c r="AT33" s="118"/>
      <c r="AU33" s="118"/>
      <c r="AV33" s="118"/>
      <c r="AW33" s="118"/>
      <c r="AX33" s="118"/>
      <c r="AY33" s="118"/>
    </row>
    <row r="34" spans="1:51" s="205" customFormat="1" ht="12.75" customHeight="1" x14ac:dyDescent="0.2">
      <c r="A34" s="118"/>
      <c r="B34" s="204"/>
      <c r="C34" s="199"/>
      <c r="D34" s="200"/>
      <c r="E34" s="249"/>
      <c r="F34" s="248"/>
      <c r="G34" s="195"/>
      <c r="H34" s="203"/>
      <c r="I34" s="178"/>
      <c r="J34" s="179"/>
      <c r="K34" s="180"/>
      <c r="L34" s="178"/>
      <c r="M34" s="181"/>
      <c r="N34" s="181"/>
      <c r="O34" s="181"/>
      <c r="P34" s="202"/>
      <c r="Q34" s="535"/>
      <c r="R34" s="530" t="str">
        <f t="shared" si="0"/>
        <v/>
      </c>
      <c r="S34" s="186"/>
      <c r="T34" s="186"/>
      <c r="U34" s="186"/>
      <c r="V34" s="186"/>
      <c r="W34" s="186"/>
      <c r="X34" s="186"/>
      <c r="Y34" s="186"/>
      <c r="Z34" s="198"/>
      <c r="AA34" s="120"/>
      <c r="AB34" s="120"/>
      <c r="AC34" s="120"/>
      <c r="AD34" s="120"/>
      <c r="AE34" s="120"/>
      <c r="AF34" s="118"/>
      <c r="AG34" s="118"/>
      <c r="AH34" s="118"/>
      <c r="AI34" s="118"/>
      <c r="AJ34" s="118"/>
      <c r="AK34" s="118"/>
      <c r="AL34" s="118"/>
      <c r="AM34" s="118"/>
      <c r="AN34" s="118"/>
      <c r="AO34" s="118"/>
      <c r="AP34" s="118"/>
      <c r="AQ34" s="118"/>
      <c r="AR34" s="118"/>
      <c r="AS34" s="118"/>
      <c r="AT34" s="118"/>
      <c r="AU34" s="118"/>
      <c r="AV34" s="118"/>
      <c r="AW34" s="118"/>
      <c r="AX34" s="118"/>
      <c r="AY34" s="118"/>
    </row>
    <row r="35" spans="1:51" s="205" customFormat="1" ht="12.75" customHeight="1" x14ac:dyDescent="0.2">
      <c r="A35" s="118"/>
      <c r="B35" s="204"/>
      <c r="C35" s="199"/>
      <c r="D35" s="200"/>
      <c r="E35" s="249"/>
      <c r="F35" s="250"/>
      <c r="G35" s="195"/>
      <c r="H35" s="180"/>
      <c r="I35" s="178"/>
      <c r="J35" s="179"/>
      <c r="K35" s="180"/>
      <c r="L35" s="178"/>
      <c r="M35" s="181"/>
      <c r="N35" s="181"/>
      <c r="O35" s="181"/>
      <c r="P35" s="208"/>
      <c r="Q35" s="535"/>
      <c r="R35" s="530" t="str">
        <f t="shared" si="0"/>
        <v/>
      </c>
      <c r="S35" s="186"/>
      <c r="T35" s="186"/>
      <c r="U35" s="186"/>
      <c r="V35" s="186"/>
      <c r="W35" s="186"/>
      <c r="X35" s="186"/>
      <c r="Y35" s="186"/>
      <c r="Z35" s="198"/>
      <c r="AA35" s="120"/>
      <c r="AB35" s="120"/>
      <c r="AC35" s="120"/>
      <c r="AD35" s="120"/>
      <c r="AE35" s="120"/>
      <c r="AF35" s="118"/>
      <c r="AG35" s="118"/>
      <c r="AH35" s="118"/>
      <c r="AI35" s="118"/>
      <c r="AJ35" s="118"/>
      <c r="AK35" s="118"/>
      <c r="AL35" s="118"/>
      <c r="AM35" s="118"/>
      <c r="AN35" s="118"/>
      <c r="AO35" s="118"/>
      <c r="AP35" s="118"/>
      <c r="AQ35" s="118"/>
      <c r="AR35" s="118"/>
      <c r="AS35" s="118"/>
      <c r="AT35" s="118"/>
      <c r="AU35" s="118"/>
      <c r="AV35" s="118"/>
      <c r="AW35" s="118"/>
      <c r="AX35" s="118"/>
      <c r="AY35" s="118"/>
    </row>
    <row r="36" spans="1:51" s="205" customFormat="1" ht="12.75" customHeight="1" x14ac:dyDescent="0.2">
      <c r="A36" s="118"/>
      <c r="B36" s="204"/>
      <c r="C36" s="199"/>
      <c r="D36" s="200"/>
      <c r="E36" s="249"/>
      <c r="F36" s="250"/>
      <c r="G36" s="195"/>
      <c r="H36" s="180"/>
      <c r="I36" s="178"/>
      <c r="J36" s="179"/>
      <c r="K36" s="180"/>
      <c r="L36" s="178"/>
      <c r="M36" s="181"/>
      <c r="N36" s="181"/>
      <c r="O36" s="181"/>
      <c r="P36" s="208"/>
      <c r="Q36" s="535"/>
      <c r="R36" s="530" t="str">
        <f t="shared" si="0"/>
        <v/>
      </c>
      <c r="S36" s="186"/>
      <c r="T36" s="186"/>
      <c r="U36" s="186"/>
      <c r="V36" s="186"/>
      <c r="W36" s="186"/>
      <c r="X36" s="186"/>
      <c r="Y36" s="186"/>
      <c r="Z36" s="198"/>
      <c r="AA36" s="118"/>
      <c r="AB36" s="118"/>
      <c r="AC36" s="118"/>
      <c r="AD36" s="118"/>
      <c r="AE36" s="118"/>
      <c r="AF36" s="118"/>
      <c r="AG36" s="118"/>
      <c r="AH36" s="118"/>
      <c r="AI36" s="118"/>
      <c r="AJ36" s="118"/>
      <c r="AK36" s="118"/>
      <c r="AL36" s="118"/>
      <c r="AM36" s="118"/>
      <c r="AN36" s="118"/>
      <c r="AO36" s="118"/>
      <c r="AP36" s="118"/>
      <c r="AQ36" s="118"/>
      <c r="AR36" s="118"/>
      <c r="AS36" s="118"/>
      <c r="AT36" s="118"/>
      <c r="AU36" s="118"/>
      <c r="AV36" s="118"/>
      <c r="AW36" s="118"/>
      <c r="AX36" s="118"/>
      <c r="AY36" s="118"/>
    </row>
    <row r="37" spans="1:51" s="205" customFormat="1" ht="12.75" customHeight="1" x14ac:dyDescent="0.2">
      <c r="A37" s="118"/>
      <c r="B37" s="204"/>
      <c r="C37" s="199"/>
      <c r="D37" s="200"/>
      <c r="E37" s="249"/>
      <c r="F37" s="242"/>
      <c r="G37" s="195"/>
      <c r="H37" s="251"/>
      <c r="I37" s="178"/>
      <c r="J37" s="179"/>
      <c r="K37" s="180"/>
      <c r="L37" s="178"/>
      <c r="M37" s="181"/>
      <c r="N37" s="181"/>
      <c r="O37" s="181"/>
      <c r="P37" s="181"/>
      <c r="Q37" s="536"/>
      <c r="R37" s="530" t="str">
        <f t="shared" si="0"/>
        <v/>
      </c>
      <c r="S37" s="186"/>
      <c r="T37" s="186"/>
      <c r="U37" s="186"/>
      <c r="V37" s="186"/>
      <c r="W37" s="186"/>
      <c r="X37" s="186"/>
      <c r="Y37" s="186"/>
      <c r="Z37" s="198"/>
      <c r="AA37" s="118"/>
      <c r="AB37" s="118"/>
      <c r="AC37" s="118"/>
      <c r="AD37" s="118"/>
      <c r="AE37" s="118"/>
      <c r="AF37" s="118"/>
      <c r="AG37" s="118"/>
      <c r="AH37" s="118"/>
      <c r="AI37" s="118"/>
      <c r="AJ37" s="118"/>
      <c r="AK37" s="118"/>
      <c r="AL37" s="118"/>
      <c r="AM37" s="118"/>
      <c r="AN37" s="118"/>
      <c r="AO37" s="118"/>
      <c r="AP37" s="118"/>
      <c r="AQ37" s="118"/>
      <c r="AR37" s="118"/>
      <c r="AS37" s="118"/>
      <c r="AT37" s="118"/>
      <c r="AU37" s="118"/>
      <c r="AV37" s="118"/>
      <c r="AW37" s="118"/>
      <c r="AX37" s="118"/>
      <c r="AY37" s="118"/>
    </row>
    <row r="38" spans="1:51" s="205" customFormat="1" ht="12.75" customHeight="1" x14ac:dyDescent="0.2">
      <c r="A38" s="118"/>
      <c r="B38" s="204"/>
      <c r="C38" s="199"/>
      <c r="D38" s="200"/>
      <c r="E38" s="247"/>
      <c r="F38" s="242"/>
      <c r="G38" s="195"/>
      <c r="H38" s="251"/>
      <c r="I38" s="178"/>
      <c r="J38" s="179"/>
      <c r="K38" s="180"/>
      <c r="L38" s="178"/>
      <c r="M38" s="181"/>
      <c r="N38" s="181"/>
      <c r="O38" s="181"/>
      <c r="P38" s="181"/>
      <c r="Q38" s="536"/>
      <c r="R38" s="530" t="str">
        <f t="shared" si="0"/>
        <v/>
      </c>
      <c r="S38" s="186"/>
      <c r="T38" s="186"/>
      <c r="U38" s="186"/>
      <c r="V38" s="186"/>
      <c r="W38" s="186"/>
      <c r="X38" s="186"/>
      <c r="Y38" s="186"/>
      <c r="Z38" s="198"/>
      <c r="AA38" s="118"/>
      <c r="AB38" s="118"/>
      <c r="AC38" s="118"/>
      <c r="AD38" s="118"/>
      <c r="AE38" s="118"/>
      <c r="AF38" s="118"/>
      <c r="AG38" s="118"/>
      <c r="AH38" s="118"/>
      <c r="AI38" s="118"/>
      <c r="AJ38" s="118"/>
      <c r="AK38" s="118"/>
      <c r="AL38" s="118"/>
      <c r="AM38" s="118"/>
      <c r="AN38" s="118"/>
      <c r="AO38" s="118"/>
      <c r="AP38" s="118"/>
      <c r="AQ38" s="118"/>
      <c r="AR38" s="118"/>
      <c r="AS38" s="118"/>
      <c r="AT38" s="118"/>
      <c r="AU38" s="118"/>
      <c r="AV38" s="118"/>
      <c r="AW38" s="118"/>
      <c r="AX38" s="118"/>
      <c r="AY38" s="118"/>
    </row>
    <row r="39" spans="1:51" s="205" customFormat="1" ht="12.75" customHeight="1" x14ac:dyDescent="0.2">
      <c r="A39" s="118"/>
      <c r="B39" s="204"/>
      <c r="C39" s="199"/>
      <c r="D39" s="200"/>
      <c r="E39" s="242"/>
      <c r="F39" s="242"/>
      <c r="G39" s="195"/>
      <c r="H39" s="251"/>
      <c r="I39" s="178"/>
      <c r="J39" s="179"/>
      <c r="K39" s="180"/>
      <c r="L39" s="178"/>
      <c r="M39" s="181"/>
      <c r="N39" s="181"/>
      <c r="O39" s="181"/>
      <c r="P39" s="181"/>
      <c r="Q39" s="533"/>
      <c r="R39" s="530" t="str">
        <f t="shared" si="0"/>
        <v/>
      </c>
      <c r="S39" s="186"/>
      <c r="T39" s="186"/>
      <c r="U39" s="186"/>
      <c r="V39" s="186"/>
      <c r="W39" s="186"/>
      <c r="X39" s="186"/>
      <c r="Y39" s="186"/>
      <c r="Z39" s="198"/>
      <c r="AA39" s="118"/>
      <c r="AB39" s="118"/>
      <c r="AC39" s="118"/>
      <c r="AD39" s="118"/>
      <c r="AE39" s="118"/>
      <c r="AF39" s="118"/>
      <c r="AG39" s="118"/>
      <c r="AH39" s="118"/>
      <c r="AI39" s="118"/>
      <c r="AJ39" s="118"/>
      <c r="AK39" s="118"/>
      <c r="AL39" s="118"/>
      <c r="AM39" s="118"/>
      <c r="AN39" s="118"/>
      <c r="AO39" s="118"/>
      <c r="AP39" s="118"/>
      <c r="AQ39" s="118"/>
      <c r="AR39" s="118"/>
      <c r="AS39" s="118"/>
      <c r="AT39" s="118"/>
      <c r="AU39" s="118"/>
      <c r="AV39" s="118"/>
      <c r="AW39" s="118"/>
      <c r="AX39" s="118"/>
      <c r="AY39" s="118"/>
    </row>
    <row r="40" spans="1:51" s="205" customFormat="1" ht="12.75" customHeight="1" x14ac:dyDescent="0.2">
      <c r="A40" s="118"/>
      <c r="B40" s="204"/>
      <c r="C40" s="199"/>
      <c r="D40" s="200"/>
      <c r="E40" s="242"/>
      <c r="F40" s="242"/>
      <c r="G40" s="195"/>
      <c r="H40" s="251"/>
      <c r="I40" s="194"/>
      <c r="J40" s="209"/>
      <c r="K40" s="193"/>
      <c r="L40" s="194"/>
      <c r="M40" s="195"/>
      <c r="N40" s="195"/>
      <c r="O40" s="195"/>
      <c r="P40" s="195"/>
      <c r="Q40" s="537"/>
      <c r="R40" s="530" t="str">
        <f t="shared" si="0"/>
        <v/>
      </c>
      <c r="S40" s="186"/>
      <c r="T40" s="186"/>
      <c r="U40" s="186"/>
      <c r="V40" s="186"/>
      <c r="W40" s="186"/>
      <c r="X40" s="186"/>
      <c r="Y40" s="186"/>
      <c r="Z40" s="198"/>
      <c r="AA40" s="118"/>
      <c r="AB40" s="118"/>
      <c r="AC40" s="118"/>
      <c r="AD40" s="118"/>
      <c r="AE40" s="118"/>
      <c r="AF40" s="118"/>
      <c r="AG40" s="118"/>
      <c r="AH40" s="118"/>
      <c r="AI40" s="118"/>
      <c r="AJ40" s="118"/>
      <c r="AK40" s="118"/>
      <c r="AL40" s="118"/>
      <c r="AM40" s="118"/>
      <c r="AN40" s="118"/>
      <c r="AO40" s="118"/>
      <c r="AP40" s="118"/>
      <c r="AQ40" s="118"/>
      <c r="AR40" s="118"/>
      <c r="AS40" s="118"/>
      <c r="AT40" s="118"/>
      <c r="AU40" s="118"/>
      <c r="AV40" s="118"/>
      <c r="AW40" s="118"/>
      <c r="AX40" s="118"/>
      <c r="AY40" s="118"/>
    </row>
    <row r="41" spans="1:51" s="205" customFormat="1" ht="12.75" customHeight="1" x14ac:dyDescent="0.2">
      <c r="A41" s="118"/>
      <c r="B41" s="204"/>
      <c r="C41" s="199"/>
      <c r="D41" s="200"/>
      <c r="E41" s="216"/>
      <c r="F41" s="242"/>
      <c r="G41" s="195"/>
      <c r="H41" s="251"/>
      <c r="I41" s="194"/>
      <c r="J41" s="209"/>
      <c r="K41" s="193"/>
      <c r="L41" s="178"/>
      <c r="M41" s="195"/>
      <c r="N41" s="195"/>
      <c r="O41" s="195"/>
      <c r="P41" s="195"/>
      <c r="Q41" s="537"/>
      <c r="R41" s="530" t="str">
        <f t="shared" si="0"/>
        <v/>
      </c>
      <c r="S41" s="186"/>
      <c r="T41" s="186"/>
      <c r="U41" s="186"/>
      <c r="V41" s="186"/>
      <c r="W41" s="186"/>
      <c r="X41" s="186"/>
      <c r="Y41" s="186"/>
      <c r="Z41" s="198"/>
      <c r="AA41" s="118"/>
      <c r="AB41" s="118"/>
      <c r="AC41" s="118"/>
      <c r="AD41" s="118"/>
      <c r="AE41" s="118"/>
      <c r="AF41" s="118"/>
      <c r="AG41" s="118"/>
      <c r="AH41" s="118"/>
      <c r="AI41" s="118"/>
      <c r="AJ41" s="118"/>
      <c r="AK41" s="118"/>
      <c r="AL41" s="118"/>
      <c r="AM41" s="118"/>
      <c r="AN41" s="118"/>
      <c r="AO41" s="118"/>
      <c r="AP41" s="118"/>
      <c r="AQ41" s="118"/>
      <c r="AR41" s="118"/>
      <c r="AS41" s="118"/>
      <c r="AT41" s="118"/>
      <c r="AU41" s="118"/>
      <c r="AV41" s="118"/>
      <c r="AW41" s="118"/>
      <c r="AX41" s="118"/>
      <c r="AY41" s="118"/>
    </row>
    <row r="42" spans="1:51" s="205" customFormat="1" ht="12.75" customHeight="1" x14ac:dyDescent="0.2">
      <c r="A42" s="118"/>
      <c r="B42" s="204"/>
      <c r="C42" s="199"/>
      <c r="D42" s="200"/>
      <c r="E42" s="216"/>
      <c r="F42" s="242"/>
      <c r="G42" s="195"/>
      <c r="H42" s="251"/>
      <c r="I42" s="211"/>
      <c r="J42" s="212"/>
      <c r="K42" s="213"/>
      <c r="L42" s="211"/>
      <c r="M42" s="214"/>
      <c r="N42" s="214"/>
      <c r="O42" s="214"/>
      <c r="P42" s="214"/>
      <c r="Q42" s="538"/>
      <c r="R42" s="530" t="str">
        <f t="shared" si="0"/>
        <v/>
      </c>
      <c r="S42" s="186"/>
      <c r="T42" s="186"/>
      <c r="U42" s="186"/>
      <c r="V42" s="186"/>
      <c r="W42" s="186"/>
      <c r="X42" s="186"/>
      <c r="Y42" s="186"/>
      <c r="Z42" s="198"/>
      <c r="AA42" s="118"/>
      <c r="AB42" s="118"/>
      <c r="AC42" s="118"/>
      <c r="AD42" s="118"/>
      <c r="AE42" s="118"/>
      <c r="AF42" s="118"/>
      <c r="AG42" s="118"/>
      <c r="AH42" s="118"/>
      <c r="AI42" s="118"/>
      <c r="AJ42" s="118"/>
      <c r="AK42" s="118"/>
      <c r="AL42" s="118"/>
      <c r="AM42" s="118"/>
      <c r="AN42" s="118"/>
      <c r="AO42" s="118"/>
      <c r="AP42" s="118"/>
      <c r="AQ42" s="118"/>
      <c r="AR42" s="118"/>
      <c r="AS42" s="118"/>
      <c r="AT42" s="118"/>
      <c r="AU42" s="118"/>
      <c r="AV42" s="118"/>
      <c r="AW42" s="118"/>
      <c r="AX42" s="118"/>
      <c r="AY42" s="118"/>
    </row>
    <row r="43" spans="1:51" s="205" customFormat="1" ht="12.75" customHeight="1" x14ac:dyDescent="0.2">
      <c r="A43" s="118"/>
      <c r="B43" s="204"/>
      <c r="C43" s="188"/>
      <c r="D43" s="189"/>
      <c r="E43" s="216"/>
      <c r="F43" s="242"/>
      <c r="G43" s="195"/>
      <c r="H43" s="251"/>
      <c r="I43" s="211"/>
      <c r="J43" s="212"/>
      <c r="K43" s="213"/>
      <c r="L43" s="211"/>
      <c r="M43" s="214"/>
      <c r="N43" s="214"/>
      <c r="O43" s="214"/>
      <c r="P43" s="214"/>
      <c r="Q43" s="538"/>
      <c r="R43" s="530" t="str">
        <f t="shared" si="0"/>
        <v/>
      </c>
      <c r="S43" s="186"/>
      <c r="T43" s="186"/>
      <c r="U43" s="186"/>
      <c r="V43" s="186"/>
      <c r="W43" s="186"/>
      <c r="X43" s="186"/>
      <c r="Y43" s="186"/>
      <c r="Z43" s="198"/>
      <c r="AA43" s="118"/>
      <c r="AB43" s="118"/>
      <c r="AC43" s="118"/>
      <c r="AD43" s="118"/>
      <c r="AE43" s="118"/>
      <c r="AF43" s="118"/>
      <c r="AG43" s="118"/>
      <c r="AH43" s="118"/>
      <c r="AI43" s="118"/>
      <c r="AJ43" s="118"/>
      <c r="AK43" s="118"/>
      <c r="AL43" s="118"/>
      <c r="AM43" s="118"/>
      <c r="AN43" s="118"/>
      <c r="AO43" s="118"/>
      <c r="AP43" s="118"/>
      <c r="AQ43" s="118"/>
      <c r="AR43" s="118"/>
      <c r="AS43" s="118"/>
      <c r="AT43" s="118"/>
      <c r="AU43" s="118"/>
      <c r="AV43" s="118"/>
      <c r="AW43" s="118"/>
      <c r="AX43" s="118"/>
      <c r="AY43" s="118"/>
    </row>
    <row r="44" spans="1:51" s="205" customFormat="1" ht="12.75" customHeight="1" x14ac:dyDescent="0.2">
      <c r="A44" s="118"/>
      <c r="B44" s="204"/>
      <c r="C44" s="199"/>
      <c r="D44" s="200"/>
      <c r="E44" s="216"/>
      <c r="F44" s="216"/>
      <c r="G44" s="214"/>
      <c r="H44" s="251"/>
      <c r="I44" s="211"/>
      <c r="J44" s="212"/>
      <c r="K44" s="213"/>
      <c r="L44" s="211"/>
      <c r="M44" s="214"/>
      <c r="N44" s="214"/>
      <c r="O44" s="214"/>
      <c r="P44" s="214"/>
      <c r="Q44" s="538"/>
      <c r="R44" s="530" t="str">
        <f t="shared" si="0"/>
        <v/>
      </c>
      <c r="S44" s="186"/>
      <c r="T44" s="186"/>
      <c r="U44" s="186"/>
      <c r="V44" s="186"/>
      <c r="W44" s="186"/>
      <c r="X44" s="186"/>
      <c r="Y44" s="186"/>
      <c r="Z44" s="198"/>
      <c r="AA44" s="118"/>
      <c r="AB44" s="118"/>
      <c r="AC44" s="118"/>
      <c r="AD44" s="118"/>
      <c r="AE44" s="118"/>
      <c r="AF44" s="118"/>
      <c r="AG44" s="118"/>
      <c r="AH44" s="118"/>
      <c r="AI44" s="118"/>
      <c r="AJ44" s="118"/>
      <c r="AK44" s="118"/>
      <c r="AL44" s="118"/>
      <c r="AM44" s="118"/>
      <c r="AN44" s="118"/>
      <c r="AO44" s="118"/>
      <c r="AP44" s="118"/>
      <c r="AQ44" s="118"/>
      <c r="AR44" s="118"/>
      <c r="AS44" s="118"/>
      <c r="AT44" s="118"/>
      <c r="AU44" s="118"/>
      <c r="AV44" s="118"/>
      <c r="AW44" s="118"/>
      <c r="AX44" s="118"/>
      <c r="AY44" s="118"/>
    </row>
    <row r="45" spans="1:51" s="205" customFormat="1" ht="12.75" customHeight="1" x14ac:dyDescent="0.2">
      <c r="A45" s="118"/>
      <c r="B45" s="204"/>
      <c r="C45" s="199"/>
      <c r="D45" s="200"/>
      <c r="E45" s="216"/>
      <c r="F45" s="216"/>
      <c r="G45" s="214"/>
      <c r="H45" s="251"/>
      <c r="I45" s="211"/>
      <c r="J45" s="212"/>
      <c r="K45" s="213"/>
      <c r="L45" s="211"/>
      <c r="M45" s="214"/>
      <c r="N45" s="214"/>
      <c r="O45" s="214"/>
      <c r="P45" s="214"/>
      <c r="Q45" s="538"/>
      <c r="R45" s="530" t="str">
        <f t="shared" si="0"/>
        <v/>
      </c>
      <c r="S45" s="186"/>
      <c r="T45" s="186"/>
      <c r="U45" s="186"/>
      <c r="V45" s="186"/>
      <c r="W45" s="186"/>
      <c r="X45" s="186"/>
      <c r="Y45" s="186"/>
      <c r="Z45" s="198"/>
      <c r="AA45" s="118"/>
      <c r="AB45" s="118"/>
      <c r="AC45" s="118"/>
      <c r="AD45" s="118"/>
      <c r="AE45" s="118"/>
      <c r="AF45" s="118"/>
      <c r="AG45" s="118"/>
      <c r="AH45" s="118"/>
      <c r="AI45" s="118"/>
      <c r="AJ45" s="118"/>
      <c r="AK45" s="118"/>
      <c r="AL45" s="118"/>
      <c r="AM45" s="118"/>
      <c r="AN45" s="118"/>
      <c r="AO45" s="118"/>
      <c r="AP45" s="118"/>
      <c r="AQ45" s="118"/>
      <c r="AR45" s="118"/>
      <c r="AS45" s="118"/>
      <c r="AT45" s="118"/>
      <c r="AU45" s="118"/>
      <c r="AV45" s="118"/>
      <c r="AW45" s="118"/>
      <c r="AX45" s="118"/>
      <c r="AY45" s="118"/>
    </row>
    <row r="46" spans="1:51" s="205" customFormat="1" ht="12.75" customHeight="1" x14ac:dyDescent="0.2">
      <c r="A46" s="118"/>
      <c r="B46" s="173"/>
      <c r="C46" s="206"/>
      <c r="D46" s="200"/>
      <c r="E46" s="216"/>
      <c r="F46" s="216"/>
      <c r="G46" s="214"/>
      <c r="H46" s="251"/>
      <c r="I46" s="211"/>
      <c r="J46" s="212"/>
      <c r="K46" s="213"/>
      <c r="L46" s="211"/>
      <c r="M46" s="214"/>
      <c r="N46" s="214"/>
      <c r="O46" s="214"/>
      <c r="P46" s="214"/>
      <c r="Q46" s="538"/>
      <c r="R46" s="530" t="str">
        <f t="shared" si="0"/>
        <v/>
      </c>
      <c r="S46" s="186"/>
      <c r="T46" s="186"/>
      <c r="U46" s="186"/>
      <c r="V46" s="186"/>
      <c r="W46" s="186"/>
      <c r="X46" s="186"/>
      <c r="Y46" s="186"/>
      <c r="Z46" s="198"/>
      <c r="AA46" s="118"/>
      <c r="AB46" s="118"/>
      <c r="AC46" s="118"/>
      <c r="AD46" s="118"/>
      <c r="AE46" s="118"/>
      <c r="AF46" s="118"/>
      <c r="AG46" s="118"/>
      <c r="AH46" s="118"/>
      <c r="AI46" s="118"/>
      <c r="AJ46" s="118"/>
      <c r="AK46" s="118"/>
      <c r="AL46" s="118"/>
      <c r="AM46" s="118"/>
      <c r="AN46" s="118"/>
      <c r="AO46" s="118"/>
      <c r="AP46" s="118"/>
      <c r="AQ46" s="118"/>
      <c r="AR46" s="118"/>
      <c r="AS46" s="118"/>
      <c r="AT46" s="118"/>
      <c r="AU46" s="118"/>
      <c r="AV46" s="118"/>
      <c r="AW46" s="118"/>
      <c r="AX46" s="118"/>
      <c r="AY46" s="118"/>
    </row>
    <row r="47" spans="1:51" s="205" customFormat="1" ht="12.75" customHeight="1" x14ac:dyDescent="0.2">
      <c r="A47" s="118"/>
      <c r="B47" s="173"/>
      <c r="C47" s="206"/>
      <c r="D47" s="200"/>
      <c r="E47" s="216"/>
      <c r="F47" s="216"/>
      <c r="G47" s="214"/>
      <c r="H47" s="251"/>
      <c r="I47" s="211"/>
      <c r="J47" s="212"/>
      <c r="K47" s="213"/>
      <c r="L47" s="211"/>
      <c r="M47" s="214"/>
      <c r="N47" s="214"/>
      <c r="O47" s="214"/>
      <c r="P47" s="214"/>
      <c r="Q47" s="538"/>
      <c r="R47" s="530" t="str">
        <f t="shared" si="0"/>
        <v/>
      </c>
      <c r="S47" s="186"/>
      <c r="T47" s="186"/>
      <c r="U47" s="186"/>
      <c r="V47" s="186"/>
      <c r="W47" s="186"/>
      <c r="X47" s="186"/>
      <c r="Y47" s="186"/>
      <c r="Z47" s="198"/>
      <c r="AA47" s="118"/>
      <c r="AB47" s="118"/>
      <c r="AC47" s="118"/>
      <c r="AD47" s="118"/>
      <c r="AE47" s="118"/>
      <c r="AF47" s="118"/>
      <c r="AG47" s="118"/>
      <c r="AH47" s="118"/>
      <c r="AI47" s="118"/>
      <c r="AJ47" s="118"/>
      <c r="AK47" s="118"/>
      <c r="AL47" s="118"/>
      <c r="AM47" s="118"/>
      <c r="AN47" s="118"/>
      <c r="AO47" s="118"/>
      <c r="AP47" s="118"/>
      <c r="AQ47" s="118"/>
      <c r="AR47" s="118"/>
      <c r="AS47" s="118"/>
      <c r="AT47" s="118"/>
      <c r="AU47" s="118"/>
      <c r="AV47" s="118"/>
      <c r="AW47" s="118"/>
      <c r="AX47" s="118"/>
      <c r="AY47" s="118"/>
    </row>
    <row r="48" spans="1:51" s="205" customFormat="1" ht="12.75" customHeight="1" x14ac:dyDescent="0.2">
      <c r="A48" s="118"/>
      <c r="B48" s="173"/>
      <c r="C48" s="206"/>
      <c r="D48" s="200"/>
      <c r="E48" s="216"/>
      <c r="F48" s="216"/>
      <c r="G48" s="214"/>
      <c r="H48" s="215"/>
      <c r="I48" s="211"/>
      <c r="J48" s="212"/>
      <c r="K48" s="213"/>
      <c r="L48" s="211"/>
      <c r="M48" s="214"/>
      <c r="N48" s="214"/>
      <c r="O48" s="214"/>
      <c r="P48" s="214"/>
      <c r="Q48" s="538"/>
      <c r="R48" s="530" t="str">
        <f t="shared" si="0"/>
        <v/>
      </c>
      <c r="S48" s="186"/>
      <c r="T48" s="186"/>
      <c r="U48" s="186"/>
      <c r="V48" s="186"/>
      <c r="W48" s="186"/>
      <c r="X48" s="186"/>
      <c r="Y48" s="186"/>
      <c r="Z48" s="198"/>
      <c r="AA48" s="118"/>
      <c r="AB48" s="118"/>
      <c r="AC48" s="118"/>
      <c r="AD48" s="118"/>
      <c r="AE48" s="118"/>
      <c r="AF48" s="118"/>
      <c r="AG48" s="118"/>
      <c r="AH48" s="118"/>
      <c r="AI48" s="118"/>
      <c r="AJ48" s="118"/>
      <c r="AK48" s="118"/>
      <c r="AL48" s="118"/>
      <c r="AM48" s="118"/>
      <c r="AN48" s="118"/>
      <c r="AO48" s="118"/>
      <c r="AP48" s="118"/>
      <c r="AQ48" s="118"/>
      <c r="AR48" s="118"/>
      <c r="AS48" s="118"/>
      <c r="AT48" s="118"/>
      <c r="AU48" s="118"/>
      <c r="AV48" s="118"/>
      <c r="AW48" s="118"/>
      <c r="AX48" s="118"/>
      <c r="AY48" s="118"/>
    </row>
    <row r="49" spans="1:51" s="205" customFormat="1" ht="12.75" customHeight="1" x14ac:dyDescent="0.2">
      <c r="A49" s="118"/>
      <c r="B49" s="173"/>
      <c r="C49" s="206"/>
      <c r="D49" s="200"/>
      <c r="E49" s="216"/>
      <c r="F49" s="216"/>
      <c r="G49" s="214"/>
      <c r="H49" s="215"/>
      <c r="I49" s="211"/>
      <c r="J49" s="212"/>
      <c r="K49" s="213"/>
      <c r="L49" s="211"/>
      <c r="M49" s="214"/>
      <c r="N49" s="214"/>
      <c r="O49" s="214"/>
      <c r="P49" s="214"/>
      <c r="Q49" s="538"/>
      <c r="R49" s="530" t="str">
        <f t="shared" si="0"/>
        <v/>
      </c>
      <c r="S49" s="186"/>
      <c r="T49" s="186"/>
      <c r="U49" s="186"/>
      <c r="V49" s="186"/>
      <c r="W49" s="186"/>
      <c r="X49" s="186"/>
      <c r="Y49" s="186"/>
      <c r="Z49" s="198"/>
      <c r="AA49" s="118"/>
      <c r="AB49" s="118"/>
      <c r="AC49" s="118"/>
      <c r="AD49" s="118"/>
      <c r="AE49" s="118"/>
      <c r="AF49" s="118"/>
      <c r="AG49" s="118"/>
      <c r="AH49" s="118"/>
      <c r="AI49" s="118"/>
      <c r="AJ49" s="118"/>
      <c r="AK49" s="118"/>
      <c r="AL49" s="118"/>
      <c r="AM49" s="118"/>
      <c r="AN49" s="118"/>
      <c r="AO49" s="118"/>
      <c r="AP49" s="118"/>
      <c r="AQ49" s="118"/>
      <c r="AR49" s="118"/>
      <c r="AS49" s="118"/>
      <c r="AT49" s="118"/>
      <c r="AU49" s="118"/>
      <c r="AV49" s="118"/>
      <c r="AW49" s="118"/>
      <c r="AX49" s="118"/>
      <c r="AY49" s="118"/>
    </row>
    <row r="50" spans="1:51" s="205" customFormat="1" ht="12.75" customHeight="1" x14ac:dyDescent="0.2">
      <c r="A50" s="118"/>
      <c r="B50" s="173"/>
      <c r="C50" s="206"/>
      <c r="D50" s="200"/>
      <c r="E50" s="216"/>
      <c r="F50" s="216"/>
      <c r="G50" s="214"/>
      <c r="H50" s="215"/>
      <c r="I50" s="211"/>
      <c r="J50" s="212"/>
      <c r="K50" s="213"/>
      <c r="L50" s="211"/>
      <c r="M50" s="214"/>
      <c r="N50" s="214"/>
      <c r="O50" s="214"/>
      <c r="P50" s="214"/>
      <c r="Q50" s="538"/>
      <c r="R50" s="530" t="str">
        <f t="shared" si="0"/>
        <v/>
      </c>
      <c r="S50" s="186"/>
      <c r="T50" s="186"/>
      <c r="U50" s="186"/>
      <c r="V50" s="186"/>
      <c r="W50" s="186"/>
      <c r="X50" s="186"/>
      <c r="Y50" s="186"/>
      <c r="Z50" s="198"/>
      <c r="AA50" s="118"/>
      <c r="AB50" s="118"/>
      <c r="AC50" s="118"/>
      <c r="AD50" s="118"/>
      <c r="AE50" s="118"/>
      <c r="AF50" s="118"/>
      <c r="AG50" s="118"/>
      <c r="AH50" s="118"/>
      <c r="AI50" s="118"/>
      <c r="AJ50" s="118"/>
      <c r="AK50" s="118"/>
      <c r="AL50" s="118"/>
      <c r="AM50" s="118"/>
      <c r="AN50" s="118"/>
      <c r="AO50" s="118"/>
      <c r="AP50" s="118"/>
      <c r="AQ50" s="118"/>
      <c r="AR50" s="118"/>
      <c r="AS50" s="118"/>
      <c r="AT50" s="118"/>
      <c r="AU50" s="118"/>
      <c r="AV50" s="118"/>
      <c r="AW50" s="118"/>
      <c r="AX50" s="118"/>
      <c r="AY50" s="118"/>
    </row>
    <row r="51" spans="1:51" s="205" customFormat="1" ht="12.75" customHeight="1" x14ac:dyDescent="0.2">
      <c r="A51" s="118"/>
      <c r="B51" s="173"/>
      <c r="C51" s="206"/>
      <c r="D51" s="200"/>
      <c r="E51" s="216"/>
      <c r="F51" s="216"/>
      <c r="G51" s="252"/>
      <c r="H51" s="215"/>
      <c r="I51" s="211"/>
      <c r="J51" s="212"/>
      <c r="K51" s="213"/>
      <c r="L51" s="211"/>
      <c r="M51" s="214"/>
      <c r="N51" s="214"/>
      <c r="O51" s="214"/>
      <c r="P51" s="214"/>
      <c r="Q51" s="538"/>
      <c r="R51" s="530" t="str">
        <f t="shared" si="0"/>
        <v/>
      </c>
      <c r="S51" s="186"/>
      <c r="T51" s="186"/>
      <c r="U51" s="186"/>
      <c r="V51" s="186"/>
      <c r="W51" s="186"/>
      <c r="X51" s="186"/>
      <c r="Y51" s="186"/>
      <c r="Z51" s="198"/>
      <c r="AA51" s="118"/>
      <c r="AB51" s="118"/>
      <c r="AC51" s="118"/>
      <c r="AD51" s="118"/>
      <c r="AE51" s="118"/>
      <c r="AF51" s="118"/>
      <c r="AG51" s="118"/>
      <c r="AH51" s="118"/>
      <c r="AI51" s="118"/>
      <c r="AJ51" s="118"/>
      <c r="AK51" s="118"/>
      <c r="AL51" s="118"/>
      <c r="AM51" s="118"/>
      <c r="AN51" s="118"/>
      <c r="AO51" s="118"/>
      <c r="AP51" s="118"/>
      <c r="AQ51" s="118"/>
      <c r="AR51" s="118"/>
      <c r="AS51" s="118"/>
      <c r="AT51" s="118"/>
      <c r="AU51" s="118"/>
      <c r="AV51" s="118"/>
      <c r="AW51" s="118"/>
      <c r="AX51" s="118"/>
      <c r="AY51" s="118"/>
    </row>
    <row r="52" spans="1:51" s="205" customFormat="1" ht="12.75" customHeight="1" x14ac:dyDescent="0.2">
      <c r="A52" s="118"/>
      <c r="B52" s="173"/>
      <c r="C52" s="206"/>
      <c r="D52" s="200"/>
      <c r="E52" s="216"/>
      <c r="F52" s="216"/>
      <c r="G52" s="252"/>
      <c r="H52" s="215"/>
      <c r="I52" s="211"/>
      <c r="J52" s="212"/>
      <c r="K52" s="213"/>
      <c r="L52" s="211"/>
      <c r="M52" s="214"/>
      <c r="N52" s="214"/>
      <c r="O52" s="214"/>
      <c r="P52" s="214"/>
      <c r="Q52" s="538"/>
      <c r="R52" s="530" t="str">
        <f t="shared" si="0"/>
        <v/>
      </c>
      <c r="S52" s="186"/>
      <c r="T52" s="186"/>
      <c r="U52" s="186"/>
      <c r="V52" s="186"/>
      <c r="W52" s="186"/>
      <c r="X52" s="186"/>
      <c r="Y52" s="186"/>
      <c r="Z52" s="198"/>
      <c r="AA52" s="118"/>
      <c r="AB52" s="118"/>
      <c r="AC52" s="118"/>
      <c r="AD52" s="118"/>
      <c r="AE52" s="118"/>
      <c r="AF52" s="118"/>
      <c r="AG52" s="118"/>
      <c r="AH52" s="118"/>
      <c r="AI52" s="118"/>
      <c r="AJ52" s="118"/>
      <c r="AK52" s="118"/>
      <c r="AL52" s="118"/>
      <c r="AM52" s="118"/>
      <c r="AN52" s="118"/>
      <c r="AO52" s="118"/>
      <c r="AP52" s="118"/>
      <c r="AQ52" s="118"/>
      <c r="AR52" s="118"/>
      <c r="AS52" s="118"/>
      <c r="AT52" s="118"/>
      <c r="AU52" s="118"/>
      <c r="AV52" s="118"/>
      <c r="AW52" s="118"/>
      <c r="AX52" s="118"/>
      <c r="AY52" s="118"/>
    </row>
    <row r="53" spans="1:51" s="205" customFormat="1" ht="12.75" customHeight="1" x14ac:dyDescent="0.2">
      <c r="A53" s="118"/>
      <c r="B53" s="173"/>
      <c r="C53" s="206"/>
      <c r="D53" s="200"/>
      <c r="E53" s="216"/>
      <c r="F53" s="216"/>
      <c r="G53" s="252"/>
      <c r="H53" s="215"/>
      <c r="I53" s="211"/>
      <c r="J53" s="212"/>
      <c r="K53" s="213"/>
      <c r="L53" s="211"/>
      <c r="M53" s="214"/>
      <c r="N53" s="214"/>
      <c r="O53" s="214"/>
      <c r="P53" s="214"/>
      <c r="Q53" s="538"/>
      <c r="R53" s="530" t="str">
        <f t="shared" si="0"/>
        <v/>
      </c>
      <c r="S53" s="186"/>
      <c r="T53" s="186"/>
      <c r="U53" s="186"/>
      <c r="V53" s="186"/>
      <c r="W53" s="186"/>
      <c r="X53" s="186"/>
      <c r="Y53" s="186"/>
      <c r="Z53" s="198"/>
      <c r="AA53" s="118"/>
      <c r="AB53" s="118"/>
      <c r="AC53" s="118"/>
      <c r="AD53" s="118"/>
      <c r="AE53" s="118"/>
      <c r="AF53" s="118"/>
      <c r="AG53" s="118"/>
      <c r="AH53" s="118"/>
      <c r="AI53" s="118"/>
      <c r="AJ53" s="118"/>
      <c r="AK53" s="118"/>
      <c r="AL53" s="118"/>
      <c r="AM53" s="118"/>
      <c r="AN53" s="118"/>
      <c r="AO53" s="118"/>
      <c r="AP53" s="118"/>
      <c r="AQ53" s="118"/>
      <c r="AR53" s="118"/>
      <c r="AS53" s="118"/>
      <c r="AT53" s="118"/>
      <c r="AU53" s="118"/>
      <c r="AV53" s="118"/>
      <c r="AW53" s="118"/>
      <c r="AX53" s="118"/>
      <c r="AY53" s="118"/>
    </row>
    <row r="54" spans="1:51" s="205" customFormat="1" ht="12.75" customHeight="1" x14ac:dyDescent="0.2">
      <c r="A54" s="118"/>
      <c r="B54" s="173"/>
      <c r="C54" s="206"/>
      <c r="D54" s="200"/>
      <c r="E54" s="216"/>
      <c r="F54" s="216"/>
      <c r="G54" s="252"/>
      <c r="H54" s="215"/>
      <c r="I54" s="211"/>
      <c r="J54" s="212"/>
      <c r="K54" s="213"/>
      <c r="L54" s="211"/>
      <c r="M54" s="214"/>
      <c r="N54" s="214"/>
      <c r="O54" s="214"/>
      <c r="P54" s="214"/>
      <c r="Q54" s="538"/>
      <c r="R54" s="530" t="str">
        <f t="shared" si="0"/>
        <v/>
      </c>
      <c r="S54" s="186"/>
      <c r="T54" s="186"/>
      <c r="U54" s="186"/>
      <c r="V54" s="186"/>
      <c r="W54" s="186"/>
      <c r="X54" s="186"/>
      <c r="Y54" s="186"/>
      <c r="Z54" s="198"/>
      <c r="AA54" s="118"/>
      <c r="AB54" s="118"/>
      <c r="AC54" s="118"/>
      <c r="AD54" s="118"/>
      <c r="AE54" s="118"/>
      <c r="AF54" s="118"/>
      <c r="AG54" s="118"/>
      <c r="AH54" s="118"/>
      <c r="AI54" s="118"/>
      <c r="AJ54" s="118"/>
      <c r="AK54" s="118"/>
      <c r="AL54" s="118"/>
      <c r="AM54" s="118"/>
      <c r="AN54" s="118"/>
      <c r="AO54" s="118"/>
      <c r="AP54" s="118"/>
      <c r="AQ54" s="118"/>
      <c r="AR54" s="118"/>
      <c r="AS54" s="118"/>
      <c r="AT54" s="118"/>
      <c r="AU54" s="118"/>
      <c r="AV54" s="118"/>
      <c r="AW54" s="118"/>
      <c r="AX54" s="118"/>
      <c r="AY54" s="118"/>
    </row>
    <row r="55" spans="1:51" s="205" customFormat="1" ht="12.75" customHeight="1" x14ac:dyDescent="0.2">
      <c r="A55" s="118"/>
      <c r="B55" s="173"/>
      <c r="C55" s="206"/>
      <c r="D55" s="200"/>
      <c r="E55" s="216"/>
      <c r="F55" s="216"/>
      <c r="G55" s="252"/>
      <c r="H55" s="215"/>
      <c r="I55" s="211"/>
      <c r="J55" s="212"/>
      <c r="K55" s="213"/>
      <c r="L55" s="211"/>
      <c r="M55" s="214"/>
      <c r="N55" s="214"/>
      <c r="O55" s="214"/>
      <c r="P55" s="214"/>
      <c r="Q55" s="538"/>
      <c r="R55" s="530" t="str">
        <f t="shared" si="0"/>
        <v/>
      </c>
      <c r="S55" s="186"/>
      <c r="T55" s="186"/>
      <c r="U55" s="186"/>
      <c r="V55" s="186"/>
      <c r="W55" s="186"/>
      <c r="X55" s="186"/>
      <c r="Y55" s="186"/>
      <c r="Z55" s="198"/>
      <c r="AA55" s="118"/>
      <c r="AB55" s="118"/>
      <c r="AC55" s="118"/>
      <c r="AD55" s="118"/>
      <c r="AE55" s="118"/>
      <c r="AF55" s="118"/>
      <c r="AG55" s="118"/>
      <c r="AH55" s="118"/>
      <c r="AI55" s="118"/>
      <c r="AJ55" s="118"/>
      <c r="AK55" s="118"/>
      <c r="AL55" s="118"/>
      <c r="AM55" s="118"/>
      <c r="AN55" s="118"/>
      <c r="AO55" s="118"/>
      <c r="AP55" s="118"/>
      <c r="AQ55" s="118"/>
      <c r="AR55" s="118"/>
      <c r="AS55" s="118"/>
      <c r="AT55" s="118"/>
      <c r="AU55" s="118"/>
      <c r="AV55" s="118"/>
      <c r="AW55" s="118"/>
      <c r="AX55" s="118"/>
      <c r="AY55" s="118"/>
    </row>
    <row r="56" spans="1:51" s="205" customFormat="1" ht="12.75" customHeight="1" x14ac:dyDescent="0.2">
      <c r="A56" s="118"/>
      <c r="B56" s="173"/>
      <c r="C56" s="206"/>
      <c r="D56" s="200"/>
      <c r="E56" s="216"/>
      <c r="F56" s="216"/>
      <c r="G56" s="252"/>
      <c r="H56" s="215"/>
      <c r="I56" s="211"/>
      <c r="J56" s="212"/>
      <c r="K56" s="213"/>
      <c r="L56" s="211"/>
      <c r="M56" s="214"/>
      <c r="N56" s="214"/>
      <c r="O56" s="214"/>
      <c r="P56" s="214"/>
      <c r="Q56" s="538"/>
      <c r="R56" s="530" t="str">
        <f t="shared" si="0"/>
        <v/>
      </c>
      <c r="S56" s="186"/>
      <c r="T56" s="186"/>
      <c r="U56" s="186"/>
      <c r="V56" s="186"/>
      <c r="W56" s="186"/>
      <c r="X56" s="186"/>
      <c r="Y56" s="186"/>
      <c r="Z56" s="198"/>
      <c r="AA56" s="118"/>
      <c r="AB56" s="118"/>
      <c r="AC56" s="118"/>
      <c r="AD56" s="118"/>
      <c r="AE56" s="118"/>
      <c r="AF56" s="118"/>
      <c r="AG56" s="118"/>
      <c r="AH56" s="118"/>
      <c r="AI56" s="118"/>
      <c r="AJ56" s="118"/>
      <c r="AK56" s="118"/>
      <c r="AL56" s="118"/>
      <c r="AM56" s="118"/>
      <c r="AN56" s="118"/>
      <c r="AO56" s="118"/>
      <c r="AP56" s="118"/>
      <c r="AQ56" s="118"/>
      <c r="AR56" s="118"/>
      <c r="AS56" s="118"/>
      <c r="AT56" s="118"/>
      <c r="AU56" s="118"/>
      <c r="AV56" s="118"/>
      <c r="AW56" s="118"/>
      <c r="AX56" s="118"/>
      <c r="AY56" s="118"/>
    </row>
    <row r="57" spans="1:51" s="205" customFormat="1" ht="12.75" customHeight="1" x14ac:dyDescent="0.2">
      <c r="A57" s="118"/>
      <c r="B57" s="173"/>
      <c r="C57" s="206"/>
      <c r="D57" s="200"/>
      <c r="E57" s="216"/>
      <c r="F57" s="216"/>
      <c r="G57" s="252"/>
      <c r="H57" s="215"/>
      <c r="I57" s="211"/>
      <c r="J57" s="212"/>
      <c r="K57" s="213"/>
      <c r="L57" s="211"/>
      <c r="M57" s="214"/>
      <c r="N57" s="214"/>
      <c r="O57" s="214"/>
      <c r="P57" s="214"/>
      <c r="Q57" s="538"/>
      <c r="R57" s="530" t="str">
        <f t="shared" si="0"/>
        <v/>
      </c>
      <c r="S57" s="186"/>
      <c r="T57" s="186"/>
      <c r="U57" s="186"/>
      <c r="V57" s="186"/>
      <c r="W57" s="186"/>
      <c r="X57" s="186"/>
      <c r="Y57" s="186"/>
      <c r="Z57" s="198"/>
      <c r="AA57" s="118"/>
      <c r="AB57" s="118"/>
      <c r="AC57" s="118"/>
      <c r="AD57" s="118"/>
      <c r="AE57" s="118"/>
      <c r="AF57" s="118"/>
      <c r="AG57" s="118"/>
      <c r="AH57" s="118"/>
      <c r="AI57" s="118"/>
      <c r="AJ57" s="118"/>
      <c r="AK57" s="118"/>
      <c r="AL57" s="118"/>
      <c r="AM57" s="118"/>
      <c r="AN57" s="118"/>
      <c r="AO57" s="118"/>
      <c r="AP57" s="118"/>
      <c r="AQ57" s="118"/>
      <c r="AR57" s="118"/>
      <c r="AS57" s="118"/>
      <c r="AT57" s="118"/>
      <c r="AU57" s="118"/>
      <c r="AV57" s="118"/>
      <c r="AW57" s="118"/>
      <c r="AX57" s="118"/>
      <c r="AY57" s="118"/>
    </row>
    <row r="58" spans="1:51" s="205" customFormat="1" ht="12.75" customHeight="1" x14ac:dyDescent="0.2">
      <c r="A58" s="118"/>
      <c r="B58" s="173"/>
      <c r="C58" s="206"/>
      <c r="D58" s="200"/>
      <c r="E58" s="216"/>
      <c r="F58" s="216"/>
      <c r="G58" s="252"/>
      <c r="H58" s="215"/>
      <c r="I58" s="211"/>
      <c r="J58" s="212"/>
      <c r="K58" s="213"/>
      <c r="L58" s="211"/>
      <c r="M58" s="214"/>
      <c r="N58" s="214"/>
      <c r="O58" s="214"/>
      <c r="P58" s="214"/>
      <c r="Q58" s="538"/>
      <c r="R58" s="530" t="str">
        <f t="shared" si="0"/>
        <v/>
      </c>
      <c r="S58" s="186"/>
      <c r="T58" s="186"/>
      <c r="U58" s="186"/>
      <c r="V58" s="186"/>
      <c r="W58" s="186"/>
      <c r="X58" s="186"/>
      <c r="Y58" s="186"/>
      <c r="Z58" s="198"/>
      <c r="AA58" s="118"/>
      <c r="AB58" s="118"/>
      <c r="AC58" s="118"/>
      <c r="AD58" s="118"/>
      <c r="AE58" s="118"/>
      <c r="AF58" s="118"/>
      <c r="AG58" s="118"/>
      <c r="AH58" s="118"/>
      <c r="AI58" s="118"/>
      <c r="AJ58" s="118"/>
      <c r="AK58" s="118"/>
      <c r="AL58" s="118"/>
      <c r="AM58" s="118"/>
      <c r="AN58" s="118"/>
      <c r="AO58" s="118"/>
      <c r="AP58" s="118"/>
      <c r="AQ58" s="118"/>
      <c r="AR58" s="118"/>
      <c r="AS58" s="118"/>
      <c r="AT58" s="118"/>
      <c r="AU58" s="118"/>
      <c r="AV58" s="118"/>
      <c r="AW58" s="118"/>
      <c r="AX58" s="118"/>
      <c r="AY58" s="118"/>
    </row>
    <row r="59" spans="1:51" s="205" customFormat="1" ht="12.75" customHeight="1" x14ac:dyDescent="0.2">
      <c r="A59" s="118"/>
      <c r="B59" s="173"/>
      <c r="C59" s="218"/>
      <c r="D59" s="210"/>
      <c r="E59" s="216"/>
      <c r="F59" s="216"/>
      <c r="G59" s="252"/>
      <c r="H59" s="215"/>
      <c r="I59" s="211"/>
      <c r="J59" s="212"/>
      <c r="K59" s="213"/>
      <c r="L59" s="211"/>
      <c r="M59" s="214"/>
      <c r="N59" s="214"/>
      <c r="O59" s="214"/>
      <c r="P59" s="214"/>
      <c r="Q59" s="538"/>
      <c r="R59" s="530" t="str">
        <f t="shared" si="0"/>
        <v/>
      </c>
      <c r="S59" s="121"/>
      <c r="T59" s="186"/>
      <c r="U59" s="186"/>
      <c r="V59" s="186"/>
      <c r="W59" s="186"/>
      <c r="X59" s="186"/>
      <c r="Y59" s="186"/>
      <c r="Z59" s="198"/>
      <c r="AA59" s="118"/>
      <c r="AB59" s="118"/>
      <c r="AC59" s="118"/>
      <c r="AD59" s="118"/>
      <c r="AE59" s="118"/>
      <c r="AF59" s="118"/>
      <c r="AG59" s="118"/>
      <c r="AH59" s="118"/>
      <c r="AI59" s="118"/>
      <c r="AJ59" s="118"/>
      <c r="AK59" s="118"/>
      <c r="AL59" s="118"/>
      <c r="AM59" s="118"/>
      <c r="AN59" s="118"/>
      <c r="AO59" s="118"/>
      <c r="AP59" s="118"/>
      <c r="AQ59" s="118"/>
      <c r="AR59" s="118"/>
      <c r="AS59" s="118"/>
      <c r="AT59" s="118"/>
      <c r="AU59" s="118"/>
      <c r="AV59" s="118"/>
      <c r="AW59" s="118"/>
      <c r="AX59" s="118"/>
      <c r="AY59" s="118"/>
    </row>
    <row r="60" spans="1:51" s="205" customFormat="1" ht="12.75" customHeight="1" x14ac:dyDescent="0.2">
      <c r="A60" s="118"/>
      <c r="B60" s="173"/>
      <c r="C60" s="218"/>
      <c r="D60" s="210"/>
      <c r="E60" s="216"/>
      <c r="F60" s="216"/>
      <c r="G60" s="252"/>
      <c r="H60" s="215"/>
      <c r="I60" s="211"/>
      <c r="J60" s="212"/>
      <c r="K60" s="213"/>
      <c r="L60" s="211"/>
      <c r="M60" s="214"/>
      <c r="N60" s="214"/>
      <c r="O60" s="214"/>
      <c r="P60" s="214"/>
      <c r="Q60" s="538"/>
      <c r="R60" s="530" t="str">
        <f t="shared" si="0"/>
        <v/>
      </c>
      <c r="S60" s="186"/>
      <c r="T60" s="186"/>
      <c r="U60" s="186"/>
      <c r="V60" s="186"/>
      <c r="W60" s="186"/>
      <c r="X60" s="186"/>
      <c r="Y60" s="186"/>
      <c r="Z60" s="198"/>
      <c r="AA60" s="118"/>
      <c r="AB60" s="118"/>
      <c r="AC60" s="118"/>
      <c r="AD60" s="118"/>
      <c r="AE60" s="118"/>
      <c r="AF60" s="118"/>
      <c r="AG60" s="118"/>
      <c r="AH60" s="118"/>
      <c r="AI60" s="118"/>
      <c r="AJ60" s="118"/>
      <c r="AK60" s="118"/>
      <c r="AL60" s="118"/>
      <c r="AM60" s="118"/>
      <c r="AN60" s="118"/>
      <c r="AO60" s="118"/>
      <c r="AP60" s="118"/>
      <c r="AQ60" s="118"/>
      <c r="AR60" s="118"/>
      <c r="AS60" s="118"/>
      <c r="AT60" s="118"/>
      <c r="AU60" s="118"/>
      <c r="AV60" s="118"/>
      <c r="AW60" s="118"/>
      <c r="AX60" s="118"/>
      <c r="AY60" s="118"/>
    </row>
    <row r="61" spans="1:51" s="205" customFormat="1" ht="12.75" customHeight="1" x14ac:dyDescent="0.2">
      <c r="A61" s="118"/>
      <c r="B61" s="173"/>
      <c r="C61" s="218"/>
      <c r="D61" s="210"/>
      <c r="E61" s="216"/>
      <c r="F61" s="216"/>
      <c r="G61" s="252"/>
      <c r="H61" s="215"/>
      <c r="I61" s="211"/>
      <c r="J61" s="212"/>
      <c r="K61" s="213"/>
      <c r="L61" s="211"/>
      <c r="M61" s="214"/>
      <c r="N61" s="214"/>
      <c r="O61" s="214"/>
      <c r="P61" s="214"/>
      <c r="Q61" s="538"/>
      <c r="R61" s="530" t="str">
        <f t="shared" si="0"/>
        <v/>
      </c>
      <c r="S61" s="186"/>
      <c r="T61" s="186"/>
      <c r="U61" s="186"/>
      <c r="V61" s="186"/>
      <c r="W61" s="186"/>
      <c r="X61" s="186"/>
      <c r="Y61" s="186"/>
      <c r="Z61" s="198"/>
      <c r="AA61" s="118"/>
      <c r="AB61" s="118"/>
      <c r="AC61" s="118"/>
      <c r="AD61" s="118"/>
      <c r="AE61" s="118"/>
      <c r="AF61" s="118"/>
      <c r="AG61" s="118"/>
      <c r="AH61" s="118"/>
      <c r="AI61" s="118"/>
      <c r="AJ61" s="118"/>
      <c r="AK61" s="118"/>
      <c r="AL61" s="118"/>
      <c r="AM61" s="118"/>
      <c r="AN61" s="118"/>
      <c r="AO61" s="118"/>
      <c r="AP61" s="118"/>
      <c r="AQ61" s="118"/>
      <c r="AR61" s="118"/>
      <c r="AS61" s="118"/>
      <c r="AT61" s="118"/>
      <c r="AU61" s="118"/>
      <c r="AV61" s="118"/>
      <c r="AW61" s="118"/>
      <c r="AX61" s="118"/>
      <c r="AY61" s="118"/>
    </row>
    <row r="62" spans="1:51" s="205" customFormat="1" ht="12.75" customHeight="1" x14ac:dyDescent="0.2">
      <c r="A62" s="118"/>
      <c r="B62" s="173"/>
      <c r="C62" s="218"/>
      <c r="D62" s="210"/>
      <c r="E62" s="216"/>
      <c r="F62" s="216"/>
      <c r="G62" s="252"/>
      <c r="H62" s="215"/>
      <c r="I62" s="211"/>
      <c r="J62" s="212"/>
      <c r="K62" s="213"/>
      <c r="L62" s="211"/>
      <c r="M62" s="214"/>
      <c r="N62" s="214"/>
      <c r="O62" s="214"/>
      <c r="P62" s="214"/>
      <c r="Q62" s="538"/>
      <c r="R62" s="530" t="str">
        <f t="shared" si="0"/>
        <v/>
      </c>
      <c r="S62" s="186"/>
      <c r="T62" s="186"/>
      <c r="U62" s="186"/>
      <c r="V62" s="186"/>
      <c r="W62" s="186"/>
      <c r="X62" s="186"/>
      <c r="Y62" s="186"/>
      <c r="Z62" s="198"/>
      <c r="AA62" s="118"/>
      <c r="AB62" s="118"/>
      <c r="AC62" s="118"/>
      <c r="AD62" s="118"/>
      <c r="AE62" s="118"/>
      <c r="AF62" s="118"/>
      <c r="AG62" s="118"/>
      <c r="AH62" s="118"/>
      <c r="AI62" s="118"/>
      <c r="AJ62" s="118"/>
      <c r="AK62" s="118"/>
      <c r="AL62" s="118"/>
      <c r="AM62" s="118"/>
      <c r="AN62" s="118"/>
      <c r="AO62" s="118"/>
      <c r="AP62" s="118"/>
      <c r="AQ62" s="118"/>
      <c r="AR62" s="118"/>
      <c r="AS62" s="118"/>
      <c r="AT62" s="118"/>
      <c r="AU62" s="118"/>
      <c r="AV62" s="118"/>
      <c r="AW62" s="118"/>
      <c r="AX62" s="118"/>
      <c r="AY62" s="118"/>
    </row>
    <row r="63" spans="1:51" ht="12.75" customHeight="1" x14ac:dyDescent="0.2">
      <c r="B63" s="173"/>
      <c r="C63" s="218"/>
      <c r="D63" s="210"/>
      <c r="E63" s="216"/>
      <c r="F63" s="216"/>
      <c r="G63" s="252"/>
      <c r="H63" s="215"/>
      <c r="I63" s="211"/>
      <c r="J63" s="212"/>
      <c r="K63" s="213"/>
      <c r="L63" s="211"/>
      <c r="M63" s="214"/>
      <c r="N63" s="214"/>
      <c r="O63" s="214"/>
      <c r="P63" s="214"/>
      <c r="Q63" s="538"/>
      <c r="R63" s="530" t="str">
        <f t="shared" si="0"/>
        <v/>
      </c>
      <c r="S63" s="186"/>
      <c r="T63" s="186"/>
      <c r="U63" s="186"/>
      <c r="V63" s="186"/>
      <c r="W63" s="186"/>
      <c r="X63" s="186"/>
      <c r="Y63" s="186"/>
      <c r="Z63" s="198"/>
    </row>
    <row r="64" spans="1:51" ht="12.75" customHeight="1" x14ac:dyDescent="0.2">
      <c r="B64" s="173"/>
      <c r="C64" s="218"/>
      <c r="D64" s="210"/>
      <c r="E64" s="216"/>
      <c r="F64" s="216"/>
      <c r="G64" s="252"/>
      <c r="H64" s="215"/>
      <c r="I64" s="211"/>
      <c r="J64" s="212"/>
      <c r="K64" s="213"/>
      <c r="L64" s="211"/>
      <c r="M64" s="214"/>
      <c r="N64" s="214"/>
      <c r="O64" s="214"/>
      <c r="P64" s="214"/>
      <c r="Q64" s="538"/>
      <c r="R64" s="530" t="str">
        <f t="shared" si="0"/>
        <v/>
      </c>
      <c r="S64" s="186"/>
      <c r="T64" s="186"/>
      <c r="U64" s="186"/>
      <c r="V64" s="186"/>
      <c r="W64" s="186"/>
      <c r="X64" s="186"/>
      <c r="Y64" s="186"/>
      <c r="Z64" s="198"/>
    </row>
    <row r="65" spans="2:26" ht="12.75" customHeight="1" x14ac:dyDescent="0.2">
      <c r="B65" s="173"/>
      <c r="C65" s="218"/>
      <c r="D65" s="210"/>
      <c r="E65" s="216"/>
      <c r="F65" s="216"/>
      <c r="G65" s="252"/>
      <c r="H65" s="215"/>
      <c r="I65" s="211"/>
      <c r="J65" s="212"/>
      <c r="K65" s="213"/>
      <c r="L65" s="211"/>
      <c r="M65" s="214"/>
      <c r="N65" s="214"/>
      <c r="O65" s="214"/>
      <c r="P65" s="214"/>
      <c r="Q65" s="538"/>
      <c r="R65" s="530" t="str">
        <f t="shared" si="0"/>
        <v/>
      </c>
      <c r="S65" s="186"/>
      <c r="T65" s="186"/>
      <c r="U65" s="186"/>
      <c r="V65" s="186"/>
      <c r="W65" s="186"/>
      <c r="X65" s="186"/>
      <c r="Y65" s="186"/>
      <c r="Z65" s="198"/>
    </row>
    <row r="66" spans="2:26" ht="12.75" customHeight="1" x14ac:dyDescent="0.2">
      <c r="B66" s="173"/>
      <c r="C66" s="218"/>
      <c r="D66" s="210"/>
      <c r="E66" s="216"/>
      <c r="F66" s="216"/>
      <c r="G66" s="252"/>
      <c r="H66" s="215"/>
      <c r="I66" s="211"/>
      <c r="J66" s="212"/>
      <c r="K66" s="213"/>
      <c r="L66" s="211"/>
      <c r="M66" s="214"/>
      <c r="N66" s="214"/>
      <c r="O66" s="214"/>
      <c r="P66" s="214"/>
      <c r="Q66" s="538"/>
      <c r="R66" s="530" t="str">
        <f t="shared" si="0"/>
        <v/>
      </c>
      <c r="S66" s="186"/>
      <c r="T66" s="186"/>
      <c r="U66" s="186"/>
      <c r="V66" s="186"/>
      <c r="W66" s="186"/>
      <c r="X66" s="186"/>
      <c r="Y66" s="186"/>
      <c r="Z66" s="198"/>
    </row>
    <row r="67" spans="2:26" ht="12.75" customHeight="1" x14ac:dyDescent="0.2">
      <c r="B67" s="173"/>
      <c r="C67" s="218"/>
      <c r="D67" s="210"/>
      <c r="E67" s="216"/>
      <c r="F67" s="216"/>
      <c r="G67" s="252"/>
      <c r="H67" s="215"/>
      <c r="I67" s="211"/>
      <c r="J67" s="212"/>
      <c r="K67" s="213"/>
      <c r="L67" s="211"/>
      <c r="M67" s="214"/>
      <c r="N67" s="214"/>
      <c r="O67" s="214"/>
      <c r="P67" s="214"/>
      <c r="Q67" s="538"/>
      <c r="R67" s="530" t="str">
        <f t="shared" si="0"/>
        <v/>
      </c>
      <c r="S67" s="186"/>
      <c r="T67" s="186"/>
      <c r="U67" s="186"/>
      <c r="V67" s="186"/>
      <c r="W67" s="186"/>
      <c r="X67" s="186"/>
      <c r="Y67" s="186"/>
      <c r="Z67" s="198"/>
    </row>
    <row r="68" spans="2:26" ht="12.75" customHeight="1" x14ac:dyDescent="0.2">
      <c r="B68" s="173"/>
      <c r="C68" s="218"/>
      <c r="D68" s="210"/>
      <c r="E68" s="216"/>
      <c r="F68" s="216"/>
      <c r="G68" s="252"/>
      <c r="H68" s="215"/>
      <c r="I68" s="211"/>
      <c r="J68" s="212"/>
      <c r="K68" s="213"/>
      <c r="L68" s="211"/>
      <c r="M68" s="214"/>
      <c r="N68" s="217"/>
      <c r="O68" s="214"/>
      <c r="P68" s="214"/>
      <c r="Q68" s="538"/>
      <c r="R68" s="530" t="str">
        <f t="shared" si="0"/>
        <v/>
      </c>
      <c r="S68" s="186"/>
      <c r="T68" s="186"/>
      <c r="U68" s="186"/>
      <c r="V68" s="186"/>
      <c r="W68" s="186"/>
      <c r="X68" s="186"/>
      <c r="Y68" s="186"/>
      <c r="Z68" s="198"/>
    </row>
    <row r="69" spans="2:26" ht="12.75" customHeight="1" x14ac:dyDescent="0.2">
      <c r="B69" s="173"/>
      <c r="C69" s="218"/>
      <c r="D69" s="210"/>
      <c r="E69" s="216"/>
      <c r="F69" s="216"/>
      <c r="G69" s="252"/>
      <c r="H69" s="215"/>
      <c r="I69" s="211"/>
      <c r="J69" s="212"/>
      <c r="K69" s="213"/>
      <c r="L69" s="211"/>
      <c r="M69" s="214"/>
      <c r="N69" s="217"/>
      <c r="O69" s="214"/>
      <c r="P69" s="214"/>
      <c r="Q69" s="538"/>
      <c r="R69" s="530" t="str">
        <f t="shared" si="0"/>
        <v/>
      </c>
      <c r="S69" s="186"/>
      <c r="T69" s="186"/>
      <c r="U69" s="186"/>
      <c r="V69" s="186"/>
      <c r="W69" s="186"/>
      <c r="X69" s="186"/>
      <c r="Y69" s="186"/>
      <c r="Z69" s="198"/>
    </row>
    <row r="70" spans="2:26" ht="12.75" customHeight="1" x14ac:dyDescent="0.2">
      <c r="B70" s="173"/>
      <c r="C70" s="218"/>
      <c r="D70" s="210"/>
      <c r="E70" s="216"/>
      <c r="F70" s="216"/>
      <c r="G70" s="252"/>
      <c r="H70" s="215"/>
      <c r="I70" s="211"/>
      <c r="J70" s="212"/>
      <c r="K70" s="213"/>
      <c r="L70" s="211"/>
      <c r="M70" s="214"/>
      <c r="N70" s="217"/>
      <c r="O70" s="214"/>
      <c r="P70" s="214"/>
      <c r="Q70" s="538"/>
      <c r="R70" s="530" t="str">
        <f t="shared" si="0"/>
        <v/>
      </c>
      <c r="S70" s="186"/>
      <c r="T70" s="186"/>
      <c r="U70" s="186"/>
      <c r="V70" s="186"/>
      <c r="W70" s="186"/>
      <c r="X70" s="186"/>
      <c r="Y70" s="186"/>
      <c r="Z70" s="198"/>
    </row>
    <row r="71" spans="2:26" ht="12.75" customHeight="1" x14ac:dyDescent="0.2">
      <c r="B71" s="173"/>
      <c r="C71" s="218"/>
      <c r="D71" s="210"/>
      <c r="E71" s="216"/>
      <c r="F71" s="216"/>
      <c r="G71" s="252"/>
      <c r="H71" s="215"/>
      <c r="I71" s="211"/>
      <c r="J71" s="212"/>
      <c r="K71" s="213"/>
      <c r="L71" s="211"/>
      <c r="M71" s="214"/>
      <c r="N71" s="217"/>
      <c r="O71" s="214"/>
      <c r="P71" s="214"/>
      <c r="Q71" s="538"/>
      <c r="R71" s="530" t="str">
        <f t="shared" si="0"/>
        <v/>
      </c>
      <c r="S71" s="186"/>
      <c r="T71" s="186"/>
      <c r="U71" s="186"/>
      <c r="V71" s="186"/>
      <c r="W71" s="186"/>
      <c r="X71" s="186"/>
      <c r="Y71" s="186"/>
      <c r="Z71" s="198"/>
    </row>
    <row r="72" spans="2:26" ht="12.75" customHeight="1" x14ac:dyDescent="0.2">
      <c r="B72" s="173"/>
      <c r="C72" s="218"/>
      <c r="D72" s="210"/>
      <c r="E72" s="216"/>
      <c r="F72" s="216"/>
      <c r="G72" s="252"/>
      <c r="H72" s="215"/>
      <c r="I72" s="211"/>
      <c r="J72" s="212"/>
      <c r="K72" s="213"/>
      <c r="L72" s="211"/>
      <c r="M72" s="214"/>
      <c r="N72" s="217"/>
      <c r="O72" s="214"/>
      <c r="P72" s="214"/>
      <c r="Q72" s="538"/>
      <c r="R72" s="530" t="str">
        <f t="shared" si="0"/>
        <v/>
      </c>
      <c r="S72" s="186"/>
      <c r="T72" s="186"/>
      <c r="U72" s="186"/>
      <c r="V72" s="186"/>
      <c r="W72" s="186"/>
      <c r="X72" s="186"/>
      <c r="Y72" s="186"/>
      <c r="Z72" s="198"/>
    </row>
    <row r="73" spans="2:26" ht="12.75" customHeight="1" thickBot="1" x14ac:dyDescent="0.25">
      <c r="B73" s="173"/>
      <c r="C73" s="219"/>
      <c r="D73" s="220"/>
      <c r="E73" s="221"/>
      <c r="F73" s="221"/>
      <c r="G73" s="253"/>
      <c r="H73" s="172"/>
      <c r="I73" s="211"/>
      <c r="J73" s="212"/>
      <c r="K73" s="213"/>
      <c r="L73" s="211"/>
      <c r="M73" s="214"/>
      <c r="N73" s="217"/>
      <c r="O73" s="214"/>
      <c r="P73" s="214"/>
      <c r="Q73" s="538"/>
      <c r="R73" s="531" t="str">
        <f t="shared" si="0"/>
        <v/>
      </c>
      <c r="S73" s="186"/>
      <c r="T73" s="186"/>
      <c r="U73" s="186"/>
      <c r="V73" s="186"/>
      <c r="W73" s="186"/>
      <c r="X73" s="186"/>
      <c r="Y73" s="186"/>
      <c r="Z73" s="198"/>
    </row>
    <row r="74" spans="2:26" ht="12.75" customHeight="1" thickBot="1" x14ac:dyDescent="0.25">
      <c r="B74" s="173"/>
      <c r="C74" s="362" t="s">
        <v>49</v>
      </c>
      <c r="D74" s="363"/>
      <c r="E74" s="363"/>
      <c r="F74" s="363"/>
      <c r="G74" s="363"/>
      <c r="H74" s="364"/>
      <c r="I74" s="356">
        <f>IF(SUM(I23:I73)=0,"",SUM(I23:I73))</f>
        <v>112</v>
      </c>
      <c r="J74" s="357" t="str">
        <f t="shared" ref="J74:R74" si="1">IF(SUM(J23:J73)=0,"",SUM(J23:J73))</f>
        <v/>
      </c>
      <c r="K74" s="355" t="str">
        <f t="shared" si="1"/>
        <v/>
      </c>
      <c r="L74" s="358" t="str">
        <f t="shared" si="1"/>
        <v/>
      </c>
      <c r="M74" s="359">
        <f t="shared" si="1"/>
        <v>161</v>
      </c>
      <c r="N74" s="357">
        <f t="shared" si="1"/>
        <v>103</v>
      </c>
      <c r="O74" s="359">
        <f t="shared" si="1"/>
        <v>68</v>
      </c>
      <c r="P74" s="355">
        <f t="shared" si="1"/>
        <v>102</v>
      </c>
      <c r="Q74" s="358" t="str">
        <f t="shared" si="1"/>
        <v/>
      </c>
      <c r="R74" s="355">
        <f t="shared" si="1"/>
        <v>546</v>
      </c>
      <c r="S74" s="222"/>
      <c r="T74" s="222"/>
      <c r="U74" s="222"/>
      <c r="V74" s="222"/>
      <c r="W74" s="222"/>
      <c r="X74" s="222"/>
      <c r="Y74" s="222"/>
      <c r="Z74" s="223"/>
    </row>
    <row r="75" spans="2:26" ht="9.9499999999999993" customHeight="1" thickBot="1" x14ac:dyDescent="0.25">
      <c r="B75" s="224"/>
      <c r="C75" s="225"/>
      <c r="D75" s="225"/>
      <c r="E75" s="226"/>
      <c r="F75" s="226"/>
      <c r="G75" s="227"/>
      <c r="H75" s="227"/>
      <c r="I75" s="227"/>
      <c r="J75" s="227"/>
      <c r="K75" s="227"/>
      <c r="L75" s="227"/>
      <c r="M75" s="227"/>
      <c r="N75" s="227"/>
      <c r="O75" s="227"/>
      <c r="P75" s="227"/>
      <c r="Q75" s="227"/>
      <c r="R75" s="227"/>
      <c r="S75" s="135"/>
      <c r="T75" s="225"/>
      <c r="U75" s="225"/>
      <c r="V75" s="225"/>
      <c r="W75" s="225"/>
      <c r="X75" s="225"/>
      <c r="Y75" s="225"/>
      <c r="Z75" s="228"/>
    </row>
    <row r="76" spans="2:26" ht="12.75" customHeight="1" x14ac:dyDescent="0.2">
      <c r="B76" s="229"/>
      <c r="I76" s="120"/>
      <c r="J76" s="120"/>
      <c r="K76" s="120"/>
      <c r="L76" s="120"/>
      <c r="M76" s="120"/>
      <c r="N76" s="120"/>
      <c r="O76" s="120"/>
      <c r="P76" s="120"/>
    </row>
    <row r="77" spans="2:26" ht="12.75" customHeight="1" x14ac:dyDescent="0.2">
      <c r="B77" s="229"/>
      <c r="C77" s="230"/>
      <c r="D77" s="230"/>
      <c r="E77" s="231"/>
      <c r="F77" s="231"/>
      <c r="G77" s="232"/>
      <c r="H77" s="232"/>
      <c r="I77" s="232">
        <f>SUM(I23:I73)</f>
        <v>112</v>
      </c>
      <c r="J77" s="232">
        <f t="shared" ref="J77:R77" si="2">SUM(J23:J73)</f>
        <v>0</v>
      </c>
      <c r="K77" s="232">
        <f t="shared" si="2"/>
        <v>0</v>
      </c>
      <c r="L77" s="232">
        <f t="shared" si="2"/>
        <v>0</v>
      </c>
      <c r="M77" s="232">
        <f t="shared" si="2"/>
        <v>161</v>
      </c>
      <c r="N77" s="232">
        <f t="shared" si="2"/>
        <v>103</v>
      </c>
      <c r="O77" s="232">
        <f t="shared" si="2"/>
        <v>68</v>
      </c>
      <c r="P77" s="232">
        <f t="shared" si="2"/>
        <v>102</v>
      </c>
      <c r="Q77" s="232">
        <f t="shared" si="2"/>
        <v>0</v>
      </c>
      <c r="R77" s="232">
        <f t="shared" si="2"/>
        <v>546</v>
      </c>
      <c r="S77" s="233"/>
    </row>
    <row r="78" spans="2:26" ht="12.75" customHeight="1" x14ac:dyDescent="0.2">
      <c r="B78" s="229"/>
      <c r="C78" s="230"/>
      <c r="D78" s="230"/>
      <c r="E78" s="231"/>
      <c r="F78" s="231"/>
      <c r="G78" s="232"/>
      <c r="H78" s="232"/>
      <c r="I78" s="232"/>
      <c r="J78" s="232"/>
      <c r="K78" s="232"/>
      <c r="L78" s="232"/>
      <c r="M78" s="232"/>
      <c r="N78" s="232"/>
      <c r="O78" s="232"/>
      <c r="P78" s="232"/>
      <c r="Q78" s="232"/>
      <c r="R78" s="232"/>
      <c r="S78" s="233"/>
    </row>
    <row r="79" spans="2:26" ht="12.75" customHeight="1" x14ac:dyDescent="0.2">
      <c r="B79" s="229"/>
      <c r="C79" s="230"/>
      <c r="D79" s="230"/>
      <c r="E79" s="231"/>
      <c r="F79" s="231"/>
      <c r="G79" s="232"/>
      <c r="H79" s="232"/>
      <c r="I79" s="232"/>
      <c r="J79" s="232"/>
      <c r="K79" s="232"/>
      <c r="L79" s="232"/>
      <c r="M79" s="232"/>
      <c r="N79" s="232"/>
      <c r="O79" s="232"/>
      <c r="P79" s="232"/>
      <c r="Q79" s="232"/>
      <c r="R79" s="232"/>
      <c r="S79" s="233"/>
    </row>
    <row r="80" spans="2:26" ht="12.75" customHeight="1" x14ac:dyDescent="0.2">
      <c r="B80" s="229"/>
      <c r="I80" s="120"/>
      <c r="J80" s="120"/>
      <c r="K80" s="120"/>
      <c r="L80" s="120"/>
      <c r="M80" s="120"/>
      <c r="N80" s="120"/>
      <c r="O80" s="120"/>
      <c r="P80" s="120"/>
    </row>
    <row r="81" spans="2:51" ht="12.75" customHeight="1" x14ac:dyDescent="0.2">
      <c r="B81" s="229"/>
      <c r="I81" s="120"/>
      <c r="J81" s="120"/>
      <c r="K81" s="120"/>
      <c r="L81" s="120"/>
      <c r="M81" s="120"/>
      <c r="N81" s="120"/>
      <c r="O81" s="120"/>
      <c r="P81" s="120"/>
    </row>
    <row r="82" spans="2:51" ht="12.75" customHeight="1" x14ac:dyDescent="0.2">
      <c r="B82" s="229"/>
      <c r="I82" s="120"/>
      <c r="J82" s="120"/>
      <c r="K82" s="120"/>
      <c r="L82" s="120"/>
      <c r="M82" s="120"/>
      <c r="N82" s="120"/>
      <c r="O82" s="120"/>
      <c r="P82" s="120"/>
    </row>
    <row r="83" spans="2:51" ht="12.75" customHeight="1" x14ac:dyDescent="0.2">
      <c r="B83" s="229"/>
      <c r="I83" s="120"/>
      <c r="J83" s="120"/>
      <c r="K83" s="120"/>
      <c r="L83" s="120"/>
      <c r="M83" s="120"/>
      <c r="N83" s="120"/>
      <c r="O83" s="120"/>
      <c r="P83" s="120"/>
    </row>
    <row r="84" spans="2:51" ht="12.75" customHeight="1" x14ac:dyDescent="0.2">
      <c r="B84" s="229"/>
      <c r="I84" s="120"/>
      <c r="J84" s="120"/>
      <c r="K84" s="120"/>
      <c r="L84" s="120"/>
      <c r="M84" s="120"/>
      <c r="N84" s="120"/>
      <c r="O84" s="120"/>
      <c r="P84" s="120"/>
      <c r="AW84" s="120"/>
      <c r="AX84" s="120"/>
    </row>
    <row r="85" spans="2:51" ht="12.75" customHeight="1" x14ac:dyDescent="0.2">
      <c r="B85" s="229"/>
      <c r="I85" s="120"/>
      <c r="J85" s="120"/>
      <c r="K85" s="120"/>
      <c r="L85" s="120"/>
      <c r="M85" s="120"/>
      <c r="N85" s="120"/>
      <c r="O85" s="120"/>
      <c r="P85" s="120"/>
      <c r="AW85" s="120"/>
      <c r="AX85" s="120"/>
    </row>
    <row r="86" spans="2:51" ht="12.75" customHeight="1" x14ac:dyDescent="0.2">
      <c r="B86" s="229"/>
      <c r="I86" s="120"/>
      <c r="J86" s="120"/>
      <c r="K86" s="120"/>
      <c r="L86" s="120"/>
      <c r="M86" s="120"/>
      <c r="N86" s="120"/>
      <c r="O86" s="120"/>
      <c r="P86" s="120"/>
      <c r="AW86" s="120"/>
      <c r="AX86" s="120"/>
    </row>
    <row r="87" spans="2:51" ht="12.75" customHeight="1" x14ac:dyDescent="0.2">
      <c r="B87" s="229"/>
      <c r="I87" s="120"/>
      <c r="J87" s="120"/>
      <c r="K87" s="120"/>
      <c r="L87" s="120"/>
      <c r="M87" s="120"/>
      <c r="N87" s="120"/>
      <c r="O87" s="120"/>
      <c r="P87" s="120"/>
    </row>
    <row r="88" spans="2:51" ht="12.75" customHeight="1" x14ac:dyDescent="0.2">
      <c r="B88" s="229"/>
      <c r="I88" s="120"/>
      <c r="J88" s="120"/>
      <c r="K88" s="120"/>
      <c r="L88" s="120"/>
      <c r="M88" s="120"/>
      <c r="N88" s="120"/>
      <c r="O88" s="120"/>
      <c r="P88" s="120"/>
    </row>
    <row r="89" spans="2:51" ht="12.75" customHeight="1" x14ac:dyDescent="0.2">
      <c r="B89" s="229"/>
      <c r="I89" s="120"/>
      <c r="J89" s="120"/>
      <c r="K89" s="120"/>
      <c r="L89" s="120"/>
      <c r="M89" s="120"/>
      <c r="N89" s="120"/>
      <c r="O89" s="120"/>
      <c r="P89" s="120"/>
    </row>
    <row r="90" spans="2:51" ht="12.75" customHeight="1" x14ac:dyDescent="0.2">
      <c r="I90" s="120"/>
      <c r="J90" s="120"/>
      <c r="K90" s="120"/>
      <c r="L90" s="120"/>
      <c r="M90" s="120"/>
      <c r="N90" s="120"/>
      <c r="O90" s="120"/>
      <c r="P90" s="120"/>
    </row>
    <row r="91" spans="2:51" ht="12.75" customHeight="1" x14ac:dyDescent="0.2">
      <c r="I91" s="120"/>
      <c r="J91" s="120"/>
      <c r="K91" s="120"/>
      <c r="L91" s="120"/>
      <c r="M91" s="120"/>
      <c r="N91" s="120"/>
      <c r="O91" s="120"/>
      <c r="P91" s="120"/>
      <c r="AY91" s="120"/>
    </row>
    <row r="92" spans="2:51" ht="12.75" customHeight="1" x14ac:dyDescent="0.2">
      <c r="B92" s="230"/>
      <c r="I92" s="120"/>
      <c r="J92" s="120"/>
      <c r="K92" s="120"/>
      <c r="L92" s="120"/>
      <c r="M92" s="120"/>
      <c r="N92" s="120"/>
      <c r="O92" s="120"/>
      <c r="P92" s="120"/>
      <c r="AY92" s="120"/>
    </row>
    <row r="93" spans="2:51" ht="12.75" customHeight="1" x14ac:dyDescent="0.2">
      <c r="B93" s="230"/>
      <c r="I93" s="120"/>
      <c r="J93" s="120"/>
      <c r="K93" s="120"/>
      <c r="L93" s="120"/>
      <c r="M93" s="120"/>
      <c r="N93" s="120"/>
      <c r="O93" s="120"/>
      <c r="P93" s="120"/>
      <c r="AY93" s="120"/>
    </row>
    <row r="94" spans="2:51" ht="12.75" customHeight="1" x14ac:dyDescent="0.2">
      <c r="B94" s="230"/>
      <c r="I94" s="120"/>
      <c r="J94" s="120"/>
      <c r="K94" s="120"/>
      <c r="L94" s="120"/>
      <c r="M94" s="120"/>
      <c r="N94" s="120"/>
      <c r="O94" s="120"/>
      <c r="P94" s="120"/>
    </row>
    <row r="95" spans="2:51" ht="12.75" customHeight="1" x14ac:dyDescent="0.2">
      <c r="I95" s="120"/>
      <c r="J95" s="120"/>
      <c r="K95" s="120"/>
      <c r="L95" s="120"/>
      <c r="M95" s="120"/>
      <c r="N95" s="120"/>
      <c r="O95" s="120"/>
      <c r="P95" s="120"/>
    </row>
    <row r="96" spans="2:51" ht="12.75" customHeight="1" x14ac:dyDescent="0.2">
      <c r="I96" s="120"/>
      <c r="J96" s="120"/>
      <c r="K96" s="120"/>
      <c r="L96" s="120"/>
      <c r="M96" s="120"/>
      <c r="N96" s="120"/>
      <c r="O96" s="120"/>
      <c r="P96" s="120"/>
    </row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17" spans="1:51" x14ac:dyDescent="0.2">
      <c r="A117" s="120"/>
    </row>
    <row r="118" spans="1:51" x14ac:dyDescent="0.2">
      <c r="A118" s="120"/>
    </row>
    <row r="119" spans="1:51" x14ac:dyDescent="0.2">
      <c r="A119" s="120"/>
    </row>
    <row r="125" spans="1:51" x14ac:dyDescent="0.2">
      <c r="Y125" s="120"/>
    </row>
    <row r="126" spans="1:51" x14ac:dyDescent="0.2">
      <c r="Y126" s="120"/>
      <c r="Z126" s="120"/>
    </row>
    <row r="127" spans="1:51" s="120" customFormat="1" x14ac:dyDescent="0.2">
      <c r="A127" s="118"/>
      <c r="B127" s="118"/>
      <c r="C127" s="118"/>
      <c r="D127" s="118"/>
      <c r="E127" s="119"/>
      <c r="F127" s="119"/>
      <c r="I127" s="118"/>
      <c r="J127" s="118"/>
      <c r="K127" s="118"/>
      <c r="L127" s="118"/>
      <c r="M127" s="118"/>
      <c r="N127" s="118"/>
      <c r="O127" s="118"/>
      <c r="P127" s="118"/>
      <c r="S127" s="121"/>
      <c r="T127" s="118"/>
      <c r="U127" s="118"/>
      <c r="V127" s="118"/>
      <c r="W127" s="118"/>
      <c r="X127" s="118"/>
      <c r="AA127" s="118"/>
      <c r="AB127" s="118"/>
      <c r="AC127" s="118"/>
      <c r="AD127" s="118"/>
      <c r="AE127" s="118"/>
      <c r="AF127" s="118"/>
      <c r="AG127" s="118"/>
      <c r="AH127" s="118"/>
      <c r="AI127" s="118"/>
      <c r="AJ127" s="118"/>
      <c r="AK127" s="118"/>
      <c r="AL127" s="118"/>
      <c r="AM127" s="118"/>
      <c r="AN127" s="118"/>
      <c r="AO127" s="118"/>
      <c r="AP127" s="118"/>
      <c r="AQ127" s="118"/>
      <c r="AR127" s="118"/>
      <c r="AS127" s="118"/>
      <c r="AT127" s="118"/>
      <c r="AU127" s="118"/>
      <c r="AV127" s="118"/>
      <c r="AW127" s="118"/>
      <c r="AX127" s="118"/>
      <c r="AY127" s="118"/>
    </row>
    <row r="128" spans="1:51" s="120" customFormat="1" x14ac:dyDescent="0.2">
      <c r="A128" s="118"/>
      <c r="B128" s="118"/>
      <c r="C128" s="118"/>
      <c r="D128" s="118"/>
      <c r="E128" s="119"/>
      <c r="F128" s="119"/>
      <c r="I128" s="118"/>
      <c r="J128" s="118"/>
      <c r="K128" s="118"/>
      <c r="L128" s="118"/>
      <c r="M128" s="118"/>
      <c r="N128" s="118"/>
      <c r="O128" s="118"/>
      <c r="P128" s="118"/>
      <c r="S128" s="121"/>
      <c r="T128" s="118"/>
      <c r="U128" s="118"/>
      <c r="V128" s="118"/>
      <c r="W128" s="118"/>
      <c r="X128" s="118"/>
      <c r="Y128" s="118"/>
      <c r="AA128" s="118"/>
      <c r="AB128" s="118"/>
      <c r="AC128" s="118"/>
      <c r="AD128" s="118"/>
      <c r="AE128" s="118"/>
      <c r="AF128" s="118"/>
      <c r="AG128" s="118"/>
      <c r="AH128" s="118"/>
      <c r="AI128" s="118"/>
      <c r="AJ128" s="118"/>
      <c r="AK128" s="118"/>
      <c r="AL128" s="118"/>
      <c r="AM128" s="118"/>
      <c r="AN128" s="118"/>
      <c r="AO128" s="118"/>
      <c r="AP128" s="118"/>
      <c r="AQ128" s="118"/>
      <c r="AR128" s="118"/>
      <c r="AS128" s="118"/>
      <c r="AT128" s="118"/>
      <c r="AU128" s="118"/>
      <c r="AV128" s="118"/>
      <c r="AW128" s="118"/>
      <c r="AX128" s="118"/>
      <c r="AY128" s="118"/>
    </row>
    <row r="129" spans="1:51" s="120" customFormat="1" x14ac:dyDescent="0.2">
      <c r="A129" s="118"/>
      <c r="B129" s="118"/>
      <c r="C129" s="118"/>
      <c r="D129" s="118"/>
      <c r="E129" s="119"/>
      <c r="F129" s="119"/>
      <c r="I129" s="118"/>
      <c r="J129" s="118"/>
      <c r="K129" s="118"/>
      <c r="L129" s="118"/>
      <c r="M129" s="118"/>
      <c r="N129" s="118"/>
      <c r="O129" s="118"/>
      <c r="P129" s="118"/>
      <c r="S129" s="121"/>
      <c r="T129" s="118"/>
      <c r="U129" s="118"/>
      <c r="V129" s="118"/>
      <c r="W129" s="118"/>
      <c r="X129" s="118"/>
      <c r="Y129" s="118"/>
      <c r="Z129" s="118"/>
      <c r="AA129" s="118"/>
      <c r="AB129" s="118"/>
      <c r="AC129" s="118"/>
      <c r="AD129" s="118"/>
      <c r="AE129" s="118"/>
      <c r="AF129" s="118"/>
      <c r="AG129" s="118"/>
      <c r="AH129" s="118"/>
      <c r="AI129" s="118"/>
      <c r="AJ129" s="118"/>
      <c r="AK129" s="118"/>
      <c r="AL129" s="118"/>
      <c r="AM129" s="118"/>
      <c r="AN129" s="118"/>
      <c r="AO129" s="118"/>
      <c r="AP129" s="118"/>
      <c r="AQ129" s="118"/>
      <c r="AR129" s="118"/>
      <c r="AS129" s="118"/>
      <c r="AT129" s="118"/>
      <c r="AU129" s="118"/>
      <c r="AV129" s="118"/>
      <c r="AW129" s="118"/>
      <c r="AX129" s="118"/>
      <c r="AY129" s="118"/>
    </row>
  </sheetData>
  <mergeCells count="45">
    <mergeCell ref="D3:I3"/>
    <mergeCell ref="L3:Q3"/>
    <mergeCell ref="T3:W3"/>
    <mergeCell ref="D4:I4"/>
    <mergeCell ref="L4:Q4"/>
    <mergeCell ref="T4:W4"/>
    <mergeCell ref="D5:I5"/>
    <mergeCell ref="L5:Q5"/>
    <mergeCell ref="T5:W5"/>
    <mergeCell ref="D6:I6"/>
    <mergeCell ref="L6:Q6"/>
    <mergeCell ref="T6:W6"/>
    <mergeCell ref="D7:I7"/>
    <mergeCell ref="L7:Q7"/>
    <mergeCell ref="T7:W7"/>
    <mergeCell ref="D8:I8"/>
    <mergeCell ref="L8:Q8"/>
    <mergeCell ref="T8:W8"/>
    <mergeCell ref="B10:H10"/>
    <mergeCell ref="I10:P10"/>
    <mergeCell ref="Q10:R10"/>
    <mergeCell ref="S10:Z10"/>
    <mergeCell ref="I11:K11"/>
    <mergeCell ref="L11:P11"/>
    <mergeCell ref="Q11:Q21"/>
    <mergeCell ref="R11:R21"/>
    <mergeCell ref="S11:Z22"/>
    <mergeCell ref="I12:J18"/>
    <mergeCell ref="K12:K18"/>
    <mergeCell ref="L12:N12"/>
    <mergeCell ref="L13:N13"/>
    <mergeCell ref="L14:N14"/>
    <mergeCell ref="L15:N15"/>
    <mergeCell ref="L16:N16"/>
    <mergeCell ref="C74:H74"/>
    <mergeCell ref="L17:N17"/>
    <mergeCell ref="L18:N18"/>
    <mergeCell ref="O19:O21"/>
    <mergeCell ref="P19:P21"/>
    <mergeCell ref="I19:I21"/>
    <mergeCell ref="J19:J21"/>
    <mergeCell ref="K19:K21"/>
    <mergeCell ref="L19:L21"/>
    <mergeCell ref="M19:M21"/>
    <mergeCell ref="N19:N21"/>
  </mergeCells>
  <pageMargins left="0.75" right="0.75" top="1" bottom="1" header="0.5" footer="0.5"/>
  <pageSetup paperSize="17" scale="60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9C0917-7157-47D7-914C-A5190DDB31D5}">
  <sheetPr>
    <tabColor rgb="FF00B050"/>
  </sheetPr>
  <dimension ref="A1:AY129"/>
  <sheetViews>
    <sheetView zoomScale="85" zoomScaleNormal="85" workbookViewId="0">
      <pane ySplit="21" topLeftCell="A23" activePane="bottomLeft" state="frozen"/>
      <selection activeCell="B1" sqref="B1"/>
      <selection pane="bottomLeft" activeCell="L39" sqref="L39"/>
    </sheetView>
  </sheetViews>
  <sheetFormatPr defaultRowHeight="12.75" x14ac:dyDescent="0.2"/>
  <cols>
    <col min="1" max="1" width="9.140625" style="118"/>
    <col min="2" max="4" width="9.7109375" style="118" customWidth="1"/>
    <col min="5" max="6" width="9.7109375" style="119" customWidth="1"/>
    <col min="7" max="8" width="9.7109375" style="120" customWidth="1"/>
    <col min="9" max="10" width="9.7109375" style="118" customWidth="1"/>
    <col min="11" max="11" width="10.42578125" style="118" customWidth="1"/>
    <col min="12" max="12" width="11.7109375" style="118" customWidth="1"/>
    <col min="13" max="13" width="14.42578125" style="118" customWidth="1"/>
    <col min="14" max="15" width="8.7109375" style="118" customWidth="1"/>
    <col min="16" max="16" width="12.28515625" style="118" customWidth="1"/>
    <col min="17" max="18" width="16.7109375" style="120" customWidth="1"/>
    <col min="19" max="19" width="8.7109375" style="121" customWidth="1"/>
    <col min="20" max="23" width="8.7109375" style="118" customWidth="1"/>
    <col min="24" max="24" width="12.28515625" style="118" customWidth="1"/>
    <col min="25" max="25" width="10.140625" style="118" customWidth="1"/>
    <col min="26" max="26" width="10.5703125" style="118" bestFit="1" customWidth="1"/>
    <col min="27" max="16384" width="9.140625" style="118"/>
  </cols>
  <sheetData>
    <row r="1" spans="2:26" ht="13.5" thickBot="1" x14ac:dyDescent="0.25"/>
    <row r="2" spans="2:26" ht="12" customHeight="1" thickBot="1" x14ac:dyDescent="0.25">
      <c r="B2" s="122"/>
      <c r="C2" s="123"/>
      <c r="D2" s="123"/>
      <c r="E2" s="124"/>
      <c r="F2" s="124"/>
      <c r="G2" s="125"/>
      <c r="H2" s="125"/>
      <c r="I2" s="123"/>
      <c r="J2" s="123"/>
      <c r="K2" s="123"/>
      <c r="L2" s="123"/>
      <c r="M2" s="123"/>
      <c r="N2" s="123"/>
      <c r="O2" s="123"/>
      <c r="P2" s="123"/>
      <c r="Q2" s="123"/>
      <c r="R2" s="123"/>
      <c r="S2" s="123"/>
      <c r="T2" s="123"/>
      <c r="U2" s="123"/>
      <c r="V2" s="125"/>
      <c r="W2" s="125"/>
      <c r="X2" s="126"/>
      <c r="Y2" s="123"/>
      <c r="Z2" s="127"/>
    </row>
    <row r="3" spans="2:26" x14ac:dyDescent="0.2">
      <c r="B3" s="128"/>
      <c r="C3" s="129" t="s">
        <v>28</v>
      </c>
      <c r="D3" s="417" t="s">
        <v>29</v>
      </c>
      <c r="E3" s="418"/>
      <c r="F3" s="418"/>
      <c r="G3" s="418"/>
      <c r="H3" s="418"/>
      <c r="I3" s="419"/>
      <c r="K3" s="129" t="s">
        <v>28</v>
      </c>
      <c r="L3" s="417" t="s">
        <v>30</v>
      </c>
      <c r="M3" s="418"/>
      <c r="N3" s="418"/>
      <c r="O3" s="418"/>
      <c r="P3" s="418"/>
      <c r="Q3" s="419"/>
      <c r="R3" s="118"/>
      <c r="S3" s="129" t="s">
        <v>28</v>
      </c>
      <c r="T3" s="417" t="s">
        <v>30</v>
      </c>
      <c r="U3" s="418"/>
      <c r="V3" s="418"/>
      <c r="W3" s="419"/>
      <c r="Z3" s="130"/>
    </row>
    <row r="4" spans="2:26" x14ac:dyDescent="0.2">
      <c r="B4" s="128"/>
      <c r="C4" s="131">
        <v>1</v>
      </c>
      <c r="D4" s="411" t="s">
        <v>24</v>
      </c>
      <c r="E4" s="412"/>
      <c r="F4" s="412"/>
      <c r="G4" s="412"/>
      <c r="H4" s="412"/>
      <c r="I4" s="413"/>
      <c r="K4" s="131">
        <v>5</v>
      </c>
      <c r="L4" s="411" t="s">
        <v>31</v>
      </c>
      <c r="M4" s="412"/>
      <c r="N4" s="412"/>
      <c r="O4" s="412"/>
      <c r="P4" s="412"/>
      <c r="Q4" s="413"/>
      <c r="R4" s="118"/>
      <c r="S4" s="132">
        <v>10</v>
      </c>
      <c r="T4" s="411" t="s">
        <v>32</v>
      </c>
      <c r="U4" s="412"/>
      <c r="V4" s="412"/>
      <c r="W4" s="413"/>
      <c r="Z4" s="130"/>
    </row>
    <row r="5" spans="2:26" x14ac:dyDescent="0.2">
      <c r="B5" s="128"/>
      <c r="C5" s="131">
        <v>2</v>
      </c>
      <c r="D5" s="411" t="s">
        <v>26</v>
      </c>
      <c r="E5" s="412"/>
      <c r="F5" s="412"/>
      <c r="G5" s="412"/>
      <c r="H5" s="412"/>
      <c r="I5" s="413"/>
      <c r="K5" s="131">
        <v>6</v>
      </c>
      <c r="L5" s="411" t="s">
        <v>33</v>
      </c>
      <c r="M5" s="412"/>
      <c r="N5" s="412"/>
      <c r="O5" s="412"/>
      <c r="P5" s="412"/>
      <c r="Q5" s="413"/>
      <c r="R5" s="118"/>
      <c r="S5" s="132">
        <v>11</v>
      </c>
      <c r="T5" s="411" t="s">
        <v>34</v>
      </c>
      <c r="U5" s="412"/>
      <c r="V5" s="412"/>
      <c r="W5" s="413"/>
      <c r="Z5" s="130"/>
    </row>
    <row r="6" spans="2:26" x14ac:dyDescent="0.2">
      <c r="B6" s="128"/>
      <c r="C6" s="131">
        <v>3</v>
      </c>
      <c r="D6" s="411" t="s">
        <v>27</v>
      </c>
      <c r="E6" s="412"/>
      <c r="F6" s="412"/>
      <c r="G6" s="412"/>
      <c r="H6" s="412"/>
      <c r="I6" s="413"/>
      <c r="K6" s="131">
        <v>7</v>
      </c>
      <c r="L6" s="411" t="s">
        <v>35</v>
      </c>
      <c r="M6" s="412"/>
      <c r="N6" s="412"/>
      <c r="O6" s="412"/>
      <c r="P6" s="412"/>
      <c r="Q6" s="413"/>
      <c r="R6" s="118"/>
      <c r="S6" s="132">
        <v>12</v>
      </c>
      <c r="T6" s="411" t="s">
        <v>36</v>
      </c>
      <c r="U6" s="412"/>
      <c r="V6" s="412"/>
      <c r="W6" s="413"/>
      <c r="Z6" s="130"/>
    </row>
    <row r="7" spans="2:26" x14ac:dyDescent="0.2">
      <c r="B7" s="128"/>
      <c r="C7" s="131">
        <v>4</v>
      </c>
      <c r="D7" s="411" t="s">
        <v>25</v>
      </c>
      <c r="E7" s="412"/>
      <c r="F7" s="412"/>
      <c r="G7" s="412"/>
      <c r="H7" s="412"/>
      <c r="I7" s="413"/>
      <c r="K7" s="131">
        <v>8</v>
      </c>
      <c r="L7" s="411" t="s">
        <v>37</v>
      </c>
      <c r="M7" s="412"/>
      <c r="N7" s="412"/>
      <c r="O7" s="412"/>
      <c r="P7" s="412"/>
      <c r="Q7" s="413"/>
      <c r="R7" s="118"/>
      <c r="S7" s="132">
        <v>13</v>
      </c>
      <c r="T7" s="411" t="s">
        <v>38</v>
      </c>
      <c r="U7" s="412"/>
      <c r="V7" s="412"/>
      <c r="W7" s="413"/>
      <c r="Z7" s="130"/>
    </row>
    <row r="8" spans="2:26" ht="13.5" thickBot="1" x14ac:dyDescent="0.25">
      <c r="B8" s="128"/>
      <c r="C8" s="133"/>
      <c r="D8" s="414"/>
      <c r="E8" s="415"/>
      <c r="F8" s="415"/>
      <c r="G8" s="415"/>
      <c r="H8" s="415"/>
      <c r="I8" s="416"/>
      <c r="K8" s="133">
        <v>9</v>
      </c>
      <c r="L8" s="414" t="s">
        <v>39</v>
      </c>
      <c r="M8" s="415"/>
      <c r="N8" s="415"/>
      <c r="O8" s="415"/>
      <c r="P8" s="415"/>
      <c r="Q8" s="416"/>
      <c r="R8" s="118"/>
      <c r="S8" s="134">
        <v>14</v>
      </c>
      <c r="T8" s="414" t="s">
        <v>116</v>
      </c>
      <c r="U8" s="415"/>
      <c r="V8" s="415"/>
      <c r="W8" s="416"/>
      <c r="Z8" s="130"/>
    </row>
    <row r="9" spans="2:26" ht="13.5" thickBot="1" x14ac:dyDescent="0.25">
      <c r="B9" s="128"/>
      <c r="Q9" s="118"/>
      <c r="R9" s="118"/>
      <c r="S9" s="118"/>
      <c r="V9" s="120"/>
      <c r="W9" s="120"/>
      <c r="X9" s="135"/>
      <c r="Z9" s="130"/>
    </row>
    <row r="10" spans="2:26" s="136" customFormat="1" ht="24.75" customHeight="1" thickBot="1" x14ac:dyDescent="0.25">
      <c r="B10" s="378" t="s">
        <v>5</v>
      </c>
      <c r="C10" s="379"/>
      <c r="D10" s="379"/>
      <c r="E10" s="379"/>
      <c r="F10" s="379"/>
      <c r="G10" s="379"/>
      <c r="H10" s="380"/>
      <c r="I10" s="381" t="s">
        <v>40</v>
      </c>
      <c r="J10" s="382"/>
      <c r="K10" s="382"/>
      <c r="L10" s="382"/>
      <c r="M10" s="382"/>
      <c r="N10" s="382"/>
      <c r="O10" s="382"/>
      <c r="P10" s="382"/>
      <c r="Q10" s="383">
        <v>621</v>
      </c>
      <c r="R10" s="384"/>
      <c r="S10" s="381" t="s">
        <v>2</v>
      </c>
      <c r="T10" s="382"/>
      <c r="U10" s="382"/>
      <c r="V10" s="382"/>
      <c r="W10" s="382"/>
      <c r="X10" s="382"/>
      <c r="Y10" s="382"/>
      <c r="Z10" s="385"/>
    </row>
    <row r="11" spans="2:26" ht="12.75" customHeight="1" x14ac:dyDescent="0.2">
      <c r="B11" s="137"/>
      <c r="C11" s="138" t="s">
        <v>7</v>
      </c>
      <c r="D11" s="234" t="s">
        <v>8</v>
      </c>
      <c r="E11" s="235" t="s">
        <v>1</v>
      </c>
      <c r="F11" s="140" t="s">
        <v>9</v>
      </c>
      <c r="G11" s="139" t="s">
        <v>6</v>
      </c>
      <c r="H11" s="142" t="s">
        <v>16</v>
      </c>
      <c r="I11" s="386" t="s">
        <v>41</v>
      </c>
      <c r="J11" s="387"/>
      <c r="K11" s="388"/>
      <c r="L11" s="389" t="s">
        <v>42</v>
      </c>
      <c r="M11" s="390"/>
      <c r="N11" s="390"/>
      <c r="O11" s="390"/>
      <c r="P11" s="390"/>
      <c r="Q11" s="391" t="s">
        <v>23</v>
      </c>
      <c r="R11" s="394" t="s">
        <v>22</v>
      </c>
      <c r="S11" s="397"/>
      <c r="T11" s="398"/>
      <c r="U11" s="398"/>
      <c r="V11" s="398"/>
      <c r="W11" s="398"/>
      <c r="X11" s="398"/>
      <c r="Y11" s="398"/>
      <c r="Z11" s="399"/>
    </row>
    <row r="12" spans="2:26" ht="12.75" customHeight="1" x14ac:dyDescent="0.2">
      <c r="B12" s="143"/>
      <c r="C12" s="144" t="s">
        <v>11</v>
      </c>
      <c r="D12" s="229" t="s">
        <v>11</v>
      </c>
      <c r="E12" s="236" t="s">
        <v>9</v>
      </c>
      <c r="F12" s="146" t="s">
        <v>12</v>
      </c>
      <c r="G12" s="145" t="s">
        <v>9</v>
      </c>
      <c r="H12" s="148" t="s">
        <v>9</v>
      </c>
      <c r="I12" s="406" t="s">
        <v>43</v>
      </c>
      <c r="J12" s="407"/>
      <c r="K12" s="376" t="s">
        <v>44</v>
      </c>
      <c r="L12" s="408"/>
      <c r="M12" s="409"/>
      <c r="N12" s="410"/>
      <c r="O12" s="150"/>
      <c r="P12" s="151"/>
      <c r="Q12" s="392"/>
      <c r="R12" s="395"/>
      <c r="S12" s="400"/>
      <c r="T12" s="401"/>
      <c r="U12" s="401"/>
      <c r="V12" s="401"/>
      <c r="W12" s="401"/>
      <c r="X12" s="401"/>
      <c r="Y12" s="401"/>
      <c r="Z12" s="402"/>
    </row>
    <row r="13" spans="2:26" ht="12.75" customHeight="1" x14ac:dyDescent="0.2">
      <c r="B13" s="143"/>
      <c r="C13" s="144" t="s">
        <v>14</v>
      </c>
      <c r="D13" s="229" t="s">
        <v>14</v>
      </c>
      <c r="E13" s="236" t="s">
        <v>15</v>
      </c>
      <c r="F13" s="146" t="s">
        <v>16</v>
      </c>
      <c r="G13" s="145" t="s">
        <v>12</v>
      </c>
      <c r="H13" s="148" t="s">
        <v>10</v>
      </c>
      <c r="I13" s="375"/>
      <c r="J13" s="371"/>
      <c r="K13" s="376"/>
      <c r="L13" s="365"/>
      <c r="M13" s="366"/>
      <c r="N13" s="367"/>
      <c r="O13" s="152"/>
      <c r="P13" s="153"/>
      <c r="Q13" s="392"/>
      <c r="R13" s="395"/>
      <c r="S13" s="400"/>
      <c r="T13" s="401"/>
      <c r="U13" s="401"/>
      <c r="V13" s="401"/>
      <c r="W13" s="401"/>
      <c r="X13" s="401"/>
      <c r="Y13" s="401"/>
      <c r="Z13" s="402"/>
    </row>
    <row r="14" spans="2:26" ht="12.75" customHeight="1" x14ac:dyDescent="0.2">
      <c r="B14" s="143"/>
      <c r="C14" s="144" t="s">
        <v>12</v>
      </c>
      <c r="D14" s="229" t="s">
        <v>10</v>
      </c>
      <c r="E14" s="236"/>
      <c r="F14" s="146"/>
      <c r="G14" s="145" t="s">
        <v>15</v>
      </c>
      <c r="H14" s="148" t="s">
        <v>0</v>
      </c>
      <c r="I14" s="375"/>
      <c r="J14" s="371"/>
      <c r="K14" s="376"/>
      <c r="L14" s="365" t="s">
        <v>43</v>
      </c>
      <c r="M14" s="366"/>
      <c r="N14" s="367"/>
      <c r="O14" s="152" t="s">
        <v>44</v>
      </c>
      <c r="P14" s="153" t="s">
        <v>44</v>
      </c>
      <c r="Q14" s="392"/>
      <c r="R14" s="395"/>
      <c r="S14" s="400"/>
      <c r="T14" s="401"/>
      <c r="U14" s="401"/>
      <c r="V14" s="401"/>
      <c r="W14" s="401"/>
      <c r="X14" s="401"/>
      <c r="Y14" s="401"/>
      <c r="Z14" s="402"/>
    </row>
    <row r="15" spans="2:26" ht="12.75" customHeight="1" x14ac:dyDescent="0.2">
      <c r="B15" s="143"/>
      <c r="C15" s="144" t="s">
        <v>10</v>
      </c>
      <c r="D15" s="229" t="s">
        <v>9</v>
      </c>
      <c r="E15" s="236" t="s">
        <v>18</v>
      </c>
      <c r="F15" s="146" t="s">
        <v>18</v>
      </c>
      <c r="G15" s="145" t="s">
        <v>10</v>
      </c>
      <c r="H15" s="148" t="s">
        <v>17</v>
      </c>
      <c r="I15" s="375"/>
      <c r="J15" s="371"/>
      <c r="K15" s="376"/>
      <c r="L15" s="365" t="s">
        <v>45</v>
      </c>
      <c r="M15" s="366"/>
      <c r="N15" s="367"/>
      <c r="O15" s="152" t="s">
        <v>45</v>
      </c>
      <c r="P15" s="153" t="s">
        <v>44</v>
      </c>
      <c r="Q15" s="392"/>
      <c r="R15" s="395"/>
      <c r="S15" s="400"/>
      <c r="T15" s="401"/>
      <c r="U15" s="401"/>
      <c r="V15" s="401"/>
      <c r="W15" s="401"/>
      <c r="X15" s="401"/>
      <c r="Y15" s="401"/>
      <c r="Z15" s="402"/>
    </row>
    <row r="16" spans="2:26" ht="12.75" customHeight="1" x14ac:dyDescent="0.2">
      <c r="B16" s="143"/>
      <c r="C16" s="144" t="s">
        <v>13</v>
      </c>
      <c r="D16" s="229"/>
      <c r="E16" s="236" t="s">
        <v>6</v>
      </c>
      <c r="F16" s="146" t="s">
        <v>6</v>
      </c>
      <c r="G16" s="145" t="s">
        <v>19</v>
      </c>
      <c r="H16" s="148" t="s">
        <v>6</v>
      </c>
      <c r="I16" s="375"/>
      <c r="J16" s="371"/>
      <c r="K16" s="376"/>
      <c r="L16" s="365"/>
      <c r="M16" s="366"/>
      <c r="N16" s="367"/>
      <c r="O16" s="152"/>
      <c r="P16" s="153"/>
      <c r="Q16" s="392"/>
      <c r="R16" s="395"/>
      <c r="S16" s="400"/>
      <c r="T16" s="401"/>
      <c r="U16" s="401"/>
      <c r="V16" s="401"/>
      <c r="W16" s="401"/>
      <c r="X16" s="401"/>
      <c r="Y16" s="401"/>
      <c r="Z16" s="402"/>
    </row>
    <row r="17" spans="1:51" ht="12.75" customHeight="1" x14ac:dyDescent="0.2">
      <c r="B17" s="143"/>
      <c r="C17" s="144"/>
      <c r="D17" s="229"/>
      <c r="E17" s="236" t="s">
        <v>20</v>
      </c>
      <c r="F17" s="146" t="s">
        <v>20</v>
      </c>
      <c r="G17" s="145"/>
      <c r="H17" s="148"/>
      <c r="I17" s="375"/>
      <c r="J17" s="371"/>
      <c r="K17" s="376"/>
      <c r="L17" s="365"/>
      <c r="M17" s="366"/>
      <c r="N17" s="367"/>
      <c r="O17" s="152"/>
      <c r="P17" s="153"/>
      <c r="Q17" s="392"/>
      <c r="R17" s="395"/>
      <c r="S17" s="400"/>
      <c r="T17" s="401"/>
      <c r="U17" s="401"/>
      <c r="V17" s="401"/>
      <c r="W17" s="401"/>
      <c r="X17" s="401"/>
      <c r="Y17" s="401"/>
      <c r="Z17" s="402"/>
    </row>
    <row r="18" spans="1:51" ht="12.75" customHeight="1" x14ac:dyDescent="0.2">
      <c r="B18" s="143"/>
      <c r="C18" s="144"/>
      <c r="D18" s="229"/>
      <c r="E18" s="236"/>
      <c r="F18" s="146"/>
      <c r="G18" s="145" t="s">
        <v>3</v>
      </c>
      <c r="H18" s="148"/>
      <c r="I18" s="375"/>
      <c r="J18" s="371"/>
      <c r="K18" s="376"/>
      <c r="L18" s="368"/>
      <c r="M18" s="369"/>
      <c r="N18" s="370"/>
      <c r="O18" s="149"/>
      <c r="P18" s="154"/>
      <c r="Q18" s="392"/>
      <c r="R18" s="395"/>
      <c r="S18" s="400"/>
      <c r="T18" s="401"/>
      <c r="U18" s="401"/>
      <c r="V18" s="401"/>
      <c r="W18" s="401"/>
      <c r="X18" s="401"/>
      <c r="Y18" s="401"/>
      <c r="Z18" s="402"/>
    </row>
    <row r="19" spans="1:51" ht="12.75" customHeight="1" x14ac:dyDescent="0.2">
      <c r="B19" s="143"/>
      <c r="C19" s="144"/>
      <c r="D19" s="229"/>
      <c r="E19" s="236"/>
      <c r="F19" s="146"/>
      <c r="G19" s="145"/>
      <c r="H19" s="148"/>
      <c r="I19" s="375" t="s">
        <v>46</v>
      </c>
      <c r="J19" s="371" t="s">
        <v>47</v>
      </c>
      <c r="K19" s="376" t="s">
        <v>48</v>
      </c>
      <c r="L19" s="375" t="s">
        <v>46</v>
      </c>
      <c r="M19" s="371" t="s">
        <v>115</v>
      </c>
      <c r="N19" s="377" t="s">
        <v>47</v>
      </c>
      <c r="O19" s="371" t="s">
        <v>48</v>
      </c>
      <c r="P19" s="372" t="s">
        <v>25</v>
      </c>
      <c r="Q19" s="392"/>
      <c r="R19" s="395"/>
      <c r="S19" s="400"/>
      <c r="T19" s="401"/>
      <c r="U19" s="401"/>
      <c r="V19" s="401"/>
      <c r="W19" s="401"/>
      <c r="X19" s="401"/>
      <c r="Y19" s="401"/>
      <c r="Z19" s="402"/>
    </row>
    <row r="20" spans="1:51" ht="12.75" customHeight="1" x14ac:dyDescent="0.2">
      <c r="B20" s="143"/>
      <c r="C20" s="155"/>
      <c r="D20" s="237"/>
      <c r="E20" s="238"/>
      <c r="F20" s="157"/>
      <c r="G20" s="156"/>
      <c r="H20" s="159"/>
      <c r="I20" s="375"/>
      <c r="J20" s="371"/>
      <c r="K20" s="376"/>
      <c r="L20" s="375"/>
      <c r="M20" s="371"/>
      <c r="N20" s="377"/>
      <c r="O20" s="371"/>
      <c r="P20" s="373"/>
      <c r="Q20" s="392"/>
      <c r="R20" s="395"/>
      <c r="S20" s="400"/>
      <c r="T20" s="401"/>
      <c r="U20" s="401"/>
      <c r="V20" s="401"/>
      <c r="W20" s="401"/>
      <c r="X20" s="401"/>
      <c r="Y20" s="401"/>
      <c r="Z20" s="402"/>
    </row>
    <row r="21" spans="1:51" ht="12.75" customHeight="1" x14ac:dyDescent="0.2">
      <c r="B21" s="143"/>
      <c r="C21" s="144"/>
      <c r="D21" s="229"/>
      <c r="E21" s="236"/>
      <c r="F21" s="146"/>
      <c r="G21" s="145"/>
      <c r="H21" s="148"/>
      <c r="I21" s="375"/>
      <c r="J21" s="371"/>
      <c r="K21" s="376"/>
      <c r="L21" s="375"/>
      <c r="M21" s="371"/>
      <c r="N21" s="377"/>
      <c r="O21" s="371"/>
      <c r="P21" s="374"/>
      <c r="Q21" s="393"/>
      <c r="R21" s="396"/>
      <c r="S21" s="400"/>
      <c r="T21" s="401"/>
      <c r="U21" s="401"/>
      <c r="V21" s="401"/>
      <c r="W21" s="401"/>
      <c r="X21" s="401"/>
      <c r="Y21" s="401"/>
      <c r="Z21" s="402"/>
    </row>
    <row r="22" spans="1:51" ht="12.75" customHeight="1" thickBot="1" x14ac:dyDescent="0.25">
      <c r="B22" s="143"/>
      <c r="C22" s="160"/>
      <c r="D22" s="239"/>
      <c r="E22" s="240"/>
      <c r="F22" s="162"/>
      <c r="G22" s="161"/>
      <c r="H22" s="164"/>
      <c r="I22" s="165"/>
      <c r="J22" s="166"/>
      <c r="K22" s="167"/>
      <c r="L22" s="165"/>
      <c r="M22" s="168"/>
      <c r="N22" s="169"/>
      <c r="O22" s="166"/>
      <c r="P22" s="170"/>
      <c r="Q22" s="171" t="s">
        <v>4</v>
      </c>
      <c r="R22" s="172" t="s">
        <v>4</v>
      </c>
      <c r="S22" s="403"/>
      <c r="T22" s="404"/>
      <c r="U22" s="404"/>
      <c r="V22" s="404"/>
      <c r="W22" s="404"/>
      <c r="X22" s="404"/>
      <c r="Y22" s="404"/>
      <c r="Z22" s="405"/>
    </row>
    <row r="23" spans="1:51" ht="12.75" customHeight="1" x14ac:dyDescent="0.2">
      <c r="B23" s="173"/>
      <c r="C23" s="138" t="s">
        <v>21</v>
      </c>
      <c r="D23" s="174">
        <v>16</v>
      </c>
      <c r="E23" s="241">
        <v>24.49</v>
      </c>
      <c r="F23" s="241">
        <v>25.01</v>
      </c>
      <c r="G23" s="139">
        <v>2745.6000000000167</v>
      </c>
      <c r="H23" s="183" t="s">
        <v>94</v>
      </c>
      <c r="I23" s="178">
        <v>16</v>
      </c>
      <c r="J23" s="179"/>
      <c r="K23" s="180"/>
      <c r="L23" s="178"/>
      <c r="M23" s="181">
        <v>25</v>
      </c>
      <c r="N23" s="181">
        <v>20</v>
      </c>
      <c r="O23" s="181"/>
      <c r="P23" s="181">
        <v>50</v>
      </c>
      <c r="Q23" s="532"/>
      <c r="R23" s="540">
        <f>IF(SUM(I23:K23)+SUM(L23:P23)=0,"",SUM(I23:K23)+SUM(L23:P23))</f>
        <v>111</v>
      </c>
      <c r="S23" s="185"/>
      <c r="T23" s="185"/>
      <c r="U23" s="185"/>
      <c r="V23" s="185"/>
      <c r="W23" s="185"/>
      <c r="X23" s="186"/>
      <c r="Y23" s="186"/>
      <c r="Z23" s="187"/>
    </row>
    <row r="24" spans="1:51" ht="12.75" customHeight="1" x14ac:dyDescent="0.2">
      <c r="B24" s="173"/>
      <c r="C24" s="188"/>
      <c r="D24" s="189"/>
      <c r="E24" s="242"/>
      <c r="F24" s="242"/>
      <c r="G24" s="195"/>
      <c r="H24" s="251"/>
      <c r="I24" s="194"/>
      <c r="J24" s="209"/>
      <c r="K24" s="193"/>
      <c r="L24" s="194"/>
      <c r="M24" s="195"/>
      <c r="N24" s="195"/>
      <c r="O24" s="195"/>
      <c r="P24" s="195"/>
      <c r="Q24" s="533"/>
      <c r="R24" s="530" t="str">
        <f t="shared" ref="R24:R73" si="0">IF(SUM(I24:K24)+SUM(L24:P24)*2=0,"",SUM(I24:K24)+SUM(L24:P24)*2)</f>
        <v/>
      </c>
      <c r="S24" s="186"/>
      <c r="T24" s="186"/>
      <c r="U24" s="186"/>
      <c r="V24" s="186"/>
      <c r="X24" s="186"/>
      <c r="Y24" s="186"/>
      <c r="Z24" s="198"/>
    </row>
    <row r="25" spans="1:51" ht="12.75" customHeight="1" x14ac:dyDescent="0.2">
      <c r="B25" s="173"/>
      <c r="C25" s="199"/>
      <c r="D25" s="200"/>
      <c r="E25" s="243"/>
      <c r="F25" s="243"/>
      <c r="G25" s="195"/>
      <c r="H25" s="203"/>
      <c r="I25" s="178"/>
      <c r="J25" s="179"/>
      <c r="K25" s="180"/>
      <c r="L25" s="178"/>
      <c r="M25" s="181"/>
      <c r="N25" s="181"/>
      <c r="O25" s="181"/>
      <c r="P25" s="202"/>
      <c r="Q25" s="534"/>
      <c r="R25" s="530" t="str">
        <f t="shared" si="0"/>
        <v/>
      </c>
      <c r="S25" s="186"/>
      <c r="T25" s="186"/>
      <c r="U25" s="186"/>
      <c r="V25" s="186"/>
      <c r="W25" s="186"/>
      <c r="X25" s="186"/>
      <c r="Y25" s="186"/>
      <c r="Z25" s="198"/>
      <c r="AW25" s="205"/>
      <c r="AX25" s="205"/>
      <c r="AY25" s="205"/>
    </row>
    <row r="26" spans="1:51" ht="12.75" customHeight="1" x14ac:dyDescent="0.2">
      <c r="B26" s="204"/>
      <c r="C26" s="199"/>
      <c r="D26" s="200"/>
      <c r="E26" s="243"/>
      <c r="F26" s="243"/>
      <c r="G26" s="195"/>
      <c r="H26" s="203"/>
      <c r="I26" s="178"/>
      <c r="J26" s="179"/>
      <c r="K26" s="180"/>
      <c r="L26" s="178"/>
      <c r="M26" s="181"/>
      <c r="N26" s="181"/>
      <c r="O26" s="181"/>
      <c r="P26" s="202"/>
      <c r="Q26" s="535"/>
      <c r="R26" s="530" t="str">
        <f t="shared" si="0"/>
        <v/>
      </c>
      <c r="S26" s="186"/>
      <c r="T26" s="186"/>
      <c r="X26" s="186"/>
      <c r="Y26" s="186"/>
      <c r="Z26" s="198"/>
      <c r="AY26" s="205"/>
    </row>
    <row r="27" spans="1:51" s="205" customFormat="1" ht="12.75" customHeight="1" x14ac:dyDescent="0.2">
      <c r="A27" s="118"/>
      <c r="B27" s="204"/>
      <c r="C27" s="199"/>
      <c r="D27" s="200"/>
      <c r="E27" s="243"/>
      <c r="F27" s="243"/>
      <c r="G27" s="195"/>
      <c r="H27" s="203"/>
      <c r="I27" s="178"/>
      <c r="J27" s="179"/>
      <c r="K27" s="180"/>
      <c r="L27" s="178"/>
      <c r="M27" s="181"/>
      <c r="N27" s="181"/>
      <c r="O27" s="181"/>
      <c r="P27" s="202"/>
      <c r="Q27" s="535"/>
      <c r="R27" s="530" t="str">
        <f t="shared" si="0"/>
        <v/>
      </c>
      <c r="S27" s="186"/>
      <c r="T27" s="186"/>
      <c r="U27" s="186"/>
      <c r="V27" s="186"/>
      <c r="W27" s="186"/>
      <c r="X27" s="186"/>
      <c r="Y27" s="186"/>
      <c r="Z27" s="198"/>
      <c r="AA27" s="118"/>
      <c r="AB27" s="118"/>
      <c r="AC27" s="118"/>
      <c r="AD27" s="118"/>
      <c r="AE27" s="118"/>
      <c r="AF27" s="118"/>
      <c r="AG27" s="118"/>
      <c r="AH27" s="118"/>
      <c r="AI27" s="118"/>
      <c r="AJ27" s="118"/>
      <c r="AK27" s="118"/>
      <c r="AL27" s="118"/>
      <c r="AM27" s="118"/>
      <c r="AN27" s="118"/>
      <c r="AO27" s="118"/>
      <c r="AP27" s="118"/>
      <c r="AQ27" s="118"/>
      <c r="AR27" s="118"/>
      <c r="AS27" s="118"/>
      <c r="AT27" s="118"/>
      <c r="AU27" s="118"/>
      <c r="AV27" s="118"/>
      <c r="AW27" s="118"/>
      <c r="AX27" s="118"/>
      <c r="AY27" s="118"/>
    </row>
    <row r="28" spans="1:51" s="205" customFormat="1" ht="12.75" customHeight="1" x14ac:dyDescent="0.2">
      <c r="A28" s="118"/>
      <c r="B28" s="204"/>
      <c r="C28" s="199"/>
      <c r="D28" s="200"/>
      <c r="E28" s="243"/>
      <c r="F28" s="243"/>
      <c r="G28" s="195"/>
      <c r="H28" s="203"/>
      <c r="I28" s="178"/>
      <c r="J28" s="179"/>
      <c r="K28" s="180"/>
      <c r="L28" s="178"/>
      <c r="M28" s="181"/>
      <c r="N28" s="181"/>
      <c r="O28" s="181"/>
      <c r="P28" s="202"/>
      <c r="Q28" s="534"/>
      <c r="R28" s="530" t="str">
        <f t="shared" si="0"/>
        <v/>
      </c>
      <c r="S28" s="186"/>
      <c r="T28" s="186"/>
      <c r="U28" s="186"/>
      <c r="V28" s="186"/>
      <c r="W28" s="186"/>
      <c r="X28" s="186"/>
      <c r="Y28" s="186"/>
      <c r="Z28" s="198"/>
      <c r="AA28" s="118"/>
      <c r="AB28" s="118"/>
      <c r="AC28" s="118"/>
      <c r="AD28" s="118"/>
      <c r="AE28" s="118"/>
      <c r="AF28" s="118"/>
      <c r="AG28" s="118"/>
      <c r="AH28" s="118"/>
      <c r="AI28" s="118"/>
      <c r="AJ28" s="118"/>
      <c r="AK28" s="118"/>
      <c r="AL28" s="118"/>
      <c r="AM28" s="118"/>
      <c r="AN28" s="118"/>
      <c r="AO28" s="118"/>
      <c r="AP28" s="118"/>
      <c r="AQ28" s="118"/>
      <c r="AR28" s="118"/>
      <c r="AS28" s="118"/>
      <c r="AT28" s="118"/>
      <c r="AU28" s="118"/>
      <c r="AV28" s="118"/>
      <c r="AW28" s="118"/>
      <c r="AX28" s="118"/>
      <c r="AY28" s="118"/>
    </row>
    <row r="29" spans="1:51" s="205" customFormat="1" ht="12.75" customHeight="1" x14ac:dyDescent="0.2">
      <c r="A29" s="118"/>
      <c r="B29" s="204"/>
      <c r="C29" s="199"/>
      <c r="D29" s="200"/>
      <c r="E29" s="243"/>
      <c r="F29" s="243"/>
      <c r="G29" s="195"/>
      <c r="H29" s="203"/>
      <c r="I29" s="178"/>
      <c r="J29" s="179"/>
      <c r="K29" s="180"/>
      <c r="L29" s="178"/>
      <c r="M29" s="181"/>
      <c r="N29" s="181"/>
      <c r="O29" s="181"/>
      <c r="P29" s="202"/>
      <c r="Q29" s="536"/>
      <c r="R29" s="530" t="str">
        <f t="shared" si="0"/>
        <v/>
      </c>
      <c r="S29" s="186"/>
      <c r="T29" s="186"/>
      <c r="U29" s="186"/>
      <c r="V29" s="186"/>
      <c r="W29" s="186"/>
      <c r="X29" s="186"/>
      <c r="Y29" s="186"/>
      <c r="Z29" s="198"/>
      <c r="AA29" s="118"/>
      <c r="AB29" s="118"/>
      <c r="AC29" s="118"/>
      <c r="AD29" s="118"/>
      <c r="AE29" s="118"/>
      <c r="AF29" s="118"/>
      <c r="AG29" s="118"/>
      <c r="AH29" s="118"/>
      <c r="AI29" s="118"/>
      <c r="AJ29" s="118"/>
      <c r="AK29" s="118"/>
      <c r="AL29" s="118"/>
      <c r="AM29" s="118"/>
      <c r="AN29" s="118"/>
      <c r="AO29" s="118"/>
      <c r="AP29" s="118"/>
      <c r="AQ29" s="118"/>
      <c r="AR29" s="118"/>
      <c r="AS29" s="118"/>
      <c r="AT29" s="118"/>
      <c r="AU29" s="118"/>
      <c r="AV29" s="118"/>
      <c r="AW29" s="118"/>
      <c r="AX29" s="118"/>
      <c r="AY29" s="118"/>
    </row>
    <row r="30" spans="1:51" s="205" customFormat="1" ht="12.75" customHeight="1" x14ac:dyDescent="0.2">
      <c r="A30" s="118"/>
      <c r="B30" s="204"/>
      <c r="C30" s="199"/>
      <c r="D30" s="200"/>
      <c r="E30" s="243"/>
      <c r="F30" s="243"/>
      <c r="G30" s="195"/>
      <c r="H30" s="203"/>
      <c r="I30" s="178"/>
      <c r="J30" s="179"/>
      <c r="K30" s="180"/>
      <c r="L30" s="178"/>
      <c r="M30" s="181"/>
      <c r="N30" s="181"/>
      <c r="O30" s="181"/>
      <c r="P30" s="202"/>
      <c r="Q30" s="533"/>
      <c r="R30" s="530" t="str">
        <f t="shared" si="0"/>
        <v/>
      </c>
      <c r="S30" s="186"/>
      <c r="T30" s="186"/>
      <c r="U30" s="186"/>
      <c r="V30" s="186"/>
      <c r="W30" s="186"/>
      <c r="X30" s="186"/>
      <c r="Y30" s="186"/>
      <c r="Z30" s="198"/>
      <c r="AA30" s="118"/>
      <c r="AB30" s="118"/>
      <c r="AC30" s="118"/>
      <c r="AD30" s="118"/>
      <c r="AE30" s="118"/>
      <c r="AF30" s="118"/>
      <c r="AG30" s="118"/>
      <c r="AH30" s="118"/>
      <c r="AI30" s="118"/>
      <c r="AJ30" s="118"/>
      <c r="AK30" s="118"/>
      <c r="AL30" s="118"/>
      <c r="AM30" s="118"/>
      <c r="AN30" s="118"/>
      <c r="AO30" s="118"/>
      <c r="AP30" s="118"/>
      <c r="AQ30" s="118"/>
      <c r="AR30" s="118"/>
      <c r="AS30" s="118"/>
      <c r="AT30" s="118"/>
      <c r="AU30" s="118"/>
      <c r="AV30" s="118"/>
      <c r="AW30" s="118"/>
      <c r="AX30" s="118"/>
      <c r="AY30" s="118"/>
    </row>
    <row r="31" spans="1:51" s="205" customFormat="1" ht="12.75" customHeight="1" x14ac:dyDescent="0.2">
      <c r="A31" s="118"/>
      <c r="B31" s="204"/>
      <c r="C31" s="199"/>
      <c r="D31" s="200"/>
      <c r="E31" s="243"/>
      <c r="F31" s="243"/>
      <c r="G31" s="195"/>
      <c r="H31" s="203"/>
      <c r="I31" s="178"/>
      <c r="J31" s="179"/>
      <c r="K31" s="180"/>
      <c r="L31" s="178"/>
      <c r="M31" s="181"/>
      <c r="N31" s="181"/>
      <c r="O31" s="181"/>
      <c r="P31" s="181"/>
      <c r="Q31" s="533"/>
      <c r="R31" s="530" t="str">
        <f t="shared" si="0"/>
        <v/>
      </c>
      <c r="S31" s="186"/>
      <c r="T31" s="186"/>
      <c r="U31" s="186"/>
      <c r="V31" s="186"/>
      <c r="W31" s="186"/>
      <c r="X31" s="186"/>
      <c r="Y31" s="186"/>
      <c r="Z31" s="198"/>
      <c r="AA31" s="118"/>
      <c r="AB31" s="118"/>
      <c r="AC31" s="118"/>
      <c r="AD31" s="118"/>
      <c r="AE31" s="118"/>
      <c r="AF31" s="118"/>
      <c r="AG31" s="118"/>
      <c r="AH31" s="118"/>
      <c r="AI31" s="118"/>
      <c r="AJ31" s="118"/>
      <c r="AK31" s="118"/>
      <c r="AL31" s="118"/>
      <c r="AM31" s="118"/>
      <c r="AN31" s="118"/>
      <c r="AO31" s="118"/>
      <c r="AP31" s="118"/>
      <c r="AQ31" s="118"/>
      <c r="AR31" s="118"/>
      <c r="AS31" s="118"/>
      <c r="AT31" s="118"/>
      <c r="AU31" s="118"/>
      <c r="AV31" s="118"/>
      <c r="AW31" s="118"/>
      <c r="AX31" s="118"/>
      <c r="AY31" s="118"/>
    </row>
    <row r="32" spans="1:51" s="205" customFormat="1" ht="12.75" customHeight="1" x14ac:dyDescent="0.2">
      <c r="A32" s="118"/>
      <c r="B32" s="204"/>
      <c r="C32" s="206"/>
      <c r="D32" s="200"/>
      <c r="E32" s="247"/>
      <c r="F32" s="248"/>
      <c r="G32" s="195"/>
      <c r="H32" s="203"/>
      <c r="I32" s="178"/>
      <c r="J32" s="179"/>
      <c r="K32" s="180"/>
      <c r="L32" s="178"/>
      <c r="M32" s="181"/>
      <c r="N32" s="181"/>
      <c r="O32" s="181"/>
      <c r="P32" s="181"/>
      <c r="Q32" s="536"/>
      <c r="R32" s="530" t="str">
        <f t="shared" si="0"/>
        <v/>
      </c>
      <c r="S32" s="186"/>
      <c r="T32" s="186"/>
      <c r="U32" s="186"/>
      <c r="V32" s="186"/>
      <c r="W32" s="186"/>
      <c r="X32" s="186"/>
      <c r="Y32" s="186"/>
      <c r="Z32" s="198"/>
      <c r="AA32" s="118"/>
      <c r="AB32" s="118"/>
      <c r="AC32" s="118"/>
      <c r="AD32" s="118"/>
      <c r="AE32" s="118"/>
      <c r="AF32" s="118"/>
      <c r="AG32" s="118"/>
      <c r="AH32" s="118"/>
      <c r="AI32" s="118"/>
      <c r="AJ32" s="118"/>
      <c r="AK32" s="118"/>
      <c r="AL32" s="118"/>
      <c r="AM32" s="118"/>
      <c r="AN32" s="118"/>
      <c r="AO32" s="118"/>
      <c r="AP32" s="118"/>
      <c r="AQ32" s="118"/>
      <c r="AR32" s="118"/>
      <c r="AS32" s="118"/>
      <c r="AT32" s="118"/>
      <c r="AU32" s="118"/>
      <c r="AV32" s="118"/>
      <c r="AW32" s="118"/>
      <c r="AX32" s="118"/>
      <c r="AY32" s="118"/>
    </row>
    <row r="33" spans="1:51" s="205" customFormat="1" ht="12.75" customHeight="1" x14ac:dyDescent="0.2">
      <c r="A33" s="118"/>
      <c r="B33" s="204"/>
      <c r="C33" s="206"/>
      <c r="D33" s="200"/>
      <c r="E33" s="249"/>
      <c r="F33" s="248"/>
      <c r="G33" s="195"/>
      <c r="H33" s="203"/>
      <c r="I33" s="178"/>
      <c r="J33" s="179"/>
      <c r="K33" s="180"/>
      <c r="L33" s="178"/>
      <c r="M33" s="181"/>
      <c r="N33" s="181"/>
      <c r="O33" s="181"/>
      <c r="P33" s="181"/>
      <c r="Q33" s="536"/>
      <c r="R33" s="530" t="str">
        <f t="shared" si="0"/>
        <v/>
      </c>
      <c r="S33" s="186"/>
      <c r="T33" s="186"/>
      <c r="U33" s="186"/>
      <c r="V33" s="186"/>
      <c r="W33" s="186"/>
      <c r="X33" s="186"/>
      <c r="Y33" s="186"/>
      <c r="Z33" s="198"/>
      <c r="AA33" s="120"/>
      <c r="AB33" s="120"/>
      <c r="AC33" s="120"/>
      <c r="AD33" s="120"/>
      <c r="AE33" s="120"/>
      <c r="AF33" s="118"/>
      <c r="AG33" s="118"/>
      <c r="AH33" s="118"/>
      <c r="AI33" s="118"/>
      <c r="AJ33" s="118"/>
      <c r="AK33" s="118"/>
      <c r="AL33" s="118"/>
      <c r="AM33" s="118"/>
      <c r="AN33" s="118"/>
      <c r="AO33" s="118"/>
      <c r="AP33" s="118"/>
      <c r="AQ33" s="118"/>
      <c r="AR33" s="118"/>
      <c r="AS33" s="118"/>
      <c r="AT33" s="118"/>
      <c r="AU33" s="118"/>
      <c r="AV33" s="118"/>
      <c r="AW33" s="118"/>
      <c r="AX33" s="118"/>
      <c r="AY33" s="118"/>
    </row>
    <row r="34" spans="1:51" s="205" customFormat="1" ht="12.75" customHeight="1" x14ac:dyDescent="0.2">
      <c r="A34" s="118"/>
      <c r="B34" s="204"/>
      <c r="C34" s="199"/>
      <c r="D34" s="200"/>
      <c r="E34" s="249"/>
      <c r="F34" s="248"/>
      <c r="G34" s="195"/>
      <c r="H34" s="203"/>
      <c r="I34" s="178"/>
      <c r="J34" s="179"/>
      <c r="K34" s="180"/>
      <c r="L34" s="178"/>
      <c r="M34" s="181"/>
      <c r="N34" s="181"/>
      <c r="O34" s="181"/>
      <c r="P34" s="202"/>
      <c r="Q34" s="535"/>
      <c r="R34" s="530" t="str">
        <f t="shared" si="0"/>
        <v/>
      </c>
      <c r="S34" s="186"/>
      <c r="T34" s="186"/>
      <c r="U34" s="186"/>
      <c r="V34" s="186"/>
      <c r="W34" s="186"/>
      <c r="X34" s="186"/>
      <c r="Y34" s="186"/>
      <c r="Z34" s="198"/>
      <c r="AA34" s="120"/>
      <c r="AB34" s="120"/>
      <c r="AC34" s="120"/>
      <c r="AD34" s="120"/>
      <c r="AE34" s="120"/>
      <c r="AF34" s="118"/>
      <c r="AG34" s="118"/>
      <c r="AH34" s="118"/>
      <c r="AI34" s="118"/>
      <c r="AJ34" s="118"/>
      <c r="AK34" s="118"/>
      <c r="AL34" s="118"/>
      <c r="AM34" s="118"/>
      <c r="AN34" s="118"/>
      <c r="AO34" s="118"/>
      <c r="AP34" s="118"/>
      <c r="AQ34" s="118"/>
      <c r="AR34" s="118"/>
      <c r="AS34" s="118"/>
      <c r="AT34" s="118"/>
      <c r="AU34" s="118"/>
      <c r="AV34" s="118"/>
      <c r="AW34" s="118"/>
      <c r="AX34" s="118"/>
      <c r="AY34" s="118"/>
    </row>
    <row r="35" spans="1:51" s="205" customFormat="1" ht="12.75" customHeight="1" x14ac:dyDescent="0.2">
      <c r="A35" s="118"/>
      <c r="B35" s="204"/>
      <c r="C35" s="199"/>
      <c r="D35" s="200"/>
      <c r="E35" s="249"/>
      <c r="F35" s="250"/>
      <c r="G35" s="195"/>
      <c r="H35" s="180"/>
      <c r="I35" s="178"/>
      <c r="J35" s="179"/>
      <c r="K35" s="180"/>
      <c r="L35" s="178"/>
      <c r="M35" s="181"/>
      <c r="N35" s="181"/>
      <c r="O35" s="181"/>
      <c r="P35" s="208"/>
      <c r="Q35" s="535"/>
      <c r="R35" s="530" t="str">
        <f t="shared" si="0"/>
        <v/>
      </c>
      <c r="S35" s="186"/>
      <c r="T35" s="186"/>
      <c r="U35" s="186"/>
      <c r="V35" s="186"/>
      <c r="W35" s="186"/>
      <c r="X35" s="186"/>
      <c r="Y35" s="186"/>
      <c r="Z35" s="198"/>
      <c r="AA35" s="120"/>
      <c r="AB35" s="120"/>
      <c r="AC35" s="120"/>
      <c r="AD35" s="120"/>
      <c r="AE35" s="120"/>
      <c r="AF35" s="118"/>
      <c r="AG35" s="118"/>
      <c r="AH35" s="118"/>
      <c r="AI35" s="118"/>
      <c r="AJ35" s="118"/>
      <c r="AK35" s="118"/>
      <c r="AL35" s="118"/>
      <c r="AM35" s="118"/>
      <c r="AN35" s="118"/>
      <c r="AO35" s="118"/>
      <c r="AP35" s="118"/>
      <c r="AQ35" s="118"/>
      <c r="AR35" s="118"/>
      <c r="AS35" s="118"/>
      <c r="AT35" s="118"/>
      <c r="AU35" s="118"/>
      <c r="AV35" s="118"/>
      <c r="AW35" s="118"/>
      <c r="AX35" s="118"/>
      <c r="AY35" s="118"/>
    </row>
    <row r="36" spans="1:51" s="205" customFormat="1" ht="12.75" customHeight="1" x14ac:dyDescent="0.2">
      <c r="A36" s="118"/>
      <c r="B36" s="204"/>
      <c r="C36" s="199"/>
      <c r="D36" s="200"/>
      <c r="E36" s="249"/>
      <c r="F36" s="250"/>
      <c r="G36" s="195"/>
      <c r="H36" s="180"/>
      <c r="I36" s="178"/>
      <c r="J36" s="179"/>
      <c r="K36" s="180"/>
      <c r="L36" s="178"/>
      <c r="M36" s="181"/>
      <c r="N36" s="181"/>
      <c r="O36" s="181"/>
      <c r="P36" s="208"/>
      <c r="Q36" s="535"/>
      <c r="R36" s="530" t="str">
        <f t="shared" si="0"/>
        <v/>
      </c>
      <c r="S36" s="186"/>
      <c r="T36" s="186"/>
      <c r="U36" s="186"/>
      <c r="V36" s="186"/>
      <c r="W36" s="186"/>
      <c r="X36" s="186"/>
      <c r="Y36" s="186"/>
      <c r="Z36" s="198"/>
      <c r="AA36" s="118"/>
      <c r="AB36" s="118"/>
      <c r="AC36" s="118"/>
      <c r="AD36" s="118"/>
      <c r="AE36" s="118"/>
      <c r="AF36" s="118"/>
      <c r="AG36" s="118"/>
      <c r="AH36" s="118"/>
      <c r="AI36" s="118"/>
      <c r="AJ36" s="118"/>
      <c r="AK36" s="118"/>
      <c r="AL36" s="118"/>
      <c r="AM36" s="118"/>
      <c r="AN36" s="118"/>
      <c r="AO36" s="118"/>
      <c r="AP36" s="118"/>
      <c r="AQ36" s="118"/>
      <c r="AR36" s="118"/>
      <c r="AS36" s="118"/>
      <c r="AT36" s="118"/>
      <c r="AU36" s="118"/>
      <c r="AV36" s="118"/>
      <c r="AW36" s="118"/>
      <c r="AX36" s="118"/>
      <c r="AY36" s="118"/>
    </row>
    <row r="37" spans="1:51" s="205" customFormat="1" ht="12.75" customHeight="1" x14ac:dyDescent="0.2">
      <c r="A37" s="118"/>
      <c r="B37" s="204"/>
      <c r="C37" s="199"/>
      <c r="D37" s="200"/>
      <c r="E37" s="249"/>
      <c r="F37" s="242"/>
      <c r="G37" s="195"/>
      <c r="H37" s="251"/>
      <c r="I37" s="178"/>
      <c r="J37" s="179"/>
      <c r="K37" s="180"/>
      <c r="L37" s="178"/>
      <c r="M37" s="181"/>
      <c r="N37" s="181"/>
      <c r="O37" s="181"/>
      <c r="P37" s="181"/>
      <c r="Q37" s="536"/>
      <c r="R37" s="530" t="str">
        <f t="shared" si="0"/>
        <v/>
      </c>
      <c r="S37" s="186"/>
      <c r="T37" s="186"/>
      <c r="U37" s="186"/>
      <c r="V37" s="186"/>
      <c r="W37" s="186"/>
      <c r="X37" s="186"/>
      <c r="Y37" s="186"/>
      <c r="Z37" s="198"/>
      <c r="AA37" s="118"/>
      <c r="AB37" s="118"/>
      <c r="AC37" s="118"/>
      <c r="AD37" s="118"/>
      <c r="AE37" s="118"/>
      <c r="AF37" s="118"/>
      <c r="AG37" s="118"/>
      <c r="AH37" s="118"/>
      <c r="AI37" s="118"/>
      <c r="AJ37" s="118"/>
      <c r="AK37" s="118"/>
      <c r="AL37" s="118"/>
      <c r="AM37" s="118"/>
      <c r="AN37" s="118"/>
      <c r="AO37" s="118"/>
      <c r="AP37" s="118"/>
      <c r="AQ37" s="118"/>
      <c r="AR37" s="118"/>
      <c r="AS37" s="118"/>
      <c r="AT37" s="118"/>
      <c r="AU37" s="118"/>
      <c r="AV37" s="118"/>
      <c r="AW37" s="118"/>
      <c r="AX37" s="118"/>
      <c r="AY37" s="118"/>
    </row>
    <row r="38" spans="1:51" s="205" customFormat="1" ht="12.75" customHeight="1" x14ac:dyDescent="0.2">
      <c r="A38" s="118"/>
      <c r="B38" s="204"/>
      <c r="C38" s="199"/>
      <c r="D38" s="200"/>
      <c r="E38" s="247"/>
      <c r="F38" s="242"/>
      <c r="G38" s="195"/>
      <c r="H38" s="251"/>
      <c r="I38" s="178"/>
      <c r="J38" s="179"/>
      <c r="K38" s="180"/>
      <c r="L38" s="178"/>
      <c r="M38" s="181"/>
      <c r="N38" s="181"/>
      <c r="O38" s="181"/>
      <c r="P38" s="181"/>
      <c r="Q38" s="536"/>
      <c r="R38" s="530" t="str">
        <f t="shared" si="0"/>
        <v/>
      </c>
      <c r="S38" s="186"/>
      <c r="T38" s="186"/>
      <c r="U38" s="186"/>
      <c r="V38" s="186"/>
      <c r="W38" s="186"/>
      <c r="X38" s="186"/>
      <c r="Y38" s="186"/>
      <c r="Z38" s="198"/>
      <c r="AA38" s="118"/>
      <c r="AB38" s="118"/>
      <c r="AC38" s="118"/>
      <c r="AD38" s="118"/>
      <c r="AE38" s="118"/>
      <c r="AF38" s="118"/>
      <c r="AG38" s="118"/>
      <c r="AH38" s="118"/>
      <c r="AI38" s="118"/>
      <c r="AJ38" s="118"/>
      <c r="AK38" s="118"/>
      <c r="AL38" s="118"/>
      <c r="AM38" s="118"/>
      <c r="AN38" s="118"/>
      <c r="AO38" s="118"/>
      <c r="AP38" s="118"/>
      <c r="AQ38" s="118"/>
      <c r="AR38" s="118"/>
      <c r="AS38" s="118"/>
      <c r="AT38" s="118"/>
      <c r="AU38" s="118"/>
      <c r="AV38" s="118"/>
      <c r="AW38" s="118"/>
      <c r="AX38" s="118"/>
      <c r="AY38" s="118"/>
    </row>
    <row r="39" spans="1:51" s="205" customFormat="1" ht="12.75" customHeight="1" x14ac:dyDescent="0.2">
      <c r="A39" s="118"/>
      <c r="B39" s="204"/>
      <c r="C39" s="199"/>
      <c r="D39" s="200"/>
      <c r="E39" s="242"/>
      <c r="F39" s="242"/>
      <c r="G39" s="195"/>
      <c r="H39" s="251"/>
      <c r="I39" s="178"/>
      <c r="J39" s="179"/>
      <c r="K39" s="180"/>
      <c r="L39" s="178"/>
      <c r="M39" s="181"/>
      <c r="N39" s="181"/>
      <c r="O39" s="181"/>
      <c r="P39" s="181"/>
      <c r="Q39" s="533"/>
      <c r="R39" s="530" t="str">
        <f t="shared" si="0"/>
        <v/>
      </c>
      <c r="S39" s="186"/>
      <c r="T39" s="186"/>
      <c r="U39" s="186"/>
      <c r="V39" s="186"/>
      <c r="W39" s="186"/>
      <c r="X39" s="186"/>
      <c r="Y39" s="186"/>
      <c r="Z39" s="198"/>
      <c r="AA39" s="118"/>
      <c r="AB39" s="118"/>
      <c r="AC39" s="118"/>
      <c r="AD39" s="118"/>
      <c r="AE39" s="118"/>
      <c r="AF39" s="118"/>
      <c r="AG39" s="118"/>
      <c r="AH39" s="118"/>
      <c r="AI39" s="118"/>
      <c r="AJ39" s="118"/>
      <c r="AK39" s="118"/>
      <c r="AL39" s="118"/>
      <c r="AM39" s="118"/>
      <c r="AN39" s="118"/>
      <c r="AO39" s="118"/>
      <c r="AP39" s="118"/>
      <c r="AQ39" s="118"/>
      <c r="AR39" s="118"/>
      <c r="AS39" s="118"/>
      <c r="AT39" s="118"/>
      <c r="AU39" s="118"/>
      <c r="AV39" s="118"/>
      <c r="AW39" s="118"/>
      <c r="AX39" s="118"/>
      <c r="AY39" s="118"/>
    </row>
    <row r="40" spans="1:51" s="205" customFormat="1" ht="12.75" customHeight="1" x14ac:dyDescent="0.2">
      <c r="A40" s="118"/>
      <c r="B40" s="204"/>
      <c r="C40" s="199"/>
      <c r="D40" s="200"/>
      <c r="E40" s="242"/>
      <c r="F40" s="242"/>
      <c r="G40" s="195"/>
      <c r="H40" s="251"/>
      <c r="I40" s="194"/>
      <c r="J40" s="209"/>
      <c r="K40" s="193"/>
      <c r="L40" s="194"/>
      <c r="M40" s="195"/>
      <c r="N40" s="195"/>
      <c r="O40" s="195"/>
      <c r="P40" s="195"/>
      <c r="Q40" s="537"/>
      <c r="R40" s="530" t="str">
        <f t="shared" si="0"/>
        <v/>
      </c>
      <c r="S40" s="186"/>
      <c r="T40" s="186"/>
      <c r="U40" s="186"/>
      <c r="V40" s="186"/>
      <c r="W40" s="186"/>
      <c r="X40" s="186"/>
      <c r="Y40" s="186"/>
      <c r="Z40" s="198"/>
      <c r="AA40" s="118"/>
      <c r="AB40" s="118"/>
      <c r="AC40" s="118"/>
      <c r="AD40" s="118"/>
      <c r="AE40" s="118"/>
      <c r="AF40" s="118"/>
      <c r="AG40" s="118"/>
      <c r="AH40" s="118"/>
      <c r="AI40" s="118"/>
      <c r="AJ40" s="118"/>
      <c r="AK40" s="118"/>
      <c r="AL40" s="118"/>
      <c r="AM40" s="118"/>
      <c r="AN40" s="118"/>
      <c r="AO40" s="118"/>
      <c r="AP40" s="118"/>
      <c r="AQ40" s="118"/>
      <c r="AR40" s="118"/>
      <c r="AS40" s="118"/>
      <c r="AT40" s="118"/>
      <c r="AU40" s="118"/>
      <c r="AV40" s="118"/>
      <c r="AW40" s="118"/>
      <c r="AX40" s="118"/>
      <c r="AY40" s="118"/>
    </row>
    <row r="41" spans="1:51" s="205" customFormat="1" ht="12.75" customHeight="1" x14ac:dyDescent="0.2">
      <c r="A41" s="118"/>
      <c r="B41" s="204"/>
      <c r="C41" s="199"/>
      <c r="D41" s="200"/>
      <c r="E41" s="216"/>
      <c r="F41" s="242"/>
      <c r="G41" s="195"/>
      <c r="H41" s="251"/>
      <c r="I41" s="194"/>
      <c r="J41" s="209"/>
      <c r="K41" s="193"/>
      <c r="L41" s="178"/>
      <c r="M41" s="195"/>
      <c r="N41" s="195"/>
      <c r="O41" s="195"/>
      <c r="P41" s="195"/>
      <c r="Q41" s="537"/>
      <c r="R41" s="530" t="str">
        <f t="shared" si="0"/>
        <v/>
      </c>
      <c r="S41" s="186"/>
      <c r="T41" s="186"/>
      <c r="U41" s="186"/>
      <c r="V41" s="186"/>
      <c r="W41" s="186"/>
      <c r="X41" s="186"/>
      <c r="Y41" s="186"/>
      <c r="Z41" s="198"/>
      <c r="AA41" s="118"/>
      <c r="AB41" s="118"/>
      <c r="AC41" s="118"/>
      <c r="AD41" s="118"/>
      <c r="AE41" s="118"/>
      <c r="AF41" s="118"/>
      <c r="AG41" s="118"/>
      <c r="AH41" s="118"/>
      <c r="AI41" s="118"/>
      <c r="AJ41" s="118"/>
      <c r="AK41" s="118"/>
      <c r="AL41" s="118"/>
      <c r="AM41" s="118"/>
      <c r="AN41" s="118"/>
      <c r="AO41" s="118"/>
      <c r="AP41" s="118"/>
      <c r="AQ41" s="118"/>
      <c r="AR41" s="118"/>
      <c r="AS41" s="118"/>
      <c r="AT41" s="118"/>
      <c r="AU41" s="118"/>
      <c r="AV41" s="118"/>
      <c r="AW41" s="118"/>
      <c r="AX41" s="118"/>
      <c r="AY41" s="118"/>
    </row>
    <row r="42" spans="1:51" s="205" customFormat="1" ht="12.75" customHeight="1" x14ac:dyDescent="0.2">
      <c r="A42" s="118"/>
      <c r="B42" s="204"/>
      <c r="C42" s="199"/>
      <c r="D42" s="200"/>
      <c r="E42" s="216"/>
      <c r="F42" s="242"/>
      <c r="G42" s="195"/>
      <c r="H42" s="251"/>
      <c r="I42" s="211"/>
      <c r="J42" s="212"/>
      <c r="K42" s="213"/>
      <c r="L42" s="211"/>
      <c r="M42" s="214"/>
      <c r="N42" s="214"/>
      <c r="O42" s="214"/>
      <c r="P42" s="214"/>
      <c r="Q42" s="538"/>
      <c r="R42" s="530" t="str">
        <f t="shared" si="0"/>
        <v/>
      </c>
      <c r="S42" s="186"/>
      <c r="T42" s="186"/>
      <c r="U42" s="186"/>
      <c r="V42" s="186"/>
      <c r="W42" s="186"/>
      <c r="X42" s="186"/>
      <c r="Y42" s="186"/>
      <c r="Z42" s="198"/>
      <c r="AA42" s="118"/>
      <c r="AB42" s="118"/>
      <c r="AC42" s="118"/>
      <c r="AD42" s="118"/>
      <c r="AE42" s="118"/>
      <c r="AF42" s="118"/>
      <c r="AG42" s="118"/>
      <c r="AH42" s="118"/>
      <c r="AI42" s="118"/>
      <c r="AJ42" s="118"/>
      <c r="AK42" s="118"/>
      <c r="AL42" s="118"/>
      <c r="AM42" s="118"/>
      <c r="AN42" s="118"/>
      <c r="AO42" s="118"/>
      <c r="AP42" s="118"/>
      <c r="AQ42" s="118"/>
      <c r="AR42" s="118"/>
      <c r="AS42" s="118"/>
      <c r="AT42" s="118"/>
      <c r="AU42" s="118"/>
      <c r="AV42" s="118"/>
      <c r="AW42" s="118"/>
      <c r="AX42" s="118"/>
      <c r="AY42" s="118"/>
    </row>
    <row r="43" spans="1:51" s="205" customFormat="1" ht="12.75" customHeight="1" x14ac:dyDescent="0.2">
      <c r="A43" s="118"/>
      <c r="B43" s="204"/>
      <c r="C43" s="188"/>
      <c r="D43" s="189"/>
      <c r="E43" s="216"/>
      <c r="F43" s="242"/>
      <c r="G43" s="195"/>
      <c r="H43" s="251"/>
      <c r="I43" s="211"/>
      <c r="J43" s="212"/>
      <c r="K43" s="213"/>
      <c r="L43" s="211"/>
      <c r="M43" s="214"/>
      <c r="N43" s="214"/>
      <c r="O43" s="214"/>
      <c r="P43" s="214"/>
      <c r="Q43" s="538"/>
      <c r="R43" s="530" t="str">
        <f t="shared" si="0"/>
        <v/>
      </c>
      <c r="S43" s="186"/>
      <c r="T43" s="186"/>
      <c r="U43" s="186"/>
      <c r="V43" s="186"/>
      <c r="W43" s="186"/>
      <c r="X43" s="186"/>
      <c r="Y43" s="186"/>
      <c r="Z43" s="198"/>
      <c r="AA43" s="118"/>
      <c r="AB43" s="118"/>
      <c r="AC43" s="118"/>
      <c r="AD43" s="118"/>
      <c r="AE43" s="118"/>
      <c r="AF43" s="118"/>
      <c r="AG43" s="118"/>
      <c r="AH43" s="118"/>
      <c r="AI43" s="118"/>
      <c r="AJ43" s="118"/>
      <c r="AK43" s="118"/>
      <c r="AL43" s="118"/>
      <c r="AM43" s="118"/>
      <c r="AN43" s="118"/>
      <c r="AO43" s="118"/>
      <c r="AP43" s="118"/>
      <c r="AQ43" s="118"/>
      <c r="AR43" s="118"/>
      <c r="AS43" s="118"/>
      <c r="AT43" s="118"/>
      <c r="AU43" s="118"/>
      <c r="AV43" s="118"/>
      <c r="AW43" s="118"/>
      <c r="AX43" s="118"/>
      <c r="AY43" s="118"/>
    </row>
    <row r="44" spans="1:51" s="205" customFormat="1" ht="12.75" customHeight="1" x14ac:dyDescent="0.2">
      <c r="A44" s="118"/>
      <c r="B44" s="204"/>
      <c r="C44" s="199"/>
      <c r="D44" s="200"/>
      <c r="E44" s="216"/>
      <c r="F44" s="216"/>
      <c r="G44" s="214"/>
      <c r="H44" s="251"/>
      <c r="I44" s="211"/>
      <c r="J44" s="212"/>
      <c r="K44" s="213"/>
      <c r="L44" s="211"/>
      <c r="M44" s="214"/>
      <c r="N44" s="214"/>
      <c r="O44" s="214"/>
      <c r="P44" s="214"/>
      <c r="Q44" s="538"/>
      <c r="R44" s="530" t="str">
        <f t="shared" si="0"/>
        <v/>
      </c>
      <c r="S44" s="186"/>
      <c r="T44" s="186"/>
      <c r="U44" s="186"/>
      <c r="V44" s="186"/>
      <c r="W44" s="186"/>
      <c r="X44" s="186"/>
      <c r="Y44" s="186"/>
      <c r="Z44" s="198"/>
      <c r="AA44" s="118"/>
      <c r="AB44" s="118"/>
      <c r="AC44" s="118"/>
      <c r="AD44" s="118"/>
      <c r="AE44" s="118"/>
      <c r="AF44" s="118"/>
      <c r="AG44" s="118"/>
      <c r="AH44" s="118"/>
      <c r="AI44" s="118"/>
      <c r="AJ44" s="118"/>
      <c r="AK44" s="118"/>
      <c r="AL44" s="118"/>
      <c r="AM44" s="118"/>
      <c r="AN44" s="118"/>
      <c r="AO44" s="118"/>
      <c r="AP44" s="118"/>
      <c r="AQ44" s="118"/>
      <c r="AR44" s="118"/>
      <c r="AS44" s="118"/>
      <c r="AT44" s="118"/>
      <c r="AU44" s="118"/>
      <c r="AV44" s="118"/>
      <c r="AW44" s="118"/>
      <c r="AX44" s="118"/>
      <c r="AY44" s="118"/>
    </row>
    <row r="45" spans="1:51" s="205" customFormat="1" ht="12.75" customHeight="1" x14ac:dyDescent="0.2">
      <c r="A45" s="118"/>
      <c r="B45" s="204"/>
      <c r="C45" s="199"/>
      <c r="D45" s="200"/>
      <c r="E45" s="216"/>
      <c r="F45" s="216"/>
      <c r="G45" s="214"/>
      <c r="H45" s="251"/>
      <c r="I45" s="211"/>
      <c r="J45" s="212"/>
      <c r="K45" s="213"/>
      <c r="L45" s="211"/>
      <c r="M45" s="214"/>
      <c r="N45" s="214"/>
      <c r="O45" s="214"/>
      <c r="P45" s="214"/>
      <c r="Q45" s="538"/>
      <c r="R45" s="530" t="str">
        <f t="shared" si="0"/>
        <v/>
      </c>
      <c r="S45" s="186"/>
      <c r="T45" s="186"/>
      <c r="U45" s="186"/>
      <c r="V45" s="186"/>
      <c r="W45" s="186"/>
      <c r="X45" s="186"/>
      <c r="Y45" s="186"/>
      <c r="Z45" s="198"/>
      <c r="AA45" s="118"/>
      <c r="AB45" s="118"/>
      <c r="AC45" s="118"/>
      <c r="AD45" s="118"/>
      <c r="AE45" s="118"/>
      <c r="AF45" s="118"/>
      <c r="AG45" s="118"/>
      <c r="AH45" s="118"/>
      <c r="AI45" s="118"/>
      <c r="AJ45" s="118"/>
      <c r="AK45" s="118"/>
      <c r="AL45" s="118"/>
      <c r="AM45" s="118"/>
      <c r="AN45" s="118"/>
      <c r="AO45" s="118"/>
      <c r="AP45" s="118"/>
      <c r="AQ45" s="118"/>
      <c r="AR45" s="118"/>
      <c r="AS45" s="118"/>
      <c r="AT45" s="118"/>
      <c r="AU45" s="118"/>
      <c r="AV45" s="118"/>
      <c r="AW45" s="118"/>
      <c r="AX45" s="118"/>
      <c r="AY45" s="118"/>
    </row>
    <row r="46" spans="1:51" s="205" customFormat="1" ht="12.75" customHeight="1" x14ac:dyDescent="0.2">
      <c r="A46" s="118"/>
      <c r="B46" s="173"/>
      <c r="C46" s="206"/>
      <c r="D46" s="200"/>
      <c r="E46" s="216"/>
      <c r="F46" s="216"/>
      <c r="G46" s="214"/>
      <c r="H46" s="251"/>
      <c r="I46" s="211"/>
      <c r="J46" s="212"/>
      <c r="K46" s="213"/>
      <c r="L46" s="211"/>
      <c r="M46" s="214"/>
      <c r="N46" s="214"/>
      <c r="O46" s="214"/>
      <c r="P46" s="214"/>
      <c r="Q46" s="538"/>
      <c r="R46" s="530" t="str">
        <f t="shared" si="0"/>
        <v/>
      </c>
      <c r="S46" s="186"/>
      <c r="T46" s="186"/>
      <c r="U46" s="186"/>
      <c r="V46" s="186"/>
      <c r="W46" s="186"/>
      <c r="X46" s="186"/>
      <c r="Y46" s="186"/>
      <c r="Z46" s="198"/>
      <c r="AA46" s="118"/>
      <c r="AB46" s="118"/>
      <c r="AC46" s="118"/>
      <c r="AD46" s="118"/>
      <c r="AE46" s="118"/>
      <c r="AF46" s="118"/>
      <c r="AG46" s="118"/>
      <c r="AH46" s="118"/>
      <c r="AI46" s="118"/>
      <c r="AJ46" s="118"/>
      <c r="AK46" s="118"/>
      <c r="AL46" s="118"/>
      <c r="AM46" s="118"/>
      <c r="AN46" s="118"/>
      <c r="AO46" s="118"/>
      <c r="AP46" s="118"/>
      <c r="AQ46" s="118"/>
      <c r="AR46" s="118"/>
      <c r="AS46" s="118"/>
      <c r="AT46" s="118"/>
      <c r="AU46" s="118"/>
      <c r="AV46" s="118"/>
      <c r="AW46" s="118"/>
      <c r="AX46" s="118"/>
      <c r="AY46" s="118"/>
    </row>
    <row r="47" spans="1:51" s="205" customFormat="1" ht="12.75" customHeight="1" x14ac:dyDescent="0.2">
      <c r="A47" s="118"/>
      <c r="B47" s="173"/>
      <c r="C47" s="206"/>
      <c r="D47" s="200"/>
      <c r="E47" s="216"/>
      <c r="F47" s="216"/>
      <c r="G47" s="214"/>
      <c r="H47" s="251"/>
      <c r="I47" s="211"/>
      <c r="J47" s="212"/>
      <c r="K47" s="213"/>
      <c r="L47" s="211"/>
      <c r="M47" s="214"/>
      <c r="N47" s="214"/>
      <c r="O47" s="214"/>
      <c r="P47" s="214"/>
      <c r="Q47" s="538"/>
      <c r="R47" s="530" t="str">
        <f t="shared" si="0"/>
        <v/>
      </c>
      <c r="S47" s="186"/>
      <c r="T47" s="186"/>
      <c r="U47" s="186"/>
      <c r="V47" s="186"/>
      <c r="W47" s="186"/>
      <c r="X47" s="186"/>
      <c r="Y47" s="186"/>
      <c r="Z47" s="198"/>
      <c r="AA47" s="118"/>
      <c r="AB47" s="118"/>
      <c r="AC47" s="118"/>
      <c r="AD47" s="118"/>
      <c r="AE47" s="118"/>
      <c r="AF47" s="118"/>
      <c r="AG47" s="118"/>
      <c r="AH47" s="118"/>
      <c r="AI47" s="118"/>
      <c r="AJ47" s="118"/>
      <c r="AK47" s="118"/>
      <c r="AL47" s="118"/>
      <c r="AM47" s="118"/>
      <c r="AN47" s="118"/>
      <c r="AO47" s="118"/>
      <c r="AP47" s="118"/>
      <c r="AQ47" s="118"/>
      <c r="AR47" s="118"/>
      <c r="AS47" s="118"/>
      <c r="AT47" s="118"/>
      <c r="AU47" s="118"/>
      <c r="AV47" s="118"/>
      <c r="AW47" s="118"/>
      <c r="AX47" s="118"/>
      <c r="AY47" s="118"/>
    </row>
    <row r="48" spans="1:51" s="205" customFormat="1" ht="12.75" customHeight="1" x14ac:dyDescent="0.2">
      <c r="A48" s="118"/>
      <c r="B48" s="173"/>
      <c r="C48" s="206"/>
      <c r="D48" s="200"/>
      <c r="E48" s="216"/>
      <c r="F48" s="216"/>
      <c r="G48" s="214"/>
      <c r="H48" s="215"/>
      <c r="I48" s="211"/>
      <c r="J48" s="212"/>
      <c r="K48" s="213"/>
      <c r="L48" s="211"/>
      <c r="M48" s="214"/>
      <c r="N48" s="214"/>
      <c r="O48" s="214"/>
      <c r="P48" s="214"/>
      <c r="Q48" s="538"/>
      <c r="R48" s="530" t="str">
        <f t="shared" si="0"/>
        <v/>
      </c>
      <c r="S48" s="186"/>
      <c r="T48" s="186"/>
      <c r="U48" s="186"/>
      <c r="V48" s="186"/>
      <c r="W48" s="186"/>
      <c r="X48" s="186"/>
      <c r="Y48" s="186"/>
      <c r="Z48" s="198"/>
      <c r="AA48" s="118"/>
      <c r="AB48" s="118"/>
      <c r="AC48" s="118"/>
      <c r="AD48" s="118"/>
      <c r="AE48" s="118"/>
      <c r="AF48" s="118"/>
      <c r="AG48" s="118"/>
      <c r="AH48" s="118"/>
      <c r="AI48" s="118"/>
      <c r="AJ48" s="118"/>
      <c r="AK48" s="118"/>
      <c r="AL48" s="118"/>
      <c r="AM48" s="118"/>
      <c r="AN48" s="118"/>
      <c r="AO48" s="118"/>
      <c r="AP48" s="118"/>
      <c r="AQ48" s="118"/>
      <c r="AR48" s="118"/>
      <c r="AS48" s="118"/>
      <c r="AT48" s="118"/>
      <c r="AU48" s="118"/>
      <c r="AV48" s="118"/>
      <c r="AW48" s="118"/>
      <c r="AX48" s="118"/>
      <c r="AY48" s="118"/>
    </row>
    <row r="49" spans="1:51" s="205" customFormat="1" ht="12.75" customHeight="1" x14ac:dyDescent="0.2">
      <c r="A49" s="118"/>
      <c r="B49" s="173"/>
      <c r="C49" s="206"/>
      <c r="D49" s="200"/>
      <c r="E49" s="216"/>
      <c r="F49" s="216"/>
      <c r="G49" s="214"/>
      <c r="H49" s="215"/>
      <c r="I49" s="211"/>
      <c r="J49" s="212"/>
      <c r="K49" s="213"/>
      <c r="L49" s="211"/>
      <c r="M49" s="214"/>
      <c r="N49" s="214"/>
      <c r="O49" s="214"/>
      <c r="P49" s="214"/>
      <c r="Q49" s="538"/>
      <c r="R49" s="530" t="str">
        <f t="shared" si="0"/>
        <v/>
      </c>
      <c r="S49" s="186"/>
      <c r="T49" s="186"/>
      <c r="U49" s="186"/>
      <c r="V49" s="186"/>
      <c r="W49" s="186"/>
      <c r="X49" s="186"/>
      <c r="Y49" s="186"/>
      <c r="Z49" s="198"/>
      <c r="AA49" s="118"/>
      <c r="AB49" s="118"/>
      <c r="AC49" s="118"/>
      <c r="AD49" s="118"/>
      <c r="AE49" s="118"/>
      <c r="AF49" s="118"/>
      <c r="AG49" s="118"/>
      <c r="AH49" s="118"/>
      <c r="AI49" s="118"/>
      <c r="AJ49" s="118"/>
      <c r="AK49" s="118"/>
      <c r="AL49" s="118"/>
      <c r="AM49" s="118"/>
      <c r="AN49" s="118"/>
      <c r="AO49" s="118"/>
      <c r="AP49" s="118"/>
      <c r="AQ49" s="118"/>
      <c r="AR49" s="118"/>
      <c r="AS49" s="118"/>
      <c r="AT49" s="118"/>
      <c r="AU49" s="118"/>
      <c r="AV49" s="118"/>
      <c r="AW49" s="118"/>
      <c r="AX49" s="118"/>
      <c r="AY49" s="118"/>
    </row>
    <row r="50" spans="1:51" s="205" customFormat="1" ht="12.75" customHeight="1" x14ac:dyDescent="0.2">
      <c r="A50" s="118"/>
      <c r="B50" s="173"/>
      <c r="C50" s="206"/>
      <c r="D50" s="200"/>
      <c r="E50" s="216"/>
      <c r="F50" s="216"/>
      <c r="G50" s="214"/>
      <c r="H50" s="215"/>
      <c r="I50" s="211"/>
      <c r="J50" s="212"/>
      <c r="K50" s="213"/>
      <c r="L50" s="211"/>
      <c r="M50" s="214"/>
      <c r="N50" s="214"/>
      <c r="O50" s="214"/>
      <c r="P50" s="214"/>
      <c r="Q50" s="538"/>
      <c r="R50" s="530" t="str">
        <f t="shared" si="0"/>
        <v/>
      </c>
      <c r="S50" s="186"/>
      <c r="T50" s="186"/>
      <c r="U50" s="186"/>
      <c r="V50" s="186"/>
      <c r="W50" s="186"/>
      <c r="X50" s="186"/>
      <c r="Y50" s="186"/>
      <c r="Z50" s="198"/>
      <c r="AA50" s="118"/>
      <c r="AB50" s="118"/>
      <c r="AC50" s="118"/>
      <c r="AD50" s="118"/>
      <c r="AE50" s="118"/>
      <c r="AF50" s="118"/>
      <c r="AG50" s="118"/>
      <c r="AH50" s="118"/>
      <c r="AI50" s="118"/>
      <c r="AJ50" s="118"/>
      <c r="AK50" s="118"/>
      <c r="AL50" s="118"/>
      <c r="AM50" s="118"/>
      <c r="AN50" s="118"/>
      <c r="AO50" s="118"/>
      <c r="AP50" s="118"/>
      <c r="AQ50" s="118"/>
      <c r="AR50" s="118"/>
      <c r="AS50" s="118"/>
      <c r="AT50" s="118"/>
      <c r="AU50" s="118"/>
      <c r="AV50" s="118"/>
      <c r="AW50" s="118"/>
      <c r="AX50" s="118"/>
      <c r="AY50" s="118"/>
    </row>
    <row r="51" spans="1:51" s="205" customFormat="1" ht="12.75" customHeight="1" x14ac:dyDescent="0.2">
      <c r="A51" s="118"/>
      <c r="B51" s="173"/>
      <c r="C51" s="206"/>
      <c r="D51" s="200"/>
      <c r="E51" s="216"/>
      <c r="F51" s="216"/>
      <c r="G51" s="252"/>
      <c r="H51" s="215"/>
      <c r="I51" s="211"/>
      <c r="J51" s="212"/>
      <c r="K51" s="213"/>
      <c r="L51" s="211"/>
      <c r="M51" s="214"/>
      <c r="N51" s="214"/>
      <c r="O51" s="214"/>
      <c r="P51" s="214"/>
      <c r="Q51" s="538"/>
      <c r="R51" s="530" t="str">
        <f t="shared" si="0"/>
        <v/>
      </c>
      <c r="S51" s="186"/>
      <c r="T51" s="186"/>
      <c r="U51" s="186"/>
      <c r="V51" s="186"/>
      <c r="W51" s="186"/>
      <c r="X51" s="186"/>
      <c r="Y51" s="186"/>
      <c r="Z51" s="198"/>
      <c r="AA51" s="118"/>
      <c r="AB51" s="118"/>
      <c r="AC51" s="118"/>
      <c r="AD51" s="118"/>
      <c r="AE51" s="118"/>
      <c r="AF51" s="118"/>
      <c r="AG51" s="118"/>
      <c r="AH51" s="118"/>
      <c r="AI51" s="118"/>
      <c r="AJ51" s="118"/>
      <c r="AK51" s="118"/>
      <c r="AL51" s="118"/>
      <c r="AM51" s="118"/>
      <c r="AN51" s="118"/>
      <c r="AO51" s="118"/>
      <c r="AP51" s="118"/>
      <c r="AQ51" s="118"/>
      <c r="AR51" s="118"/>
      <c r="AS51" s="118"/>
      <c r="AT51" s="118"/>
      <c r="AU51" s="118"/>
      <c r="AV51" s="118"/>
      <c r="AW51" s="118"/>
      <c r="AX51" s="118"/>
      <c r="AY51" s="118"/>
    </row>
    <row r="52" spans="1:51" s="205" customFormat="1" ht="12.75" customHeight="1" x14ac:dyDescent="0.2">
      <c r="A52" s="118"/>
      <c r="B52" s="173"/>
      <c r="C52" s="206"/>
      <c r="D52" s="200"/>
      <c r="E52" s="216"/>
      <c r="F52" s="216"/>
      <c r="G52" s="252"/>
      <c r="H52" s="215"/>
      <c r="I52" s="211"/>
      <c r="J52" s="212"/>
      <c r="K52" s="213"/>
      <c r="L52" s="211"/>
      <c r="M52" s="214"/>
      <c r="N52" s="214"/>
      <c r="O52" s="214"/>
      <c r="P52" s="214"/>
      <c r="Q52" s="538"/>
      <c r="R52" s="530" t="str">
        <f t="shared" si="0"/>
        <v/>
      </c>
      <c r="S52" s="186"/>
      <c r="T52" s="186"/>
      <c r="U52" s="186"/>
      <c r="V52" s="186"/>
      <c r="W52" s="186"/>
      <c r="X52" s="186"/>
      <c r="Y52" s="186"/>
      <c r="Z52" s="198"/>
      <c r="AA52" s="118"/>
      <c r="AB52" s="118"/>
      <c r="AC52" s="118"/>
      <c r="AD52" s="118"/>
      <c r="AE52" s="118"/>
      <c r="AF52" s="118"/>
      <c r="AG52" s="118"/>
      <c r="AH52" s="118"/>
      <c r="AI52" s="118"/>
      <c r="AJ52" s="118"/>
      <c r="AK52" s="118"/>
      <c r="AL52" s="118"/>
      <c r="AM52" s="118"/>
      <c r="AN52" s="118"/>
      <c r="AO52" s="118"/>
      <c r="AP52" s="118"/>
      <c r="AQ52" s="118"/>
      <c r="AR52" s="118"/>
      <c r="AS52" s="118"/>
      <c r="AT52" s="118"/>
      <c r="AU52" s="118"/>
      <c r="AV52" s="118"/>
      <c r="AW52" s="118"/>
      <c r="AX52" s="118"/>
      <c r="AY52" s="118"/>
    </row>
    <row r="53" spans="1:51" s="205" customFormat="1" ht="12.75" customHeight="1" x14ac:dyDescent="0.2">
      <c r="A53" s="118"/>
      <c r="B53" s="173"/>
      <c r="C53" s="206"/>
      <c r="D53" s="200"/>
      <c r="E53" s="216"/>
      <c r="F53" s="216"/>
      <c r="G53" s="252"/>
      <c r="H53" s="215"/>
      <c r="I53" s="211"/>
      <c r="J53" s="212"/>
      <c r="K53" s="213"/>
      <c r="L53" s="211"/>
      <c r="M53" s="214"/>
      <c r="N53" s="214"/>
      <c r="O53" s="214"/>
      <c r="P53" s="214"/>
      <c r="Q53" s="538"/>
      <c r="R53" s="530" t="str">
        <f t="shared" si="0"/>
        <v/>
      </c>
      <c r="S53" s="186"/>
      <c r="T53" s="186"/>
      <c r="U53" s="186"/>
      <c r="V53" s="186"/>
      <c r="W53" s="186"/>
      <c r="X53" s="186"/>
      <c r="Y53" s="186"/>
      <c r="Z53" s="198"/>
      <c r="AA53" s="118"/>
      <c r="AB53" s="118"/>
      <c r="AC53" s="118"/>
      <c r="AD53" s="118"/>
      <c r="AE53" s="118"/>
      <c r="AF53" s="118"/>
      <c r="AG53" s="118"/>
      <c r="AH53" s="118"/>
      <c r="AI53" s="118"/>
      <c r="AJ53" s="118"/>
      <c r="AK53" s="118"/>
      <c r="AL53" s="118"/>
      <c r="AM53" s="118"/>
      <c r="AN53" s="118"/>
      <c r="AO53" s="118"/>
      <c r="AP53" s="118"/>
      <c r="AQ53" s="118"/>
      <c r="AR53" s="118"/>
      <c r="AS53" s="118"/>
      <c r="AT53" s="118"/>
      <c r="AU53" s="118"/>
      <c r="AV53" s="118"/>
      <c r="AW53" s="118"/>
      <c r="AX53" s="118"/>
      <c r="AY53" s="118"/>
    </row>
    <row r="54" spans="1:51" s="205" customFormat="1" ht="12.75" customHeight="1" x14ac:dyDescent="0.2">
      <c r="A54" s="118"/>
      <c r="B54" s="173"/>
      <c r="C54" s="206"/>
      <c r="D54" s="200"/>
      <c r="E54" s="216"/>
      <c r="F54" s="216"/>
      <c r="G54" s="252"/>
      <c r="H54" s="215"/>
      <c r="I54" s="211"/>
      <c r="J54" s="212"/>
      <c r="K54" s="213"/>
      <c r="L54" s="211"/>
      <c r="M54" s="214"/>
      <c r="N54" s="214"/>
      <c r="O54" s="214"/>
      <c r="P54" s="214"/>
      <c r="Q54" s="538"/>
      <c r="R54" s="530" t="str">
        <f t="shared" si="0"/>
        <v/>
      </c>
      <c r="S54" s="186"/>
      <c r="T54" s="186"/>
      <c r="U54" s="186"/>
      <c r="V54" s="186"/>
      <c r="W54" s="186"/>
      <c r="X54" s="186"/>
      <c r="Y54" s="186"/>
      <c r="Z54" s="198"/>
      <c r="AA54" s="118"/>
      <c r="AB54" s="118"/>
      <c r="AC54" s="118"/>
      <c r="AD54" s="118"/>
      <c r="AE54" s="118"/>
      <c r="AF54" s="118"/>
      <c r="AG54" s="118"/>
      <c r="AH54" s="118"/>
      <c r="AI54" s="118"/>
      <c r="AJ54" s="118"/>
      <c r="AK54" s="118"/>
      <c r="AL54" s="118"/>
      <c r="AM54" s="118"/>
      <c r="AN54" s="118"/>
      <c r="AO54" s="118"/>
      <c r="AP54" s="118"/>
      <c r="AQ54" s="118"/>
      <c r="AR54" s="118"/>
      <c r="AS54" s="118"/>
      <c r="AT54" s="118"/>
      <c r="AU54" s="118"/>
      <c r="AV54" s="118"/>
      <c r="AW54" s="118"/>
      <c r="AX54" s="118"/>
      <c r="AY54" s="118"/>
    </row>
    <row r="55" spans="1:51" s="205" customFormat="1" ht="12.75" customHeight="1" x14ac:dyDescent="0.2">
      <c r="A55" s="118"/>
      <c r="B55" s="173"/>
      <c r="C55" s="206"/>
      <c r="D55" s="200"/>
      <c r="E55" s="216"/>
      <c r="F55" s="216"/>
      <c r="G55" s="252"/>
      <c r="H55" s="215"/>
      <c r="I55" s="211"/>
      <c r="J55" s="212"/>
      <c r="K55" s="213"/>
      <c r="L55" s="211"/>
      <c r="M55" s="214"/>
      <c r="N55" s="214"/>
      <c r="O55" s="214"/>
      <c r="P55" s="214"/>
      <c r="Q55" s="538"/>
      <c r="R55" s="530" t="str">
        <f t="shared" si="0"/>
        <v/>
      </c>
      <c r="S55" s="186"/>
      <c r="T55" s="186"/>
      <c r="U55" s="186"/>
      <c r="V55" s="186"/>
      <c r="W55" s="186"/>
      <c r="X55" s="186"/>
      <c r="Y55" s="186"/>
      <c r="Z55" s="198"/>
      <c r="AA55" s="118"/>
      <c r="AB55" s="118"/>
      <c r="AC55" s="118"/>
      <c r="AD55" s="118"/>
      <c r="AE55" s="118"/>
      <c r="AF55" s="118"/>
      <c r="AG55" s="118"/>
      <c r="AH55" s="118"/>
      <c r="AI55" s="118"/>
      <c r="AJ55" s="118"/>
      <c r="AK55" s="118"/>
      <c r="AL55" s="118"/>
      <c r="AM55" s="118"/>
      <c r="AN55" s="118"/>
      <c r="AO55" s="118"/>
      <c r="AP55" s="118"/>
      <c r="AQ55" s="118"/>
      <c r="AR55" s="118"/>
      <c r="AS55" s="118"/>
      <c r="AT55" s="118"/>
      <c r="AU55" s="118"/>
      <c r="AV55" s="118"/>
      <c r="AW55" s="118"/>
      <c r="AX55" s="118"/>
      <c r="AY55" s="118"/>
    </row>
    <row r="56" spans="1:51" s="205" customFormat="1" ht="12.75" customHeight="1" x14ac:dyDescent="0.2">
      <c r="A56" s="118"/>
      <c r="B56" s="173"/>
      <c r="C56" s="206"/>
      <c r="D56" s="200"/>
      <c r="E56" s="216"/>
      <c r="F56" s="216"/>
      <c r="G56" s="252"/>
      <c r="H56" s="215"/>
      <c r="I56" s="211"/>
      <c r="J56" s="212"/>
      <c r="K56" s="213"/>
      <c r="L56" s="211"/>
      <c r="M56" s="214"/>
      <c r="N56" s="214"/>
      <c r="O56" s="214"/>
      <c r="P56" s="214"/>
      <c r="Q56" s="538"/>
      <c r="R56" s="530" t="str">
        <f t="shared" si="0"/>
        <v/>
      </c>
      <c r="S56" s="186"/>
      <c r="T56" s="186"/>
      <c r="U56" s="186"/>
      <c r="V56" s="186"/>
      <c r="W56" s="186"/>
      <c r="X56" s="186"/>
      <c r="Y56" s="186"/>
      <c r="Z56" s="198"/>
      <c r="AA56" s="118"/>
      <c r="AB56" s="118"/>
      <c r="AC56" s="118"/>
      <c r="AD56" s="118"/>
      <c r="AE56" s="118"/>
      <c r="AF56" s="118"/>
      <c r="AG56" s="118"/>
      <c r="AH56" s="118"/>
      <c r="AI56" s="118"/>
      <c r="AJ56" s="118"/>
      <c r="AK56" s="118"/>
      <c r="AL56" s="118"/>
      <c r="AM56" s="118"/>
      <c r="AN56" s="118"/>
      <c r="AO56" s="118"/>
      <c r="AP56" s="118"/>
      <c r="AQ56" s="118"/>
      <c r="AR56" s="118"/>
      <c r="AS56" s="118"/>
      <c r="AT56" s="118"/>
      <c r="AU56" s="118"/>
      <c r="AV56" s="118"/>
      <c r="AW56" s="118"/>
      <c r="AX56" s="118"/>
      <c r="AY56" s="118"/>
    </row>
    <row r="57" spans="1:51" s="205" customFormat="1" ht="12.75" customHeight="1" x14ac:dyDescent="0.2">
      <c r="A57" s="118"/>
      <c r="B57" s="173"/>
      <c r="C57" s="206"/>
      <c r="D57" s="200"/>
      <c r="E57" s="216"/>
      <c r="F57" s="216"/>
      <c r="G57" s="252"/>
      <c r="H57" s="215"/>
      <c r="I57" s="211"/>
      <c r="J57" s="212"/>
      <c r="K57" s="213"/>
      <c r="L57" s="211"/>
      <c r="M57" s="214"/>
      <c r="N57" s="214"/>
      <c r="O57" s="214"/>
      <c r="P57" s="214"/>
      <c r="Q57" s="538"/>
      <c r="R57" s="530" t="str">
        <f t="shared" si="0"/>
        <v/>
      </c>
      <c r="S57" s="186"/>
      <c r="T57" s="186"/>
      <c r="U57" s="186"/>
      <c r="V57" s="186"/>
      <c r="W57" s="186"/>
      <c r="X57" s="186"/>
      <c r="Y57" s="186"/>
      <c r="Z57" s="198"/>
      <c r="AA57" s="118"/>
      <c r="AB57" s="118"/>
      <c r="AC57" s="118"/>
      <c r="AD57" s="118"/>
      <c r="AE57" s="118"/>
      <c r="AF57" s="118"/>
      <c r="AG57" s="118"/>
      <c r="AH57" s="118"/>
      <c r="AI57" s="118"/>
      <c r="AJ57" s="118"/>
      <c r="AK57" s="118"/>
      <c r="AL57" s="118"/>
      <c r="AM57" s="118"/>
      <c r="AN57" s="118"/>
      <c r="AO57" s="118"/>
      <c r="AP57" s="118"/>
      <c r="AQ57" s="118"/>
      <c r="AR57" s="118"/>
      <c r="AS57" s="118"/>
      <c r="AT57" s="118"/>
      <c r="AU57" s="118"/>
      <c r="AV57" s="118"/>
      <c r="AW57" s="118"/>
      <c r="AX57" s="118"/>
      <c r="AY57" s="118"/>
    </row>
    <row r="58" spans="1:51" s="205" customFormat="1" ht="12.75" customHeight="1" x14ac:dyDescent="0.2">
      <c r="A58" s="118"/>
      <c r="B58" s="173"/>
      <c r="C58" s="206"/>
      <c r="D58" s="200"/>
      <c r="E58" s="216"/>
      <c r="F58" s="216"/>
      <c r="G58" s="252"/>
      <c r="H58" s="215"/>
      <c r="I58" s="211"/>
      <c r="J58" s="212"/>
      <c r="K58" s="213"/>
      <c r="L58" s="211"/>
      <c r="M58" s="214"/>
      <c r="N58" s="214"/>
      <c r="O58" s="214"/>
      <c r="P58" s="214"/>
      <c r="Q58" s="538"/>
      <c r="R58" s="530" t="str">
        <f t="shared" si="0"/>
        <v/>
      </c>
      <c r="S58" s="186"/>
      <c r="T58" s="186"/>
      <c r="U58" s="186"/>
      <c r="V58" s="186"/>
      <c r="W58" s="186"/>
      <c r="X58" s="186"/>
      <c r="Y58" s="186"/>
      <c r="Z58" s="198"/>
      <c r="AA58" s="118"/>
      <c r="AB58" s="118"/>
      <c r="AC58" s="118"/>
      <c r="AD58" s="118"/>
      <c r="AE58" s="118"/>
      <c r="AF58" s="118"/>
      <c r="AG58" s="118"/>
      <c r="AH58" s="118"/>
      <c r="AI58" s="118"/>
      <c r="AJ58" s="118"/>
      <c r="AK58" s="118"/>
      <c r="AL58" s="118"/>
      <c r="AM58" s="118"/>
      <c r="AN58" s="118"/>
      <c r="AO58" s="118"/>
      <c r="AP58" s="118"/>
      <c r="AQ58" s="118"/>
      <c r="AR58" s="118"/>
      <c r="AS58" s="118"/>
      <c r="AT58" s="118"/>
      <c r="AU58" s="118"/>
      <c r="AV58" s="118"/>
      <c r="AW58" s="118"/>
      <c r="AX58" s="118"/>
      <c r="AY58" s="118"/>
    </row>
    <row r="59" spans="1:51" s="205" customFormat="1" ht="12.75" customHeight="1" x14ac:dyDescent="0.2">
      <c r="A59" s="118"/>
      <c r="B59" s="173"/>
      <c r="C59" s="218"/>
      <c r="D59" s="210"/>
      <c r="E59" s="216"/>
      <c r="F59" s="216"/>
      <c r="G59" s="252"/>
      <c r="H59" s="215"/>
      <c r="I59" s="211"/>
      <c r="J59" s="212"/>
      <c r="K59" s="213"/>
      <c r="L59" s="211"/>
      <c r="M59" s="214"/>
      <c r="N59" s="214"/>
      <c r="O59" s="214"/>
      <c r="P59" s="214"/>
      <c r="Q59" s="538"/>
      <c r="R59" s="530" t="str">
        <f t="shared" si="0"/>
        <v/>
      </c>
      <c r="S59" s="121"/>
      <c r="T59" s="186"/>
      <c r="U59" s="186"/>
      <c r="V59" s="186"/>
      <c r="W59" s="186"/>
      <c r="X59" s="186"/>
      <c r="Y59" s="186"/>
      <c r="Z59" s="198"/>
      <c r="AA59" s="118"/>
      <c r="AB59" s="118"/>
      <c r="AC59" s="118"/>
      <c r="AD59" s="118"/>
      <c r="AE59" s="118"/>
      <c r="AF59" s="118"/>
      <c r="AG59" s="118"/>
      <c r="AH59" s="118"/>
      <c r="AI59" s="118"/>
      <c r="AJ59" s="118"/>
      <c r="AK59" s="118"/>
      <c r="AL59" s="118"/>
      <c r="AM59" s="118"/>
      <c r="AN59" s="118"/>
      <c r="AO59" s="118"/>
      <c r="AP59" s="118"/>
      <c r="AQ59" s="118"/>
      <c r="AR59" s="118"/>
      <c r="AS59" s="118"/>
      <c r="AT59" s="118"/>
      <c r="AU59" s="118"/>
      <c r="AV59" s="118"/>
      <c r="AW59" s="118"/>
      <c r="AX59" s="118"/>
      <c r="AY59" s="118"/>
    </row>
    <row r="60" spans="1:51" s="205" customFormat="1" ht="12.75" customHeight="1" x14ac:dyDescent="0.2">
      <c r="A60" s="118"/>
      <c r="B60" s="173"/>
      <c r="C60" s="218"/>
      <c r="D60" s="210"/>
      <c r="E60" s="216"/>
      <c r="F60" s="216"/>
      <c r="G60" s="252"/>
      <c r="H60" s="215"/>
      <c r="I60" s="211"/>
      <c r="J60" s="212"/>
      <c r="K60" s="213"/>
      <c r="L60" s="211"/>
      <c r="M60" s="214"/>
      <c r="N60" s="214"/>
      <c r="O60" s="214"/>
      <c r="P60" s="214"/>
      <c r="Q60" s="538"/>
      <c r="R60" s="530" t="str">
        <f t="shared" si="0"/>
        <v/>
      </c>
      <c r="S60" s="186"/>
      <c r="T60" s="186"/>
      <c r="U60" s="186"/>
      <c r="V60" s="186"/>
      <c r="W60" s="186"/>
      <c r="X60" s="186"/>
      <c r="Y60" s="186"/>
      <c r="Z60" s="198"/>
      <c r="AA60" s="118"/>
      <c r="AB60" s="118"/>
      <c r="AC60" s="118"/>
      <c r="AD60" s="118"/>
      <c r="AE60" s="118"/>
      <c r="AF60" s="118"/>
      <c r="AG60" s="118"/>
      <c r="AH60" s="118"/>
      <c r="AI60" s="118"/>
      <c r="AJ60" s="118"/>
      <c r="AK60" s="118"/>
      <c r="AL60" s="118"/>
      <c r="AM60" s="118"/>
      <c r="AN60" s="118"/>
      <c r="AO60" s="118"/>
      <c r="AP60" s="118"/>
      <c r="AQ60" s="118"/>
      <c r="AR60" s="118"/>
      <c r="AS60" s="118"/>
      <c r="AT60" s="118"/>
      <c r="AU60" s="118"/>
      <c r="AV60" s="118"/>
      <c r="AW60" s="118"/>
      <c r="AX60" s="118"/>
      <c r="AY60" s="118"/>
    </row>
    <row r="61" spans="1:51" s="205" customFormat="1" ht="12.75" customHeight="1" x14ac:dyDescent="0.2">
      <c r="A61" s="118"/>
      <c r="B61" s="173"/>
      <c r="C61" s="218"/>
      <c r="D61" s="210"/>
      <c r="E61" s="216"/>
      <c r="F61" s="216"/>
      <c r="G61" s="252"/>
      <c r="H61" s="215"/>
      <c r="I61" s="211"/>
      <c r="J61" s="212"/>
      <c r="K61" s="213"/>
      <c r="L61" s="211"/>
      <c r="M61" s="214"/>
      <c r="N61" s="214"/>
      <c r="O61" s="214"/>
      <c r="P61" s="214"/>
      <c r="Q61" s="538"/>
      <c r="R61" s="530" t="str">
        <f t="shared" si="0"/>
        <v/>
      </c>
      <c r="S61" s="186"/>
      <c r="T61" s="186"/>
      <c r="U61" s="186"/>
      <c r="V61" s="186"/>
      <c r="W61" s="186"/>
      <c r="X61" s="186"/>
      <c r="Y61" s="186"/>
      <c r="Z61" s="198"/>
      <c r="AA61" s="118"/>
      <c r="AB61" s="118"/>
      <c r="AC61" s="118"/>
      <c r="AD61" s="118"/>
      <c r="AE61" s="118"/>
      <c r="AF61" s="118"/>
      <c r="AG61" s="118"/>
      <c r="AH61" s="118"/>
      <c r="AI61" s="118"/>
      <c r="AJ61" s="118"/>
      <c r="AK61" s="118"/>
      <c r="AL61" s="118"/>
      <c r="AM61" s="118"/>
      <c r="AN61" s="118"/>
      <c r="AO61" s="118"/>
      <c r="AP61" s="118"/>
      <c r="AQ61" s="118"/>
      <c r="AR61" s="118"/>
      <c r="AS61" s="118"/>
      <c r="AT61" s="118"/>
      <c r="AU61" s="118"/>
      <c r="AV61" s="118"/>
      <c r="AW61" s="118"/>
      <c r="AX61" s="118"/>
      <c r="AY61" s="118"/>
    </row>
    <row r="62" spans="1:51" s="205" customFormat="1" ht="12.75" customHeight="1" x14ac:dyDescent="0.2">
      <c r="A62" s="118"/>
      <c r="B62" s="173"/>
      <c r="C62" s="218"/>
      <c r="D62" s="210"/>
      <c r="E62" s="216"/>
      <c r="F62" s="216"/>
      <c r="G62" s="252"/>
      <c r="H62" s="215"/>
      <c r="I62" s="211"/>
      <c r="J62" s="212"/>
      <c r="K62" s="213"/>
      <c r="L62" s="211"/>
      <c r="M62" s="214"/>
      <c r="N62" s="214"/>
      <c r="O62" s="214"/>
      <c r="P62" s="214"/>
      <c r="Q62" s="538"/>
      <c r="R62" s="530" t="str">
        <f t="shared" si="0"/>
        <v/>
      </c>
      <c r="S62" s="186"/>
      <c r="T62" s="186"/>
      <c r="U62" s="186"/>
      <c r="V62" s="186"/>
      <c r="W62" s="186"/>
      <c r="X62" s="186"/>
      <c r="Y62" s="186"/>
      <c r="Z62" s="198"/>
      <c r="AA62" s="118"/>
      <c r="AB62" s="118"/>
      <c r="AC62" s="118"/>
      <c r="AD62" s="118"/>
      <c r="AE62" s="118"/>
      <c r="AF62" s="118"/>
      <c r="AG62" s="118"/>
      <c r="AH62" s="118"/>
      <c r="AI62" s="118"/>
      <c r="AJ62" s="118"/>
      <c r="AK62" s="118"/>
      <c r="AL62" s="118"/>
      <c r="AM62" s="118"/>
      <c r="AN62" s="118"/>
      <c r="AO62" s="118"/>
      <c r="AP62" s="118"/>
      <c r="AQ62" s="118"/>
      <c r="AR62" s="118"/>
      <c r="AS62" s="118"/>
      <c r="AT62" s="118"/>
      <c r="AU62" s="118"/>
      <c r="AV62" s="118"/>
      <c r="AW62" s="118"/>
      <c r="AX62" s="118"/>
      <c r="AY62" s="118"/>
    </row>
    <row r="63" spans="1:51" ht="12.75" customHeight="1" x14ac:dyDescent="0.2">
      <c r="B63" s="173"/>
      <c r="C63" s="218"/>
      <c r="D63" s="210"/>
      <c r="E63" s="216"/>
      <c r="F63" s="216"/>
      <c r="G63" s="252"/>
      <c r="H63" s="215"/>
      <c r="I63" s="211"/>
      <c r="J63" s="212"/>
      <c r="K63" s="213"/>
      <c r="L63" s="211"/>
      <c r="M63" s="214"/>
      <c r="N63" s="214"/>
      <c r="O63" s="214"/>
      <c r="P63" s="214"/>
      <c r="Q63" s="538"/>
      <c r="R63" s="530" t="str">
        <f t="shared" si="0"/>
        <v/>
      </c>
      <c r="S63" s="186"/>
      <c r="T63" s="186"/>
      <c r="U63" s="186"/>
      <c r="V63" s="186"/>
      <c r="W63" s="186"/>
      <c r="X63" s="186"/>
      <c r="Y63" s="186"/>
      <c r="Z63" s="198"/>
    </row>
    <row r="64" spans="1:51" ht="12.75" customHeight="1" x14ac:dyDescent="0.2">
      <c r="B64" s="173"/>
      <c r="C64" s="218"/>
      <c r="D64" s="210"/>
      <c r="E64" s="216"/>
      <c r="F64" s="216"/>
      <c r="G64" s="252"/>
      <c r="H64" s="215"/>
      <c r="I64" s="211"/>
      <c r="J64" s="212"/>
      <c r="K64" s="213"/>
      <c r="L64" s="211"/>
      <c r="M64" s="214"/>
      <c r="N64" s="214"/>
      <c r="O64" s="214"/>
      <c r="P64" s="214"/>
      <c r="Q64" s="538"/>
      <c r="R64" s="530" t="str">
        <f t="shared" si="0"/>
        <v/>
      </c>
      <c r="S64" s="186"/>
      <c r="T64" s="186"/>
      <c r="U64" s="186"/>
      <c r="V64" s="186"/>
      <c r="W64" s="186"/>
      <c r="X64" s="186"/>
      <c r="Y64" s="186"/>
      <c r="Z64" s="198"/>
    </row>
    <row r="65" spans="2:26" ht="12.75" customHeight="1" x14ac:dyDescent="0.2">
      <c r="B65" s="173"/>
      <c r="C65" s="218"/>
      <c r="D65" s="210"/>
      <c r="E65" s="216"/>
      <c r="F65" s="216"/>
      <c r="G65" s="252"/>
      <c r="H65" s="215"/>
      <c r="I65" s="211"/>
      <c r="J65" s="212"/>
      <c r="K65" s="213"/>
      <c r="L65" s="211"/>
      <c r="M65" s="214"/>
      <c r="N65" s="214"/>
      <c r="O65" s="214"/>
      <c r="P65" s="214"/>
      <c r="Q65" s="538"/>
      <c r="R65" s="530" t="str">
        <f t="shared" si="0"/>
        <v/>
      </c>
      <c r="S65" s="186"/>
      <c r="T65" s="186"/>
      <c r="U65" s="186"/>
      <c r="V65" s="186"/>
      <c r="W65" s="186"/>
      <c r="X65" s="186"/>
      <c r="Y65" s="186"/>
      <c r="Z65" s="198"/>
    </row>
    <row r="66" spans="2:26" ht="12.75" customHeight="1" x14ac:dyDescent="0.2">
      <c r="B66" s="173"/>
      <c r="C66" s="218"/>
      <c r="D66" s="210"/>
      <c r="E66" s="216"/>
      <c r="F66" s="216"/>
      <c r="G66" s="252"/>
      <c r="H66" s="215"/>
      <c r="I66" s="211"/>
      <c r="J66" s="212"/>
      <c r="K66" s="213"/>
      <c r="L66" s="211"/>
      <c r="M66" s="214"/>
      <c r="N66" s="214"/>
      <c r="O66" s="214"/>
      <c r="P66" s="214"/>
      <c r="Q66" s="538"/>
      <c r="R66" s="530" t="str">
        <f t="shared" si="0"/>
        <v/>
      </c>
      <c r="S66" s="186"/>
      <c r="T66" s="186"/>
      <c r="U66" s="186"/>
      <c r="V66" s="186"/>
      <c r="W66" s="186"/>
      <c r="X66" s="186"/>
      <c r="Y66" s="186"/>
      <c r="Z66" s="198"/>
    </row>
    <row r="67" spans="2:26" ht="12.75" customHeight="1" x14ac:dyDescent="0.2">
      <c r="B67" s="173"/>
      <c r="C67" s="218"/>
      <c r="D67" s="210"/>
      <c r="E67" s="216"/>
      <c r="F67" s="216"/>
      <c r="G67" s="252"/>
      <c r="H67" s="215"/>
      <c r="I67" s="211"/>
      <c r="J67" s="212"/>
      <c r="K67" s="213"/>
      <c r="L67" s="211"/>
      <c r="M67" s="214"/>
      <c r="N67" s="214"/>
      <c r="O67" s="214"/>
      <c r="P67" s="214"/>
      <c r="Q67" s="538"/>
      <c r="R67" s="530" t="str">
        <f t="shared" si="0"/>
        <v/>
      </c>
      <c r="S67" s="186"/>
      <c r="T67" s="186"/>
      <c r="U67" s="186"/>
      <c r="V67" s="186"/>
      <c r="W67" s="186"/>
      <c r="X67" s="186"/>
      <c r="Y67" s="186"/>
      <c r="Z67" s="198"/>
    </row>
    <row r="68" spans="2:26" ht="12.75" customHeight="1" x14ac:dyDescent="0.2">
      <c r="B68" s="173"/>
      <c r="C68" s="218"/>
      <c r="D68" s="210"/>
      <c r="E68" s="216"/>
      <c r="F68" s="216"/>
      <c r="G68" s="252"/>
      <c r="H68" s="215"/>
      <c r="I68" s="211"/>
      <c r="J68" s="212"/>
      <c r="K68" s="213"/>
      <c r="L68" s="211"/>
      <c r="M68" s="214"/>
      <c r="N68" s="217"/>
      <c r="O68" s="214"/>
      <c r="P68" s="214"/>
      <c r="Q68" s="538"/>
      <c r="R68" s="530" t="str">
        <f t="shared" si="0"/>
        <v/>
      </c>
      <c r="S68" s="186"/>
      <c r="T68" s="186"/>
      <c r="U68" s="186"/>
      <c r="V68" s="186"/>
      <c r="W68" s="186"/>
      <c r="X68" s="186"/>
      <c r="Y68" s="186"/>
      <c r="Z68" s="198"/>
    </row>
    <row r="69" spans="2:26" ht="12.75" customHeight="1" x14ac:dyDescent="0.2">
      <c r="B69" s="173"/>
      <c r="C69" s="218"/>
      <c r="D69" s="210"/>
      <c r="E69" s="216"/>
      <c r="F69" s="216"/>
      <c r="G69" s="252"/>
      <c r="H69" s="215"/>
      <c r="I69" s="211"/>
      <c r="J69" s="212"/>
      <c r="K69" s="213"/>
      <c r="L69" s="211"/>
      <c r="M69" s="214"/>
      <c r="N69" s="217"/>
      <c r="O69" s="214"/>
      <c r="P69" s="214"/>
      <c r="Q69" s="538"/>
      <c r="R69" s="530" t="str">
        <f t="shared" si="0"/>
        <v/>
      </c>
      <c r="S69" s="186"/>
      <c r="T69" s="186"/>
      <c r="U69" s="186"/>
      <c r="V69" s="186"/>
      <c r="W69" s="186"/>
      <c r="X69" s="186"/>
      <c r="Y69" s="186"/>
      <c r="Z69" s="198"/>
    </row>
    <row r="70" spans="2:26" ht="12.75" customHeight="1" x14ac:dyDescent="0.2">
      <c r="B70" s="173"/>
      <c r="C70" s="218"/>
      <c r="D70" s="210"/>
      <c r="E70" s="216"/>
      <c r="F70" s="216"/>
      <c r="G70" s="252"/>
      <c r="H70" s="215"/>
      <c r="I70" s="211"/>
      <c r="J70" s="212"/>
      <c r="K70" s="213"/>
      <c r="L70" s="211"/>
      <c r="M70" s="214"/>
      <c r="N70" s="217"/>
      <c r="O70" s="214"/>
      <c r="P70" s="214"/>
      <c r="Q70" s="538"/>
      <c r="R70" s="530" t="str">
        <f t="shared" si="0"/>
        <v/>
      </c>
      <c r="S70" s="186"/>
      <c r="T70" s="186"/>
      <c r="U70" s="186"/>
      <c r="V70" s="186"/>
      <c r="W70" s="186"/>
      <c r="X70" s="186"/>
      <c r="Y70" s="186"/>
      <c r="Z70" s="198"/>
    </row>
    <row r="71" spans="2:26" ht="12.75" customHeight="1" x14ac:dyDescent="0.2">
      <c r="B71" s="173"/>
      <c r="C71" s="218"/>
      <c r="D71" s="210"/>
      <c r="E71" s="216"/>
      <c r="F71" s="216"/>
      <c r="G71" s="252"/>
      <c r="H71" s="215"/>
      <c r="I71" s="211"/>
      <c r="J71" s="212"/>
      <c r="K71" s="213"/>
      <c r="L71" s="211"/>
      <c r="M71" s="214"/>
      <c r="N71" s="217"/>
      <c r="O71" s="214"/>
      <c r="P71" s="214"/>
      <c r="Q71" s="538"/>
      <c r="R71" s="530" t="str">
        <f t="shared" si="0"/>
        <v/>
      </c>
      <c r="S71" s="186"/>
      <c r="T71" s="186"/>
      <c r="U71" s="186"/>
      <c r="V71" s="186"/>
      <c r="W71" s="186"/>
      <c r="X71" s="186"/>
      <c r="Y71" s="186"/>
      <c r="Z71" s="198"/>
    </row>
    <row r="72" spans="2:26" ht="12.75" customHeight="1" x14ac:dyDescent="0.2">
      <c r="B72" s="173"/>
      <c r="C72" s="218"/>
      <c r="D72" s="210"/>
      <c r="E72" s="216"/>
      <c r="F72" s="216"/>
      <c r="G72" s="252"/>
      <c r="H72" s="215"/>
      <c r="I72" s="211"/>
      <c r="J72" s="212"/>
      <c r="K72" s="213"/>
      <c r="L72" s="211"/>
      <c r="M72" s="214"/>
      <c r="N72" s="217"/>
      <c r="O72" s="214"/>
      <c r="P72" s="214"/>
      <c r="Q72" s="538"/>
      <c r="R72" s="530" t="str">
        <f t="shared" si="0"/>
        <v/>
      </c>
      <c r="S72" s="186"/>
      <c r="T72" s="186"/>
      <c r="U72" s="186"/>
      <c r="V72" s="186"/>
      <c r="W72" s="186"/>
      <c r="X72" s="186"/>
      <c r="Y72" s="186"/>
      <c r="Z72" s="198"/>
    </row>
    <row r="73" spans="2:26" ht="12.75" customHeight="1" thickBot="1" x14ac:dyDescent="0.25">
      <c r="B73" s="173"/>
      <c r="C73" s="219"/>
      <c r="D73" s="220"/>
      <c r="E73" s="221"/>
      <c r="F73" s="221"/>
      <c r="G73" s="253"/>
      <c r="H73" s="172"/>
      <c r="I73" s="211"/>
      <c r="J73" s="212"/>
      <c r="K73" s="213"/>
      <c r="L73" s="211"/>
      <c r="M73" s="214"/>
      <c r="N73" s="217"/>
      <c r="O73" s="214"/>
      <c r="P73" s="214"/>
      <c r="Q73" s="538"/>
      <c r="R73" s="531" t="str">
        <f t="shared" si="0"/>
        <v/>
      </c>
      <c r="S73" s="186"/>
      <c r="T73" s="186"/>
      <c r="U73" s="186"/>
      <c r="V73" s="186"/>
      <c r="W73" s="186"/>
      <c r="X73" s="186"/>
      <c r="Y73" s="186"/>
      <c r="Z73" s="198"/>
    </row>
    <row r="74" spans="2:26" ht="12.75" customHeight="1" thickBot="1" x14ac:dyDescent="0.25">
      <c r="B74" s="173"/>
      <c r="C74" s="362" t="s">
        <v>49</v>
      </c>
      <c r="D74" s="363"/>
      <c r="E74" s="363"/>
      <c r="F74" s="363"/>
      <c r="G74" s="363"/>
      <c r="H74" s="364"/>
      <c r="I74" s="356">
        <f>IF(SUM(I23:I73)=0,"",SUM(I23:I73))</f>
        <v>16</v>
      </c>
      <c r="J74" s="357" t="str">
        <f t="shared" ref="J74:R74" si="1">IF(SUM(J23:J73)=0,"",SUM(J23:J73))</f>
        <v/>
      </c>
      <c r="K74" s="355" t="str">
        <f t="shared" si="1"/>
        <v/>
      </c>
      <c r="L74" s="358" t="str">
        <f t="shared" si="1"/>
        <v/>
      </c>
      <c r="M74" s="359">
        <f t="shared" si="1"/>
        <v>25</v>
      </c>
      <c r="N74" s="357">
        <f t="shared" si="1"/>
        <v>20</v>
      </c>
      <c r="O74" s="359" t="str">
        <f t="shared" si="1"/>
        <v/>
      </c>
      <c r="P74" s="355">
        <f t="shared" si="1"/>
        <v>50</v>
      </c>
      <c r="Q74" s="358" t="str">
        <f t="shared" si="1"/>
        <v/>
      </c>
      <c r="R74" s="355">
        <f t="shared" si="1"/>
        <v>111</v>
      </c>
      <c r="S74" s="222"/>
      <c r="T74" s="222"/>
      <c r="U74" s="222"/>
      <c r="V74" s="222"/>
      <c r="W74" s="222"/>
      <c r="X74" s="222"/>
      <c r="Y74" s="222"/>
      <c r="Z74" s="223"/>
    </row>
    <row r="75" spans="2:26" ht="9.9499999999999993" customHeight="1" thickBot="1" x14ac:dyDescent="0.25">
      <c r="B75" s="224"/>
      <c r="C75" s="225"/>
      <c r="D75" s="225"/>
      <c r="E75" s="226"/>
      <c r="F75" s="226"/>
      <c r="G75" s="227"/>
      <c r="H75" s="227"/>
      <c r="I75" s="227"/>
      <c r="J75" s="227"/>
      <c r="K75" s="227"/>
      <c r="L75" s="227"/>
      <c r="M75" s="227"/>
      <c r="N75" s="227"/>
      <c r="O75" s="227"/>
      <c r="P75" s="227"/>
      <c r="Q75" s="227"/>
      <c r="R75" s="227"/>
      <c r="S75" s="135"/>
      <c r="T75" s="225"/>
      <c r="U75" s="225"/>
      <c r="V75" s="225"/>
      <c r="W75" s="225"/>
      <c r="X75" s="225"/>
      <c r="Y75" s="225"/>
      <c r="Z75" s="228"/>
    </row>
    <row r="76" spans="2:26" ht="12.75" customHeight="1" x14ac:dyDescent="0.2">
      <c r="B76" s="229"/>
      <c r="I76" s="120"/>
      <c r="J76" s="120"/>
      <c r="K76" s="120"/>
      <c r="L76" s="120"/>
      <c r="M76" s="120"/>
      <c r="N76" s="120"/>
      <c r="O76" s="120"/>
      <c r="P76" s="120"/>
    </row>
    <row r="77" spans="2:26" ht="12.75" customHeight="1" x14ac:dyDescent="0.2">
      <c r="B77" s="229"/>
      <c r="C77" s="230"/>
      <c r="D77" s="230"/>
      <c r="E77" s="231"/>
      <c r="F77" s="231"/>
      <c r="G77" s="232"/>
      <c r="H77" s="232"/>
      <c r="I77" s="232">
        <f>SUM(I23:I73)</f>
        <v>16</v>
      </c>
      <c r="J77" s="232">
        <f t="shared" ref="J77:R77" si="2">SUM(J23:J73)</f>
        <v>0</v>
      </c>
      <c r="K77" s="232">
        <f t="shared" si="2"/>
        <v>0</v>
      </c>
      <c r="L77" s="232">
        <f t="shared" si="2"/>
        <v>0</v>
      </c>
      <c r="M77" s="232">
        <f t="shared" si="2"/>
        <v>25</v>
      </c>
      <c r="N77" s="232">
        <f t="shared" si="2"/>
        <v>20</v>
      </c>
      <c r="O77" s="232">
        <f t="shared" si="2"/>
        <v>0</v>
      </c>
      <c r="P77" s="232">
        <f t="shared" si="2"/>
        <v>50</v>
      </c>
      <c r="Q77" s="232">
        <f t="shared" si="2"/>
        <v>0</v>
      </c>
      <c r="R77" s="232">
        <f t="shared" si="2"/>
        <v>111</v>
      </c>
      <c r="S77" s="233"/>
    </row>
    <row r="78" spans="2:26" ht="12.75" customHeight="1" x14ac:dyDescent="0.2">
      <c r="B78" s="229"/>
      <c r="C78" s="230"/>
      <c r="D78" s="230"/>
      <c r="E78" s="231"/>
      <c r="F78" s="231"/>
      <c r="G78" s="232"/>
      <c r="H78" s="232"/>
      <c r="I78" s="232"/>
      <c r="J78" s="232"/>
      <c r="K78" s="232"/>
      <c r="L78" s="232"/>
      <c r="M78" s="232"/>
      <c r="N78" s="232"/>
      <c r="O78" s="232"/>
      <c r="P78" s="232"/>
      <c r="Q78" s="232"/>
      <c r="R78" s="232"/>
      <c r="S78" s="233"/>
    </row>
    <row r="79" spans="2:26" ht="12.75" customHeight="1" x14ac:dyDescent="0.2">
      <c r="B79" s="229"/>
      <c r="C79" s="230"/>
      <c r="D79" s="230"/>
      <c r="E79" s="231"/>
      <c r="F79" s="231"/>
      <c r="G79" s="232"/>
      <c r="H79" s="232"/>
      <c r="I79" s="232"/>
      <c r="J79" s="232"/>
      <c r="K79" s="232"/>
      <c r="L79" s="232"/>
      <c r="M79" s="232"/>
      <c r="N79" s="232"/>
      <c r="O79" s="232"/>
      <c r="P79" s="232"/>
      <c r="Q79" s="232"/>
      <c r="R79" s="232"/>
      <c r="S79" s="233"/>
    </row>
    <row r="80" spans="2:26" ht="12.75" customHeight="1" x14ac:dyDescent="0.2">
      <c r="B80" s="229"/>
      <c r="I80" s="120"/>
      <c r="J80" s="120"/>
      <c r="K80" s="120"/>
      <c r="L80" s="120"/>
      <c r="M80" s="120"/>
      <c r="N80" s="120"/>
      <c r="O80" s="120"/>
      <c r="P80" s="120"/>
    </row>
    <row r="81" spans="2:51" ht="12.75" customHeight="1" x14ac:dyDescent="0.2">
      <c r="B81" s="229"/>
      <c r="I81" s="120"/>
      <c r="J81" s="120"/>
      <c r="K81" s="120"/>
      <c r="L81" s="120"/>
      <c r="M81" s="120"/>
      <c r="N81" s="120"/>
      <c r="O81" s="120"/>
      <c r="P81" s="120"/>
    </row>
    <row r="82" spans="2:51" ht="12.75" customHeight="1" x14ac:dyDescent="0.2">
      <c r="B82" s="229"/>
      <c r="I82" s="120"/>
      <c r="J82" s="120"/>
      <c r="K82" s="120"/>
      <c r="L82" s="120"/>
      <c r="M82" s="120"/>
      <c r="N82" s="120"/>
      <c r="O82" s="120"/>
      <c r="P82" s="120"/>
    </row>
    <row r="83" spans="2:51" ht="12.75" customHeight="1" x14ac:dyDescent="0.2">
      <c r="B83" s="229"/>
      <c r="I83" s="120"/>
      <c r="J83" s="120"/>
      <c r="K83" s="120"/>
      <c r="L83" s="120"/>
      <c r="M83" s="120"/>
      <c r="N83" s="120"/>
      <c r="O83" s="120"/>
      <c r="P83" s="120"/>
    </row>
    <row r="84" spans="2:51" ht="12.75" customHeight="1" x14ac:dyDescent="0.2">
      <c r="B84" s="229"/>
      <c r="I84" s="120"/>
      <c r="J84" s="120"/>
      <c r="K84" s="120"/>
      <c r="L84" s="120"/>
      <c r="M84" s="120"/>
      <c r="N84" s="120"/>
      <c r="O84" s="120"/>
      <c r="P84" s="120"/>
      <c r="AW84" s="120"/>
      <c r="AX84" s="120"/>
    </row>
    <row r="85" spans="2:51" ht="12.75" customHeight="1" x14ac:dyDescent="0.2">
      <c r="B85" s="229"/>
      <c r="I85" s="120"/>
      <c r="J85" s="120"/>
      <c r="K85" s="120"/>
      <c r="L85" s="120"/>
      <c r="M85" s="120"/>
      <c r="N85" s="120"/>
      <c r="O85" s="120"/>
      <c r="P85" s="120"/>
      <c r="AW85" s="120"/>
      <c r="AX85" s="120"/>
    </row>
    <row r="86" spans="2:51" ht="12.75" customHeight="1" x14ac:dyDescent="0.2">
      <c r="B86" s="229"/>
      <c r="I86" s="120"/>
      <c r="J86" s="120"/>
      <c r="K86" s="120"/>
      <c r="L86" s="120"/>
      <c r="M86" s="120"/>
      <c r="N86" s="120"/>
      <c r="O86" s="120"/>
      <c r="P86" s="120"/>
      <c r="AW86" s="120"/>
      <c r="AX86" s="120"/>
    </row>
    <row r="87" spans="2:51" ht="12.75" customHeight="1" x14ac:dyDescent="0.2">
      <c r="B87" s="229"/>
      <c r="I87" s="120"/>
      <c r="J87" s="120"/>
      <c r="K87" s="120"/>
      <c r="L87" s="120"/>
      <c r="M87" s="120"/>
      <c r="N87" s="120"/>
      <c r="O87" s="120"/>
      <c r="P87" s="120"/>
    </row>
    <row r="88" spans="2:51" ht="12.75" customHeight="1" x14ac:dyDescent="0.2">
      <c r="B88" s="229"/>
      <c r="I88" s="120"/>
      <c r="J88" s="120"/>
      <c r="K88" s="120"/>
      <c r="L88" s="120"/>
      <c r="M88" s="120"/>
      <c r="N88" s="120"/>
      <c r="O88" s="120"/>
      <c r="P88" s="120"/>
    </row>
    <row r="89" spans="2:51" ht="12.75" customHeight="1" x14ac:dyDescent="0.2">
      <c r="B89" s="229"/>
      <c r="I89" s="120"/>
      <c r="J89" s="120"/>
      <c r="K89" s="120"/>
      <c r="L89" s="120"/>
      <c r="M89" s="120"/>
      <c r="N89" s="120"/>
      <c r="O89" s="120"/>
      <c r="P89" s="120"/>
    </row>
    <row r="90" spans="2:51" ht="12.75" customHeight="1" x14ac:dyDescent="0.2">
      <c r="I90" s="120"/>
      <c r="J90" s="120"/>
      <c r="K90" s="120"/>
      <c r="L90" s="120"/>
      <c r="M90" s="120"/>
      <c r="N90" s="120"/>
      <c r="O90" s="120"/>
      <c r="P90" s="120"/>
    </row>
    <row r="91" spans="2:51" ht="12.75" customHeight="1" x14ac:dyDescent="0.2">
      <c r="I91" s="120"/>
      <c r="J91" s="120"/>
      <c r="K91" s="120"/>
      <c r="L91" s="120"/>
      <c r="M91" s="120"/>
      <c r="N91" s="120"/>
      <c r="O91" s="120"/>
      <c r="P91" s="120"/>
      <c r="AY91" s="120"/>
    </row>
    <row r="92" spans="2:51" ht="12.75" customHeight="1" x14ac:dyDescent="0.2">
      <c r="B92" s="230"/>
      <c r="I92" s="120"/>
      <c r="J92" s="120"/>
      <c r="K92" s="120"/>
      <c r="L92" s="120"/>
      <c r="M92" s="120"/>
      <c r="N92" s="120"/>
      <c r="O92" s="120"/>
      <c r="P92" s="120"/>
      <c r="AY92" s="120"/>
    </row>
    <row r="93" spans="2:51" ht="12.75" customHeight="1" x14ac:dyDescent="0.2">
      <c r="B93" s="230"/>
      <c r="I93" s="120"/>
      <c r="J93" s="120"/>
      <c r="K93" s="120"/>
      <c r="L93" s="120"/>
      <c r="M93" s="120"/>
      <c r="N93" s="120"/>
      <c r="O93" s="120"/>
      <c r="P93" s="120"/>
      <c r="AY93" s="120"/>
    </row>
    <row r="94" spans="2:51" ht="12.75" customHeight="1" x14ac:dyDescent="0.2">
      <c r="B94" s="230"/>
      <c r="I94" s="120"/>
      <c r="J94" s="120"/>
      <c r="K94" s="120"/>
      <c r="L94" s="120"/>
      <c r="M94" s="120"/>
      <c r="N94" s="120"/>
      <c r="O94" s="120"/>
      <c r="P94" s="120"/>
    </row>
    <row r="95" spans="2:51" ht="12.75" customHeight="1" x14ac:dyDescent="0.2">
      <c r="I95" s="120"/>
      <c r="J95" s="120"/>
      <c r="K95" s="120"/>
      <c r="L95" s="120"/>
      <c r="M95" s="120"/>
      <c r="N95" s="120"/>
      <c r="O95" s="120"/>
      <c r="P95" s="120"/>
    </row>
    <row r="96" spans="2:51" ht="12.75" customHeight="1" x14ac:dyDescent="0.2">
      <c r="I96" s="120"/>
      <c r="J96" s="120"/>
      <c r="K96" s="120"/>
      <c r="L96" s="120"/>
      <c r="M96" s="120"/>
      <c r="N96" s="120"/>
      <c r="O96" s="120"/>
      <c r="P96" s="120"/>
    </row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17" spans="1:51" x14ac:dyDescent="0.2">
      <c r="A117" s="120"/>
    </row>
    <row r="118" spans="1:51" x14ac:dyDescent="0.2">
      <c r="A118" s="120"/>
    </row>
    <row r="119" spans="1:51" x14ac:dyDescent="0.2">
      <c r="A119" s="120"/>
    </row>
    <row r="125" spans="1:51" x14ac:dyDescent="0.2">
      <c r="Y125" s="120"/>
    </row>
    <row r="126" spans="1:51" x14ac:dyDescent="0.2">
      <c r="Y126" s="120"/>
      <c r="Z126" s="120"/>
    </row>
    <row r="127" spans="1:51" s="120" customFormat="1" x14ac:dyDescent="0.2">
      <c r="A127" s="118"/>
      <c r="B127" s="118"/>
      <c r="C127" s="118"/>
      <c r="D127" s="118"/>
      <c r="E127" s="119"/>
      <c r="F127" s="119"/>
      <c r="I127" s="118"/>
      <c r="J127" s="118"/>
      <c r="K127" s="118"/>
      <c r="L127" s="118"/>
      <c r="M127" s="118"/>
      <c r="N127" s="118"/>
      <c r="O127" s="118"/>
      <c r="P127" s="118"/>
      <c r="S127" s="121"/>
      <c r="T127" s="118"/>
      <c r="U127" s="118"/>
      <c r="V127" s="118"/>
      <c r="W127" s="118"/>
      <c r="X127" s="118"/>
      <c r="AA127" s="118"/>
      <c r="AB127" s="118"/>
      <c r="AC127" s="118"/>
      <c r="AD127" s="118"/>
      <c r="AE127" s="118"/>
      <c r="AF127" s="118"/>
      <c r="AG127" s="118"/>
      <c r="AH127" s="118"/>
      <c r="AI127" s="118"/>
      <c r="AJ127" s="118"/>
      <c r="AK127" s="118"/>
      <c r="AL127" s="118"/>
      <c r="AM127" s="118"/>
      <c r="AN127" s="118"/>
      <c r="AO127" s="118"/>
      <c r="AP127" s="118"/>
      <c r="AQ127" s="118"/>
      <c r="AR127" s="118"/>
      <c r="AS127" s="118"/>
      <c r="AT127" s="118"/>
      <c r="AU127" s="118"/>
      <c r="AV127" s="118"/>
      <c r="AW127" s="118"/>
      <c r="AX127" s="118"/>
      <c r="AY127" s="118"/>
    </row>
    <row r="128" spans="1:51" s="120" customFormat="1" x14ac:dyDescent="0.2">
      <c r="A128" s="118"/>
      <c r="B128" s="118"/>
      <c r="C128" s="118"/>
      <c r="D128" s="118"/>
      <c r="E128" s="119"/>
      <c r="F128" s="119"/>
      <c r="I128" s="118"/>
      <c r="J128" s="118"/>
      <c r="K128" s="118"/>
      <c r="L128" s="118"/>
      <c r="M128" s="118"/>
      <c r="N128" s="118"/>
      <c r="O128" s="118"/>
      <c r="P128" s="118"/>
      <c r="S128" s="121"/>
      <c r="T128" s="118"/>
      <c r="U128" s="118"/>
      <c r="V128" s="118"/>
      <c r="W128" s="118"/>
      <c r="X128" s="118"/>
      <c r="Y128" s="118"/>
      <c r="AA128" s="118"/>
      <c r="AB128" s="118"/>
      <c r="AC128" s="118"/>
      <c r="AD128" s="118"/>
      <c r="AE128" s="118"/>
      <c r="AF128" s="118"/>
      <c r="AG128" s="118"/>
      <c r="AH128" s="118"/>
      <c r="AI128" s="118"/>
      <c r="AJ128" s="118"/>
      <c r="AK128" s="118"/>
      <c r="AL128" s="118"/>
      <c r="AM128" s="118"/>
      <c r="AN128" s="118"/>
      <c r="AO128" s="118"/>
      <c r="AP128" s="118"/>
      <c r="AQ128" s="118"/>
      <c r="AR128" s="118"/>
      <c r="AS128" s="118"/>
      <c r="AT128" s="118"/>
      <c r="AU128" s="118"/>
      <c r="AV128" s="118"/>
      <c r="AW128" s="118"/>
      <c r="AX128" s="118"/>
      <c r="AY128" s="118"/>
    </row>
    <row r="129" spans="1:51" s="120" customFormat="1" x14ac:dyDescent="0.2">
      <c r="A129" s="118"/>
      <c r="B129" s="118"/>
      <c r="C129" s="118"/>
      <c r="D129" s="118"/>
      <c r="E129" s="119"/>
      <c r="F129" s="119"/>
      <c r="I129" s="118"/>
      <c r="J129" s="118"/>
      <c r="K129" s="118"/>
      <c r="L129" s="118"/>
      <c r="M129" s="118"/>
      <c r="N129" s="118"/>
      <c r="O129" s="118"/>
      <c r="P129" s="118"/>
      <c r="S129" s="121"/>
      <c r="T129" s="118"/>
      <c r="U129" s="118"/>
      <c r="V129" s="118"/>
      <c r="W129" s="118"/>
      <c r="X129" s="118"/>
      <c r="Y129" s="118"/>
      <c r="Z129" s="118"/>
      <c r="AA129" s="118"/>
      <c r="AB129" s="118"/>
      <c r="AC129" s="118"/>
      <c r="AD129" s="118"/>
      <c r="AE129" s="118"/>
      <c r="AF129" s="118"/>
      <c r="AG129" s="118"/>
      <c r="AH129" s="118"/>
      <c r="AI129" s="118"/>
      <c r="AJ129" s="118"/>
      <c r="AK129" s="118"/>
      <c r="AL129" s="118"/>
      <c r="AM129" s="118"/>
      <c r="AN129" s="118"/>
      <c r="AO129" s="118"/>
      <c r="AP129" s="118"/>
      <c r="AQ129" s="118"/>
      <c r="AR129" s="118"/>
      <c r="AS129" s="118"/>
      <c r="AT129" s="118"/>
      <c r="AU129" s="118"/>
      <c r="AV129" s="118"/>
      <c r="AW129" s="118"/>
      <c r="AX129" s="118"/>
      <c r="AY129" s="118"/>
    </row>
  </sheetData>
  <mergeCells count="45">
    <mergeCell ref="D3:I3"/>
    <mergeCell ref="L3:Q3"/>
    <mergeCell ref="T3:W3"/>
    <mergeCell ref="D4:I4"/>
    <mergeCell ref="L4:Q4"/>
    <mergeCell ref="T4:W4"/>
    <mergeCell ref="D5:I5"/>
    <mergeCell ref="L5:Q5"/>
    <mergeCell ref="T5:W5"/>
    <mergeCell ref="D6:I6"/>
    <mergeCell ref="L6:Q6"/>
    <mergeCell ref="T6:W6"/>
    <mergeCell ref="D7:I7"/>
    <mergeCell ref="L7:Q7"/>
    <mergeCell ref="T7:W7"/>
    <mergeCell ref="D8:I8"/>
    <mergeCell ref="L8:Q8"/>
    <mergeCell ref="T8:W8"/>
    <mergeCell ref="B10:H10"/>
    <mergeCell ref="I10:P10"/>
    <mergeCell ref="Q10:R10"/>
    <mergeCell ref="S10:Z10"/>
    <mergeCell ref="I11:K11"/>
    <mergeCell ref="L11:P11"/>
    <mergeCell ref="Q11:Q21"/>
    <mergeCell ref="R11:R21"/>
    <mergeCell ref="S11:Z22"/>
    <mergeCell ref="I12:J18"/>
    <mergeCell ref="K12:K18"/>
    <mergeCell ref="L12:N12"/>
    <mergeCell ref="L13:N13"/>
    <mergeCell ref="L14:N14"/>
    <mergeCell ref="L15:N15"/>
    <mergeCell ref="L16:N16"/>
    <mergeCell ref="C74:H74"/>
    <mergeCell ref="L17:N17"/>
    <mergeCell ref="L18:N18"/>
    <mergeCell ref="O19:O21"/>
    <mergeCell ref="P19:P21"/>
    <mergeCell ref="I19:I21"/>
    <mergeCell ref="J19:J21"/>
    <mergeCell ref="K19:K21"/>
    <mergeCell ref="L19:L21"/>
    <mergeCell ref="M19:M21"/>
    <mergeCell ref="N19:N21"/>
  </mergeCells>
  <pageMargins left="0.75" right="0.75" top="1" bottom="1" header="0.5" footer="0.5"/>
  <pageSetup paperSize="17" scale="60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6C8CAA-C10F-4A4E-9207-844F3478C37C}">
  <sheetPr>
    <tabColor rgb="FF00B050"/>
  </sheetPr>
  <dimension ref="A1:AY129"/>
  <sheetViews>
    <sheetView zoomScale="85" zoomScaleNormal="85" workbookViewId="0">
      <pane ySplit="21" topLeftCell="A22" activePane="bottomLeft" state="frozen"/>
      <selection activeCell="B1" sqref="B1"/>
      <selection pane="bottomLeft" activeCell="J26" sqref="J26"/>
    </sheetView>
  </sheetViews>
  <sheetFormatPr defaultRowHeight="12.75" x14ac:dyDescent="0.2"/>
  <cols>
    <col min="1" max="1" width="9.140625" style="118"/>
    <col min="2" max="4" width="9.7109375" style="118" customWidth="1"/>
    <col min="5" max="6" width="9.7109375" style="119" customWidth="1"/>
    <col min="7" max="8" width="9.7109375" style="120" customWidth="1"/>
    <col min="9" max="10" width="9.7109375" style="118" customWidth="1"/>
    <col min="11" max="11" width="10.42578125" style="118" customWidth="1"/>
    <col min="12" max="12" width="11.7109375" style="118" customWidth="1"/>
    <col min="13" max="13" width="14.42578125" style="118" customWidth="1"/>
    <col min="14" max="15" width="8.7109375" style="118" customWidth="1"/>
    <col min="16" max="16" width="12.28515625" style="118" customWidth="1"/>
    <col min="17" max="18" width="16.7109375" style="120" customWidth="1"/>
    <col min="19" max="19" width="8.7109375" style="121" customWidth="1"/>
    <col min="20" max="23" width="8.7109375" style="118" customWidth="1"/>
    <col min="24" max="24" width="12.28515625" style="118" customWidth="1"/>
    <col min="25" max="25" width="10.140625" style="118" customWidth="1"/>
    <col min="26" max="26" width="10.5703125" style="118" bestFit="1" customWidth="1"/>
    <col min="27" max="16384" width="9.140625" style="118"/>
  </cols>
  <sheetData>
    <row r="1" spans="2:26" ht="13.5" thickBot="1" x14ac:dyDescent="0.25"/>
    <row r="2" spans="2:26" ht="12" customHeight="1" thickBot="1" x14ac:dyDescent="0.25">
      <c r="B2" s="122"/>
      <c r="C2" s="123"/>
      <c r="D2" s="123"/>
      <c r="E2" s="124"/>
      <c r="F2" s="124"/>
      <c r="G2" s="125"/>
      <c r="H2" s="125"/>
      <c r="I2" s="123"/>
      <c r="J2" s="123"/>
      <c r="K2" s="123"/>
      <c r="L2" s="123"/>
      <c r="M2" s="123"/>
      <c r="N2" s="123"/>
      <c r="O2" s="123"/>
      <c r="P2" s="123"/>
      <c r="Q2" s="123"/>
      <c r="R2" s="123"/>
      <c r="S2" s="123"/>
      <c r="T2" s="123"/>
      <c r="U2" s="123"/>
      <c r="V2" s="125"/>
      <c r="W2" s="125"/>
      <c r="X2" s="126"/>
      <c r="Y2" s="123"/>
      <c r="Z2" s="127"/>
    </row>
    <row r="3" spans="2:26" x14ac:dyDescent="0.2">
      <c r="B3" s="128"/>
      <c r="C3" s="129" t="s">
        <v>28</v>
      </c>
      <c r="D3" s="417" t="s">
        <v>29</v>
      </c>
      <c r="E3" s="418"/>
      <c r="F3" s="418"/>
      <c r="G3" s="418"/>
      <c r="H3" s="418"/>
      <c r="I3" s="419"/>
      <c r="K3" s="129" t="s">
        <v>28</v>
      </c>
      <c r="L3" s="417" t="s">
        <v>30</v>
      </c>
      <c r="M3" s="418"/>
      <c r="N3" s="418"/>
      <c r="O3" s="418"/>
      <c r="P3" s="418"/>
      <c r="Q3" s="419"/>
      <c r="R3" s="118"/>
      <c r="S3" s="129" t="s">
        <v>28</v>
      </c>
      <c r="T3" s="417" t="s">
        <v>30</v>
      </c>
      <c r="U3" s="418"/>
      <c r="V3" s="418"/>
      <c r="W3" s="419"/>
      <c r="Z3" s="130"/>
    </row>
    <row r="4" spans="2:26" x14ac:dyDescent="0.2">
      <c r="B4" s="128"/>
      <c r="C4" s="131">
        <v>1</v>
      </c>
      <c r="D4" s="411" t="s">
        <v>24</v>
      </c>
      <c r="E4" s="412"/>
      <c r="F4" s="412"/>
      <c r="G4" s="412"/>
      <c r="H4" s="412"/>
      <c r="I4" s="413"/>
      <c r="K4" s="131">
        <v>5</v>
      </c>
      <c r="L4" s="411" t="s">
        <v>31</v>
      </c>
      <c r="M4" s="412"/>
      <c r="N4" s="412"/>
      <c r="O4" s="412"/>
      <c r="P4" s="412"/>
      <c r="Q4" s="413"/>
      <c r="R4" s="118"/>
      <c r="S4" s="132">
        <v>10</v>
      </c>
      <c r="T4" s="411" t="s">
        <v>32</v>
      </c>
      <c r="U4" s="412"/>
      <c r="V4" s="412"/>
      <c r="W4" s="413"/>
      <c r="Z4" s="130"/>
    </row>
    <row r="5" spans="2:26" x14ac:dyDescent="0.2">
      <c r="B5" s="128"/>
      <c r="C5" s="131">
        <v>2</v>
      </c>
      <c r="D5" s="411" t="s">
        <v>26</v>
      </c>
      <c r="E5" s="412"/>
      <c r="F5" s="412"/>
      <c r="G5" s="412"/>
      <c r="H5" s="412"/>
      <c r="I5" s="413"/>
      <c r="K5" s="131">
        <v>6</v>
      </c>
      <c r="L5" s="411" t="s">
        <v>33</v>
      </c>
      <c r="M5" s="412"/>
      <c r="N5" s="412"/>
      <c r="O5" s="412"/>
      <c r="P5" s="412"/>
      <c r="Q5" s="413"/>
      <c r="R5" s="118"/>
      <c r="S5" s="132">
        <v>11</v>
      </c>
      <c r="T5" s="411" t="s">
        <v>34</v>
      </c>
      <c r="U5" s="412"/>
      <c r="V5" s="412"/>
      <c r="W5" s="413"/>
      <c r="Z5" s="130"/>
    </row>
    <row r="6" spans="2:26" x14ac:dyDescent="0.2">
      <c r="B6" s="128"/>
      <c r="C6" s="131">
        <v>3</v>
      </c>
      <c r="D6" s="411" t="s">
        <v>27</v>
      </c>
      <c r="E6" s="412"/>
      <c r="F6" s="412"/>
      <c r="G6" s="412"/>
      <c r="H6" s="412"/>
      <c r="I6" s="413"/>
      <c r="K6" s="131">
        <v>7</v>
      </c>
      <c r="L6" s="411" t="s">
        <v>35</v>
      </c>
      <c r="M6" s="412"/>
      <c r="N6" s="412"/>
      <c r="O6" s="412"/>
      <c r="P6" s="412"/>
      <c r="Q6" s="413"/>
      <c r="R6" s="118"/>
      <c r="S6" s="132">
        <v>12</v>
      </c>
      <c r="T6" s="411" t="s">
        <v>36</v>
      </c>
      <c r="U6" s="412"/>
      <c r="V6" s="412"/>
      <c r="W6" s="413"/>
      <c r="Z6" s="130"/>
    </row>
    <row r="7" spans="2:26" x14ac:dyDescent="0.2">
      <c r="B7" s="128"/>
      <c r="C7" s="131">
        <v>4</v>
      </c>
      <c r="D7" s="411" t="s">
        <v>25</v>
      </c>
      <c r="E7" s="412"/>
      <c r="F7" s="412"/>
      <c r="G7" s="412"/>
      <c r="H7" s="412"/>
      <c r="I7" s="413"/>
      <c r="K7" s="131">
        <v>8</v>
      </c>
      <c r="L7" s="411" t="s">
        <v>37</v>
      </c>
      <c r="M7" s="412"/>
      <c r="N7" s="412"/>
      <c r="O7" s="412"/>
      <c r="P7" s="412"/>
      <c r="Q7" s="413"/>
      <c r="R7" s="118"/>
      <c r="S7" s="132">
        <v>13</v>
      </c>
      <c r="T7" s="411" t="s">
        <v>38</v>
      </c>
      <c r="U7" s="412"/>
      <c r="V7" s="412"/>
      <c r="W7" s="413"/>
      <c r="Z7" s="130"/>
    </row>
    <row r="8" spans="2:26" ht="13.5" thickBot="1" x14ac:dyDescent="0.25">
      <c r="B8" s="128"/>
      <c r="C8" s="133"/>
      <c r="D8" s="414"/>
      <c r="E8" s="415"/>
      <c r="F8" s="415"/>
      <c r="G8" s="415"/>
      <c r="H8" s="415"/>
      <c r="I8" s="416"/>
      <c r="K8" s="133">
        <v>9</v>
      </c>
      <c r="L8" s="414" t="s">
        <v>39</v>
      </c>
      <c r="M8" s="415"/>
      <c r="N8" s="415"/>
      <c r="O8" s="415"/>
      <c r="P8" s="415"/>
      <c r="Q8" s="416"/>
      <c r="R8" s="118"/>
      <c r="S8" s="134">
        <v>14</v>
      </c>
      <c r="T8" s="414" t="s">
        <v>116</v>
      </c>
      <c r="U8" s="415"/>
      <c r="V8" s="415"/>
      <c r="W8" s="416"/>
      <c r="Z8" s="130"/>
    </row>
    <row r="9" spans="2:26" ht="13.5" thickBot="1" x14ac:dyDescent="0.25">
      <c r="B9" s="128"/>
      <c r="Q9" s="118"/>
      <c r="R9" s="118"/>
      <c r="S9" s="118"/>
      <c r="V9" s="120"/>
      <c r="W9" s="120"/>
      <c r="X9" s="135"/>
      <c r="Z9" s="130"/>
    </row>
    <row r="10" spans="2:26" s="136" customFormat="1" ht="24.75" customHeight="1" thickBot="1" x14ac:dyDescent="0.25">
      <c r="B10" s="378" t="s">
        <v>5</v>
      </c>
      <c r="C10" s="379"/>
      <c r="D10" s="379"/>
      <c r="E10" s="379"/>
      <c r="F10" s="379"/>
      <c r="G10" s="379"/>
      <c r="H10" s="380"/>
      <c r="I10" s="381" t="s">
        <v>40</v>
      </c>
      <c r="J10" s="382"/>
      <c r="K10" s="382"/>
      <c r="L10" s="382"/>
      <c r="M10" s="382"/>
      <c r="N10" s="382"/>
      <c r="O10" s="382"/>
      <c r="P10" s="382"/>
      <c r="Q10" s="383">
        <v>621</v>
      </c>
      <c r="R10" s="384"/>
      <c r="S10" s="381" t="s">
        <v>2</v>
      </c>
      <c r="T10" s="382"/>
      <c r="U10" s="382"/>
      <c r="V10" s="382"/>
      <c r="W10" s="382"/>
      <c r="X10" s="382"/>
      <c r="Y10" s="382"/>
      <c r="Z10" s="385"/>
    </row>
    <row r="11" spans="2:26" ht="12.75" customHeight="1" x14ac:dyDescent="0.2">
      <c r="B11" s="137"/>
      <c r="C11" s="138" t="s">
        <v>7</v>
      </c>
      <c r="D11" s="234" t="s">
        <v>8</v>
      </c>
      <c r="E11" s="235" t="s">
        <v>1</v>
      </c>
      <c r="F11" s="140" t="s">
        <v>9</v>
      </c>
      <c r="G11" s="139" t="s">
        <v>6</v>
      </c>
      <c r="H11" s="142" t="s">
        <v>16</v>
      </c>
      <c r="I11" s="386" t="s">
        <v>41</v>
      </c>
      <c r="J11" s="387"/>
      <c r="K11" s="388"/>
      <c r="L11" s="389" t="s">
        <v>42</v>
      </c>
      <c r="M11" s="390"/>
      <c r="N11" s="390"/>
      <c r="O11" s="390"/>
      <c r="P11" s="390"/>
      <c r="Q11" s="391" t="s">
        <v>23</v>
      </c>
      <c r="R11" s="394" t="s">
        <v>22</v>
      </c>
      <c r="S11" s="397"/>
      <c r="T11" s="398"/>
      <c r="U11" s="398"/>
      <c r="V11" s="398"/>
      <c r="W11" s="398"/>
      <c r="X11" s="398"/>
      <c r="Y11" s="398"/>
      <c r="Z11" s="399"/>
    </row>
    <row r="12" spans="2:26" ht="12.75" customHeight="1" x14ac:dyDescent="0.2">
      <c r="B12" s="143"/>
      <c r="C12" s="144" t="s">
        <v>11</v>
      </c>
      <c r="D12" s="229" t="s">
        <v>11</v>
      </c>
      <c r="E12" s="236" t="s">
        <v>9</v>
      </c>
      <c r="F12" s="146" t="s">
        <v>12</v>
      </c>
      <c r="G12" s="145" t="s">
        <v>9</v>
      </c>
      <c r="H12" s="148" t="s">
        <v>9</v>
      </c>
      <c r="I12" s="406" t="s">
        <v>43</v>
      </c>
      <c r="J12" s="407"/>
      <c r="K12" s="376" t="s">
        <v>44</v>
      </c>
      <c r="L12" s="408"/>
      <c r="M12" s="409"/>
      <c r="N12" s="410"/>
      <c r="O12" s="150"/>
      <c r="P12" s="151"/>
      <c r="Q12" s="392"/>
      <c r="R12" s="395"/>
      <c r="S12" s="400"/>
      <c r="T12" s="401"/>
      <c r="U12" s="401"/>
      <c r="V12" s="401"/>
      <c r="W12" s="401"/>
      <c r="X12" s="401"/>
      <c r="Y12" s="401"/>
      <c r="Z12" s="402"/>
    </row>
    <row r="13" spans="2:26" ht="12.75" customHeight="1" x14ac:dyDescent="0.2">
      <c r="B13" s="143"/>
      <c r="C13" s="144" t="s">
        <v>14</v>
      </c>
      <c r="D13" s="229" t="s">
        <v>14</v>
      </c>
      <c r="E13" s="236" t="s">
        <v>15</v>
      </c>
      <c r="F13" s="146" t="s">
        <v>16</v>
      </c>
      <c r="G13" s="145" t="s">
        <v>12</v>
      </c>
      <c r="H13" s="148" t="s">
        <v>10</v>
      </c>
      <c r="I13" s="375"/>
      <c r="J13" s="371"/>
      <c r="K13" s="376"/>
      <c r="L13" s="365"/>
      <c r="M13" s="366"/>
      <c r="N13" s="367"/>
      <c r="O13" s="152"/>
      <c r="P13" s="153"/>
      <c r="Q13" s="392"/>
      <c r="R13" s="395"/>
      <c r="S13" s="400"/>
      <c r="T13" s="401"/>
      <c r="U13" s="401"/>
      <c r="V13" s="401"/>
      <c r="W13" s="401"/>
      <c r="X13" s="401"/>
      <c r="Y13" s="401"/>
      <c r="Z13" s="402"/>
    </row>
    <row r="14" spans="2:26" ht="12.75" customHeight="1" x14ac:dyDescent="0.2">
      <c r="B14" s="143"/>
      <c r="C14" s="144" t="s">
        <v>12</v>
      </c>
      <c r="D14" s="229" t="s">
        <v>10</v>
      </c>
      <c r="E14" s="236"/>
      <c r="F14" s="146"/>
      <c r="G14" s="145" t="s">
        <v>15</v>
      </c>
      <c r="H14" s="148" t="s">
        <v>0</v>
      </c>
      <c r="I14" s="375"/>
      <c r="J14" s="371"/>
      <c r="K14" s="376"/>
      <c r="L14" s="365" t="s">
        <v>43</v>
      </c>
      <c r="M14" s="366"/>
      <c r="N14" s="367"/>
      <c r="O14" s="152" t="s">
        <v>44</v>
      </c>
      <c r="P14" s="153" t="s">
        <v>44</v>
      </c>
      <c r="Q14" s="392"/>
      <c r="R14" s="395"/>
      <c r="S14" s="400"/>
      <c r="T14" s="401"/>
      <c r="U14" s="401"/>
      <c r="V14" s="401"/>
      <c r="W14" s="401"/>
      <c r="X14" s="401"/>
      <c r="Y14" s="401"/>
      <c r="Z14" s="402"/>
    </row>
    <row r="15" spans="2:26" ht="12.75" customHeight="1" x14ac:dyDescent="0.2">
      <c r="B15" s="143"/>
      <c r="C15" s="144" t="s">
        <v>10</v>
      </c>
      <c r="D15" s="229" t="s">
        <v>9</v>
      </c>
      <c r="E15" s="236" t="s">
        <v>18</v>
      </c>
      <c r="F15" s="146" t="s">
        <v>18</v>
      </c>
      <c r="G15" s="145" t="s">
        <v>10</v>
      </c>
      <c r="H15" s="148" t="s">
        <v>17</v>
      </c>
      <c r="I15" s="375"/>
      <c r="J15" s="371"/>
      <c r="K15" s="376"/>
      <c r="L15" s="365" t="s">
        <v>45</v>
      </c>
      <c r="M15" s="366"/>
      <c r="N15" s="367"/>
      <c r="O15" s="152" t="s">
        <v>45</v>
      </c>
      <c r="P15" s="153" t="s">
        <v>44</v>
      </c>
      <c r="Q15" s="392"/>
      <c r="R15" s="395"/>
      <c r="S15" s="400"/>
      <c r="T15" s="401"/>
      <c r="U15" s="401"/>
      <c r="V15" s="401"/>
      <c r="W15" s="401"/>
      <c r="X15" s="401"/>
      <c r="Y15" s="401"/>
      <c r="Z15" s="402"/>
    </row>
    <row r="16" spans="2:26" ht="12.75" customHeight="1" x14ac:dyDescent="0.2">
      <c r="B16" s="143"/>
      <c r="C16" s="144" t="s">
        <v>13</v>
      </c>
      <c r="D16" s="229"/>
      <c r="E16" s="236" t="s">
        <v>6</v>
      </c>
      <c r="F16" s="146" t="s">
        <v>6</v>
      </c>
      <c r="G16" s="145" t="s">
        <v>19</v>
      </c>
      <c r="H16" s="148" t="s">
        <v>6</v>
      </c>
      <c r="I16" s="375"/>
      <c r="J16" s="371"/>
      <c r="K16" s="376"/>
      <c r="L16" s="365"/>
      <c r="M16" s="366"/>
      <c r="N16" s="367"/>
      <c r="O16" s="152"/>
      <c r="P16" s="153"/>
      <c r="Q16" s="392"/>
      <c r="R16" s="395"/>
      <c r="S16" s="400"/>
      <c r="T16" s="401"/>
      <c r="U16" s="401"/>
      <c r="V16" s="401"/>
      <c r="W16" s="401"/>
      <c r="X16" s="401"/>
      <c r="Y16" s="401"/>
      <c r="Z16" s="402"/>
    </row>
    <row r="17" spans="1:51" ht="12.75" customHeight="1" x14ac:dyDescent="0.2">
      <c r="B17" s="143"/>
      <c r="C17" s="144"/>
      <c r="D17" s="229"/>
      <c r="E17" s="236" t="s">
        <v>20</v>
      </c>
      <c r="F17" s="146" t="s">
        <v>20</v>
      </c>
      <c r="G17" s="145"/>
      <c r="H17" s="148"/>
      <c r="I17" s="375"/>
      <c r="J17" s="371"/>
      <c r="K17" s="376"/>
      <c r="L17" s="365"/>
      <c r="M17" s="366"/>
      <c r="N17" s="367"/>
      <c r="O17" s="152"/>
      <c r="P17" s="153"/>
      <c r="Q17" s="392"/>
      <c r="R17" s="395"/>
      <c r="S17" s="400"/>
      <c r="T17" s="401"/>
      <c r="U17" s="401"/>
      <c r="V17" s="401"/>
      <c r="W17" s="401"/>
      <c r="X17" s="401"/>
      <c r="Y17" s="401"/>
      <c r="Z17" s="402"/>
    </row>
    <row r="18" spans="1:51" ht="12.75" customHeight="1" x14ac:dyDescent="0.2">
      <c r="B18" s="143"/>
      <c r="C18" s="144"/>
      <c r="D18" s="229"/>
      <c r="E18" s="236"/>
      <c r="F18" s="146"/>
      <c r="G18" s="145" t="s">
        <v>3</v>
      </c>
      <c r="H18" s="148"/>
      <c r="I18" s="375"/>
      <c r="J18" s="371"/>
      <c r="K18" s="376"/>
      <c r="L18" s="368"/>
      <c r="M18" s="369"/>
      <c r="N18" s="370"/>
      <c r="O18" s="149"/>
      <c r="P18" s="154"/>
      <c r="Q18" s="392"/>
      <c r="R18" s="395"/>
      <c r="S18" s="400"/>
      <c r="T18" s="401"/>
      <c r="U18" s="401"/>
      <c r="V18" s="401"/>
      <c r="W18" s="401"/>
      <c r="X18" s="401"/>
      <c r="Y18" s="401"/>
      <c r="Z18" s="402"/>
    </row>
    <row r="19" spans="1:51" ht="12.75" customHeight="1" x14ac:dyDescent="0.2">
      <c r="B19" s="143"/>
      <c r="C19" s="144"/>
      <c r="D19" s="229"/>
      <c r="E19" s="236"/>
      <c r="F19" s="146"/>
      <c r="G19" s="145"/>
      <c r="H19" s="148"/>
      <c r="I19" s="375" t="s">
        <v>46</v>
      </c>
      <c r="J19" s="371" t="s">
        <v>47</v>
      </c>
      <c r="K19" s="376" t="s">
        <v>48</v>
      </c>
      <c r="L19" s="375" t="s">
        <v>46</v>
      </c>
      <c r="M19" s="371" t="s">
        <v>115</v>
      </c>
      <c r="N19" s="377" t="s">
        <v>47</v>
      </c>
      <c r="O19" s="371" t="s">
        <v>48</v>
      </c>
      <c r="P19" s="372" t="s">
        <v>25</v>
      </c>
      <c r="Q19" s="392"/>
      <c r="R19" s="395"/>
      <c r="S19" s="400"/>
      <c r="T19" s="401"/>
      <c r="U19" s="401"/>
      <c r="V19" s="401"/>
      <c r="W19" s="401"/>
      <c r="X19" s="401"/>
      <c r="Y19" s="401"/>
      <c r="Z19" s="402"/>
    </row>
    <row r="20" spans="1:51" ht="12.75" customHeight="1" x14ac:dyDescent="0.2">
      <c r="B20" s="143"/>
      <c r="C20" s="155"/>
      <c r="D20" s="237"/>
      <c r="E20" s="238"/>
      <c r="F20" s="157"/>
      <c r="G20" s="156"/>
      <c r="H20" s="159"/>
      <c r="I20" s="375"/>
      <c r="J20" s="371"/>
      <c r="K20" s="376"/>
      <c r="L20" s="375"/>
      <c r="M20" s="371"/>
      <c r="N20" s="377"/>
      <c r="O20" s="371"/>
      <c r="P20" s="373"/>
      <c r="Q20" s="392"/>
      <c r="R20" s="395"/>
      <c r="S20" s="400"/>
      <c r="T20" s="401"/>
      <c r="U20" s="401"/>
      <c r="V20" s="401"/>
      <c r="W20" s="401"/>
      <c r="X20" s="401"/>
      <c r="Y20" s="401"/>
      <c r="Z20" s="402"/>
    </row>
    <row r="21" spans="1:51" ht="12.75" customHeight="1" x14ac:dyDescent="0.2">
      <c r="B21" s="143"/>
      <c r="C21" s="144"/>
      <c r="D21" s="229"/>
      <c r="E21" s="236"/>
      <c r="F21" s="146"/>
      <c r="G21" s="145"/>
      <c r="H21" s="148"/>
      <c r="I21" s="375"/>
      <c r="J21" s="371"/>
      <c r="K21" s="376"/>
      <c r="L21" s="375"/>
      <c r="M21" s="371"/>
      <c r="N21" s="377"/>
      <c r="O21" s="371"/>
      <c r="P21" s="374"/>
      <c r="Q21" s="393"/>
      <c r="R21" s="396"/>
      <c r="S21" s="400"/>
      <c r="T21" s="401"/>
      <c r="U21" s="401"/>
      <c r="V21" s="401"/>
      <c r="W21" s="401"/>
      <c r="X21" s="401"/>
      <c r="Y21" s="401"/>
      <c r="Z21" s="402"/>
    </row>
    <row r="22" spans="1:51" ht="12.75" customHeight="1" thickBot="1" x14ac:dyDescent="0.25">
      <c r="B22" s="143"/>
      <c r="C22" s="160"/>
      <c r="D22" s="239"/>
      <c r="E22" s="240"/>
      <c r="F22" s="162"/>
      <c r="G22" s="161"/>
      <c r="H22" s="164"/>
      <c r="I22" s="165"/>
      <c r="J22" s="166"/>
      <c r="K22" s="167"/>
      <c r="L22" s="165"/>
      <c r="M22" s="168"/>
      <c r="N22" s="169"/>
      <c r="O22" s="166"/>
      <c r="P22" s="170"/>
      <c r="Q22" s="171" t="s">
        <v>4</v>
      </c>
      <c r="R22" s="172" t="s">
        <v>4</v>
      </c>
      <c r="S22" s="403"/>
      <c r="T22" s="404"/>
      <c r="U22" s="404"/>
      <c r="V22" s="404"/>
      <c r="W22" s="404"/>
      <c r="X22" s="404"/>
      <c r="Y22" s="404"/>
      <c r="Z22" s="405"/>
    </row>
    <row r="23" spans="1:51" ht="12.75" customHeight="1" x14ac:dyDescent="0.2">
      <c r="B23" s="173"/>
      <c r="C23" s="138" t="s">
        <v>21</v>
      </c>
      <c r="D23" s="174">
        <v>161</v>
      </c>
      <c r="E23" s="241">
        <v>0</v>
      </c>
      <c r="F23" s="241">
        <v>0.83</v>
      </c>
      <c r="G23" s="139">
        <v>4382.3999999999996</v>
      </c>
      <c r="H23" s="183" t="s">
        <v>73</v>
      </c>
      <c r="I23" s="178">
        <v>16</v>
      </c>
      <c r="J23" s="179"/>
      <c r="K23" s="180"/>
      <c r="L23" s="178"/>
      <c r="M23" s="181">
        <v>11</v>
      </c>
      <c r="N23" s="181"/>
      <c r="O23" s="181"/>
      <c r="P23" s="181">
        <v>74</v>
      </c>
      <c r="Q23" s="532"/>
      <c r="R23" s="540">
        <f>IF(SUM(I23:K23)+SUM(L23:P23)=0,"",SUM(I23:K23)+SUM(L23:P23))</f>
        <v>101</v>
      </c>
      <c r="S23" s="185" t="s">
        <v>70</v>
      </c>
      <c r="T23" s="185"/>
      <c r="U23" s="185"/>
      <c r="V23" s="185"/>
      <c r="W23" s="185"/>
      <c r="X23" s="186"/>
      <c r="Y23" s="186"/>
      <c r="Z23" s="187"/>
    </row>
    <row r="24" spans="1:51" ht="12.75" customHeight="1" x14ac:dyDescent="0.2">
      <c r="B24" s="173"/>
      <c r="C24" s="188" t="s">
        <v>21</v>
      </c>
      <c r="D24" s="189">
        <v>161</v>
      </c>
      <c r="E24" s="242">
        <v>15.06</v>
      </c>
      <c r="F24" s="242">
        <v>16.559999999999999</v>
      </c>
      <c r="G24" s="195">
        <v>7919.9999999999909</v>
      </c>
      <c r="H24" s="251" t="s">
        <v>74</v>
      </c>
      <c r="I24" s="194"/>
      <c r="J24" s="209">
        <v>313</v>
      </c>
      <c r="K24" s="193"/>
      <c r="L24" s="194"/>
      <c r="M24" s="195"/>
      <c r="N24" s="195"/>
      <c r="O24" s="195">
        <v>93</v>
      </c>
      <c r="P24" s="195"/>
      <c r="Q24" s="533"/>
      <c r="R24" s="530">
        <f>IF(SUM(I24:K24)+SUM(L24:P24)=0,"",SUM(I24:K24)+SUM(L24:P24))</f>
        <v>406</v>
      </c>
      <c r="S24" s="186" t="s">
        <v>71</v>
      </c>
      <c r="T24" s="186"/>
      <c r="U24" s="186"/>
      <c r="V24" s="186"/>
      <c r="X24" s="186"/>
      <c r="Y24" s="186"/>
      <c r="Z24" s="198"/>
    </row>
    <row r="25" spans="1:51" ht="12.75" customHeight="1" x14ac:dyDescent="0.2">
      <c r="B25" s="173"/>
      <c r="C25" s="199" t="s">
        <v>21</v>
      </c>
      <c r="D25" s="200">
        <v>161</v>
      </c>
      <c r="E25" s="243">
        <v>16.559999999999999</v>
      </c>
      <c r="F25" s="243">
        <v>17.13</v>
      </c>
      <c r="G25" s="195">
        <v>3010</v>
      </c>
      <c r="H25" s="203">
        <v>9</v>
      </c>
      <c r="I25" s="178"/>
      <c r="J25" s="179">
        <v>150</v>
      </c>
      <c r="K25" s="180"/>
      <c r="L25" s="178"/>
      <c r="M25" s="181"/>
      <c r="N25" s="181"/>
      <c r="O25" s="181"/>
      <c r="P25" s="202"/>
      <c r="Q25" s="534"/>
      <c r="R25" s="530">
        <f>IF(SUM(I25:K25)+SUM(L25:P25)=0,"",SUM(I25:K25)+SUM(L25:P25))</f>
        <v>150</v>
      </c>
      <c r="S25" s="186" t="s">
        <v>72</v>
      </c>
      <c r="T25" s="186"/>
      <c r="U25" s="186"/>
      <c r="V25" s="186"/>
      <c r="W25" s="186"/>
      <c r="X25" s="186"/>
      <c r="Y25" s="186"/>
      <c r="Z25" s="198"/>
      <c r="AW25" s="205"/>
      <c r="AX25" s="205"/>
      <c r="AY25" s="205"/>
    </row>
    <row r="26" spans="1:51" ht="12.75" customHeight="1" x14ac:dyDescent="0.2">
      <c r="B26" s="204"/>
      <c r="C26" s="199"/>
      <c r="D26" s="200"/>
      <c r="E26" s="243"/>
      <c r="F26" s="243"/>
      <c r="G26" s="195"/>
      <c r="H26" s="203"/>
      <c r="I26" s="178"/>
      <c r="J26" s="179"/>
      <c r="K26" s="180"/>
      <c r="L26" s="178"/>
      <c r="M26" s="181"/>
      <c r="N26" s="181"/>
      <c r="O26" s="181"/>
      <c r="P26" s="202"/>
      <c r="Q26" s="535"/>
      <c r="R26" s="530" t="str">
        <f t="shared" ref="R24:R73" si="0">IF(SUM(I26:K26)+SUM(L26:P26)*2=0,"",SUM(I26:K26)+SUM(L26:P26)*2)</f>
        <v/>
      </c>
      <c r="S26" s="186"/>
      <c r="T26" s="186"/>
      <c r="X26" s="186"/>
      <c r="Y26" s="186"/>
      <c r="Z26" s="198"/>
      <c r="AY26" s="205"/>
    </row>
    <row r="27" spans="1:51" s="205" customFormat="1" ht="12.75" customHeight="1" x14ac:dyDescent="0.2">
      <c r="A27" s="118"/>
      <c r="B27" s="204"/>
      <c r="C27" s="199"/>
      <c r="D27" s="200"/>
      <c r="E27" s="243"/>
      <c r="F27" s="243"/>
      <c r="G27" s="195"/>
      <c r="H27" s="203"/>
      <c r="I27" s="178"/>
      <c r="J27" s="179"/>
      <c r="K27" s="180"/>
      <c r="L27" s="178"/>
      <c r="M27" s="181"/>
      <c r="N27" s="181"/>
      <c r="O27" s="181"/>
      <c r="P27" s="202"/>
      <c r="Q27" s="535"/>
      <c r="R27" s="530" t="str">
        <f t="shared" si="0"/>
        <v/>
      </c>
      <c r="S27" s="186"/>
      <c r="T27" s="186"/>
      <c r="U27" s="186"/>
      <c r="V27" s="186"/>
      <c r="W27" s="186"/>
      <c r="X27" s="186"/>
      <c r="Y27" s="186"/>
      <c r="Z27" s="198"/>
      <c r="AA27" s="118"/>
      <c r="AB27" s="118"/>
      <c r="AC27" s="118"/>
      <c r="AD27" s="118"/>
      <c r="AE27" s="118"/>
      <c r="AF27" s="118"/>
      <c r="AG27" s="118"/>
      <c r="AH27" s="118"/>
      <c r="AI27" s="118"/>
      <c r="AJ27" s="118"/>
      <c r="AK27" s="118"/>
      <c r="AL27" s="118"/>
      <c r="AM27" s="118"/>
      <c r="AN27" s="118"/>
      <c r="AO27" s="118"/>
      <c r="AP27" s="118"/>
      <c r="AQ27" s="118"/>
      <c r="AR27" s="118"/>
      <c r="AS27" s="118"/>
      <c r="AT27" s="118"/>
      <c r="AU27" s="118"/>
      <c r="AV27" s="118"/>
      <c r="AW27" s="118"/>
      <c r="AX27" s="118"/>
      <c r="AY27" s="118"/>
    </row>
    <row r="28" spans="1:51" s="205" customFormat="1" ht="12.75" customHeight="1" x14ac:dyDescent="0.2">
      <c r="A28" s="118"/>
      <c r="B28" s="204"/>
      <c r="C28" s="199"/>
      <c r="D28" s="200"/>
      <c r="E28" s="243"/>
      <c r="F28" s="243"/>
      <c r="G28" s="195"/>
      <c r="H28" s="203"/>
      <c r="I28" s="178"/>
      <c r="J28" s="179"/>
      <c r="K28" s="180"/>
      <c r="L28" s="178"/>
      <c r="M28" s="181"/>
      <c r="N28" s="181"/>
      <c r="O28" s="181"/>
      <c r="P28" s="202"/>
      <c r="Q28" s="534"/>
      <c r="R28" s="530" t="str">
        <f t="shared" si="0"/>
        <v/>
      </c>
      <c r="S28" s="186"/>
      <c r="T28" s="186"/>
      <c r="U28" s="186"/>
      <c r="V28" s="186"/>
      <c r="W28" s="186"/>
      <c r="X28" s="186"/>
      <c r="Y28" s="186"/>
      <c r="Z28" s="198"/>
      <c r="AA28" s="118"/>
      <c r="AB28" s="118"/>
      <c r="AC28" s="118"/>
      <c r="AD28" s="118"/>
      <c r="AE28" s="118"/>
      <c r="AF28" s="118"/>
      <c r="AG28" s="118"/>
      <c r="AH28" s="118"/>
      <c r="AI28" s="118"/>
      <c r="AJ28" s="118"/>
      <c r="AK28" s="118"/>
      <c r="AL28" s="118"/>
      <c r="AM28" s="118"/>
      <c r="AN28" s="118"/>
      <c r="AO28" s="118"/>
      <c r="AP28" s="118"/>
      <c r="AQ28" s="118"/>
      <c r="AR28" s="118"/>
      <c r="AS28" s="118"/>
      <c r="AT28" s="118"/>
      <c r="AU28" s="118"/>
      <c r="AV28" s="118"/>
      <c r="AW28" s="118"/>
      <c r="AX28" s="118"/>
      <c r="AY28" s="118"/>
    </row>
    <row r="29" spans="1:51" s="205" customFormat="1" ht="12.75" customHeight="1" x14ac:dyDescent="0.2">
      <c r="A29" s="118"/>
      <c r="B29" s="204"/>
      <c r="C29" s="199"/>
      <c r="D29" s="200"/>
      <c r="E29" s="243"/>
      <c r="F29" s="243"/>
      <c r="G29" s="195"/>
      <c r="H29" s="203"/>
      <c r="I29" s="178"/>
      <c r="J29" s="179"/>
      <c r="K29" s="180"/>
      <c r="L29" s="178"/>
      <c r="M29" s="181"/>
      <c r="N29" s="181"/>
      <c r="O29" s="181"/>
      <c r="P29" s="202"/>
      <c r="Q29" s="536"/>
      <c r="R29" s="530" t="str">
        <f t="shared" si="0"/>
        <v/>
      </c>
      <c r="S29" s="186"/>
      <c r="T29" s="186"/>
      <c r="U29" s="186"/>
      <c r="V29" s="186"/>
      <c r="W29" s="186"/>
      <c r="X29" s="186"/>
      <c r="Y29" s="186"/>
      <c r="Z29" s="198"/>
      <c r="AA29" s="118"/>
      <c r="AB29" s="118"/>
      <c r="AC29" s="118"/>
      <c r="AD29" s="118"/>
      <c r="AE29" s="118"/>
      <c r="AF29" s="118"/>
      <c r="AG29" s="118"/>
      <c r="AH29" s="118"/>
      <c r="AI29" s="118"/>
      <c r="AJ29" s="118"/>
      <c r="AK29" s="118"/>
      <c r="AL29" s="118"/>
      <c r="AM29" s="118"/>
      <c r="AN29" s="118"/>
      <c r="AO29" s="118"/>
      <c r="AP29" s="118"/>
      <c r="AQ29" s="118"/>
      <c r="AR29" s="118"/>
      <c r="AS29" s="118"/>
      <c r="AT29" s="118"/>
      <c r="AU29" s="118"/>
      <c r="AV29" s="118"/>
      <c r="AW29" s="118"/>
      <c r="AX29" s="118"/>
      <c r="AY29" s="118"/>
    </row>
    <row r="30" spans="1:51" s="205" customFormat="1" ht="12.75" customHeight="1" x14ac:dyDescent="0.2">
      <c r="A30" s="118"/>
      <c r="B30" s="204"/>
      <c r="C30" s="199"/>
      <c r="D30" s="200"/>
      <c r="E30" s="243"/>
      <c r="F30" s="243"/>
      <c r="G30" s="195"/>
      <c r="H30" s="203"/>
      <c r="I30" s="178"/>
      <c r="J30" s="179"/>
      <c r="K30" s="180"/>
      <c r="L30" s="178"/>
      <c r="M30" s="181"/>
      <c r="N30" s="181"/>
      <c r="O30" s="181"/>
      <c r="P30" s="202"/>
      <c r="Q30" s="533"/>
      <c r="R30" s="530" t="str">
        <f t="shared" si="0"/>
        <v/>
      </c>
      <c r="S30" s="186"/>
      <c r="T30" s="186"/>
      <c r="U30" s="186"/>
      <c r="V30" s="186"/>
      <c r="W30" s="186"/>
      <c r="X30" s="186"/>
      <c r="Y30" s="186"/>
      <c r="Z30" s="198"/>
      <c r="AA30" s="118"/>
      <c r="AB30" s="118"/>
      <c r="AC30" s="118"/>
      <c r="AD30" s="118"/>
      <c r="AE30" s="118"/>
      <c r="AF30" s="118"/>
      <c r="AG30" s="118"/>
      <c r="AH30" s="118"/>
      <c r="AI30" s="118"/>
      <c r="AJ30" s="118"/>
      <c r="AK30" s="118"/>
      <c r="AL30" s="118"/>
      <c r="AM30" s="118"/>
      <c r="AN30" s="118"/>
      <c r="AO30" s="118"/>
      <c r="AP30" s="118"/>
      <c r="AQ30" s="118"/>
      <c r="AR30" s="118"/>
      <c r="AS30" s="118"/>
      <c r="AT30" s="118"/>
      <c r="AU30" s="118"/>
      <c r="AV30" s="118"/>
      <c r="AW30" s="118"/>
      <c r="AX30" s="118"/>
      <c r="AY30" s="118"/>
    </row>
    <row r="31" spans="1:51" s="205" customFormat="1" ht="12.75" customHeight="1" x14ac:dyDescent="0.2">
      <c r="A31" s="118"/>
      <c r="B31" s="204"/>
      <c r="C31" s="199"/>
      <c r="D31" s="200"/>
      <c r="E31" s="243"/>
      <c r="F31" s="243"/>
      <c r="G31" s="195"/>
      <c r="H31" s="203"/>
      <c r="I31" s="178"/>
      <c r="J31" s="179"/>
      <c r="K31" s="180"/>
      <c r="L31" s="178"/>
      <c r="M31" s="181"/>
      <c r="N31" s="181"/>
      <c r="O31" s="181"/>
      <c r="P31" s="181"/>
      <c r="Q31" s="533"/>
      <c r="R31" s="530" t="str">
        <f t="shared" si="0"/>
        <v/>
      </c>
      <c r="S31" s="186"/>
      <c r="T31" s="186"/>
      <c r="U31" s="186"/>
      <c r="V31" s="186"/>
      <c r="W31" s="186"/>
      <c r="X31" s="186"/>
      <c r="Y31" s="186"/>
      <c r="Z31" s="198"/>
      <c r="AA31" s="118"/>
      <c r="AB31" s="118"/>
      <c r="AC31" s="118"/>
      <c r="AD31" s="118"/>
      <c r="AE31" s="118"/>
      <c r="AF31" s="118"/>
      <c r="AG31" s="118"/>
      <c r="AH31" s="118"/>
      <c r="AI31" s="118"/>
      <c r="AJ31" s="118"/>
      <c r="AK31" s="118"/>
      <c r="AL31" s="118"/>
      <c r="AM31" s="118"/>
      <c r="AN31" s="118"/>
      <c r="AO31" s="118"/>
      <c r="AP31" s="118"/>
      <c r="AQ31" s="118"/>
      <c r="AR31" s="118"/>
      <c r="AS31" s="118"/>
      <c r="AT31" s="118"/>
      <c r="AU31" s="118"/>
      <c r="AV31" s="118"/>
      <c r="AW31" s="118"/>
      <c r="AX31" s="118"/>
      <c r="AY31" s="118"/>
    </row>
    <row r="32" spans="1:51" s="205" customFormat="1" ht="12.75" customHeight="1" x14ac:dyDescent="0.2">
      <c r="A32" s="118"/>
      <c r="B32" s="204"/>
      <c r="C32" s="206"/>
      <c r="D32" s="200"/>
      <c r="E32" s="247"/>
      <c r="F32" s="248"/>
      <c r="G32" s="195"/>
      <c r="H32" s="203"/>
      <c r="I32" s="178"/>
      <c r="J32" s="179"/>
      <c r="K32" s="180"/>
      <c r="L32" s="178"/>
      <c r="M32" s="181"/>
      <c r="N32" s="181"/>
      <c r="O32" s="181"/>
      <c r="P32" s="181"/>
      <c r="Q32" s="536"/>
      <c r="R32" s="530" t="str">
        <f t="shared" si="0"/>
        <v/>
      </c>
      <c r="S32" s="186"/>
      <c r="T32" s="186"/>
      <c r="U32" s="186"/>
      <c r="V32" s="186"/>
      <c r="W32" s="186"/>
      <c r="X32" s="186"/>
      <c r="Y32" s="186"/>
      <c r="Z32" s="198"/>
      <c r="AA32" s="118"/>
      <c r="AB32" s="118"/>
      <c r="AC32" s="118"/>
      <c r="AD32" s="118"/>
      <c r="AE32" s="118"/>
      <c r="AF32" s="118"/>
      <c r="AG32" s="118"/>
      <c r="AH32" s="118"/>
      <c r="AI32" s="118"/>
      <c r="AJ32" s="118"/>
      <c r="AK32" s="118"/>
      <c r="AL32" s="118"/>
      <c r="AM32" s="118"/>
      <c r="AN32" s="118"/>
      <c r="AO32" s="118"/>
      <c r="AP32" s="118"/>
      <c r="AQ32" s="118"/>
      <c r="AR32" s="118"/>
      <c r="AS32" s="118"/>
      <c r="AT32" s="118"/>
      <c r="AU32" s="118"/>
      <c r="AV32" s="118"/>
      <c r="AW32" s="118"/>
      <c r="AX32" s="118"/>
      <c r="AY32" s="118"/>
    </row>
    <row r="33" spans="1:51" s="205" customFormat="1" ht="12.75" customHeight="1" x14ac:dyDescent="0.2">
      <c r="A33" s="118"/>
      <c r="B33" s="204"/>
      <c r="C33" s="206"/>
      <c r="D33" s="200"/>
      <c r="E33" s="249"/>
      <c r="F33" s="248"/>
      <c r="G33" s="195"/>
      <c r="H33" s="203"/>
      <c r="I33" s="178"/>
      <c r="J33" s="179"/>
      <c r="K33" s="180"/>
      <c r="L33" s="178"/>
      <c r="M33" s="181"/>
      <c r="N33" s="181"/>
      <c r="O33" s="181"/>
      <c r="P33" s="181"/>
      <c r="Q33" s="536"/>
      <c r="R33" s="530" t="str">
        <f t="shared" si="0"/>
        <v/>
      </c>
      <c r="S33" s="186"/>
      <c r="T33" s="186"/>
      <c r="U33" s="186"/>
      <c r="V33" s="186"/>
      <c r="W33" s="186"/>
      <c r="X33" s="186"/>
      <c r="Y33" s="186"/>
      <c r="Z33" s="198"/>
      <c r="AA33" s="120"/>
      <c r="AB33" s="120"/>
      <c r="AC33" s="120"/>
      <c r="AD33" s="120"/>
      <c r="AE33" s="120"/>
      <c r="AF33" s="118"/>
      <c r="AG33" s="118"/>
      <c r="AH33" s="118"/>
      <c r="AI33" s="118"/>
      <c r="AJ33" s="118"/>
      <c r="AK33" s="118"/>
      <c r="AL33" s="118"/>
      <c r="AM33" s="118"/>
      <c r="AN33" s="118"/>
      <c r="AO33" s="118"/>
      <c r="AP33" s="118"/>
      <c r="AQ33" s="118"/>
      <c r="AR33" s="118"/>
      <c r="AS33" s="118"/>
      <c r="AT33" s="118"/>
      <c r="AU33" s="118"/>
      <c r="AV33" s="118"/>
      <c r="AW33" s="118"/>
      <c r="AX33" s="118"/>
      <c r="AY33" s="118"/>
    </row>
    <row r="34" spans="1:51" s="205" customFormat="1" ht="12.75" customHeight="1" x14ac:dyDescent="0.2">
      <c r="A34" s="118"/>
      <c r="B34" s="204"/>
      <c r="C34" s="199"/>
      <c r="D34" s="200"/>
      <c r="E34" s="249"/>
      <c r="F34" s="248"/>
      <c r="G34" s="195"/>
      <c r="H34" s="203"/>
      <c r="I34" s="178"/>
      <c r="J34" s="179"/>
      <c r="K34" s="180"/>
      <c r="L34" s="178"/>
      <c r="M34" s="181"/>
      <c r="N34" s="181"/>
      <c r="O34" s="181"/>
      <c r="P34" s="202"/>
      <c r="Q34" s="535"/>
      <c r="R34" s="530" t="str">
        <f t="shared" si="0"/>
        <v/>
      </c>
      <c r="S34" s="186"/>
      <c r="T34" s="186"/>
      <c r="U34" s="186"/>
      <c r="V34" s="186"/>
      <c r="W34" s="186"/>
      <c r="X34" s="186"/>
      <c r="Y34" s="186"/>
      <c r="Z34" s="198"/>
      <c r="AA34" s="120"/>
      <c r="AB34" s="120"/>
      <c r="AC34" s="120"/>
      <c r="AD34" s="120"/>
      <c r="AE34" s="120"/>
      <c r="AF34" s="118"/>
      <c r="AG34" s="118"/>
      <c r="AH34" s="118"/>
      <c r="AI34" s="118"/>
      <c r="AJ34" s="118"/>
      <c r="AK34" s="118"/>
      <c r="AL34" s="118"/>
      <c r="AM34" s="118"/>
      <c r="AN34" s="118"/>
      <c r="AO34" s="118"/>
      <c r="AP34" s="118"/>
      <c r="AQ34" s="118"/>
      <c r="AR34" s="118"/>
      <c r="AS34" s="118"/>
      <c r="AT34" s="118"/>
      <c r="AU34" s="118"/>
      <c r="AV34" s="118"/>
      <c r="AW34" s="118"/>
      <c r="AX34" s="118"/>
      <c r="AY34" s="118"/>
    </row>
    <row r="35" spans="1:51" s="205" customFormat="1" ht="12.75" customHeight="1" x14ac:dyDescent="0.2">
      <c r="A35" s="118"/>
      <c r="B35" s="204"/>
      <c r="C35" s="199"/>
      <c r="D35" s="200"/>
      <c r="E35" s="249"/>
      <c r="F35" s="250"/>
      <c r="G35" s="195"/>
      <c r="H35" s="180"/>
      <c r="I35" s="178"/>
      <c r="J35" s="179"/>
      <c r="K35" s="180"/>
      <c r="L35" s="178"/>
      <c r="M35" s="181"/>
      <c r="N35" s="181"/>
      <c r="O35" s="181"/>
      <c r="P35" s="208"/>
      <c r="Q35" s="535"/>
      <c r="R35" s="530" t="str">
        <f t="shared" si="0"/>
        <v/>
      </c>
      <c r="S35" s="186"/>
      <c r="T35" s="186"/>
      <c r="U35" s="186"/>
      <c r="V35" s="186"/>
      <c r="W35" s="186"/>
      <c r="X35" s="186"/>
      <c r="Y35" s="186"/>
      <c r="Z35" s="198"/>
      <c r="AA35" s="120"/>
      <c r="AB35" s="120"/>
      <c r="AC35" s="120"/>
      <c r="AD35" s="120"/>
      <c r="AE35" s="120"/>
      <c r="AF35" s="118"/>
      <c r="AG35" s="118"/>
      <c r="AH35" s="118"/>
      <c r="AI35" s="118"/>
      <c r="AJ35" s="118"/>
      <c r="AK35" s="118"/>
      <c r="AL35" s="118"/>
      <c r="AM35" s="118"/>
      <c r="AN35" s="118"/>
      <c r="AO35" s="118"/>
      <c r="AP35" s="118"/>
      <c r="AQ35" s="118"/>
      <c r="AR35" s="118"/>
      <c r="AS35" s="118"/>
      <c r="AT35" s="118"/>
      <c r="AU35" s="118"/>
      <c r="AV35" s="118"/>
      <c r="AW35" s="118"/>
      <c r="AX35" s="118"/>
      <c r="AY35" s="118"/>
    </row>
    <row r="36" spans="1:51" s="205" customFormat="1" ht="12.75" customHeight="1" x14ac:dyDescent="0.2">
      <c r="A36" s="118"/>
      <c r="B36" s="204"/>
      <c r="C36" s="199"/>
      <c r="D36" s="200"/>
      <c r="E36" s="249"/>
      <c r="F36" s="250"/>
      <c r="G36" s="195"/>
      <c r="H36" s="180"/>
      <c r="I36" s="178"/>
      <c r="J36" s="179"/>
      <c r="K36" s="180"/>
      <c r="L36" s="178"/>
      <c r="M36" s="181"/>
      <c r="N36" s="181"/>
      <c r="O36" s="181"/>
      <c r="P36" s="208"/>
      <c r="Q36" s="535"/>
      <c r="R36" s="530" t="str">
        <f t="shared" si="0"/>
        <v/>
      </c>
      <c r="S36" s="186"/>
      <c r="T36" s="186"/>
      <c r="U36" s="186"/>
      <c r="V36" s="186"/>
      <c r="W36" s="186"/>
      <c r="X36" s="186"/>
      <c r="Y36" s="186"/>
      <c r="Z36" s="198"/>
      <c r="AA36" s="118"/>
      <c r="AB36" s="118"/>
      <c r="AC36" s="118"/>
      <c r="AD36" s="118"/>
      <c r="AE36" s="118"/>
      <c r="AF36" s="118"/>
      <c r="AG36" s="118"/>
      <c r="AH36" s="118"/>
      <c r="AI36" s="118"/>
      <c r="AJ36" s="118"/>
      <c r="AK36" s="118"/>
      <c r="AL36" s="118"/>
      <c r="AM36" s="118"/>
      <c r="AN36" s="118"/>
      <c r="AO36" s="118"/>
      <c r="AP36" s="118"/>
      <c r="AQ36" s="118"/>
      <c r="AR36" s="118"/>
      <c r="AS36" s="118"/>
      <c r="AT36" s="118"/>
      <c r="AU36" s="118"/>
      <c r="AV36" s="118"/>
      <c r="AW36" s="118"/>
      <c r="AX36" s="118"/>
      <c r="AY36" s="118"/>
    </row>
    <row r="37" spans="1:51" s="205" customFormat="1" ht="12.75" customHeight="1" x14ac:dyDescent="0.2">
      <c r="A37" s="118"/>
      <c r="B37" s="204"/>
      <c r="C37" s="199"/>
      <c r="D37" s="200"/>
      <c r="E37" s="249"/>
      <c r="F37" s="242"/>
      <c r="G37" s="195"/>
      <c r="H37" s="251"/>
      <c r="I37" s="178"/>
      <c r="J37" s="179"/>
      <c r="K37" s="180"/>
      <c r="L37" s="178"/>
      <c r="M37" s="181"/>
      <c r="N37" s="181"/>
      <c r="O37" s="181"/>
      <c r="P37" s="181"/>
      <c r="Q37" s="536"/>
      <c r="R37" s="530" t="str">
        <f t="shared" si="0"/>
        <v/>
      </c>
      <c r="S37" s="186"/>
      <c r="T37" s="186"/>
      <c r="U37" s="186"/>
      <c r="V37" s="186"/>
      <c r="W37" s="186"/>
      <c r="X37" s="186"/>
      <c r="Y37" s="186"/>
      <c r="Z37" s="198"/>
      <c r="AA37" s="118"/>
      <c r="AB37" s="118"/>
      <c r="AC37" s="118"/>
      <c r="AD37" s="118"/>
      <c r="AE37" s="118"/>
      <c r="AF37" s="118"/>
      <c r="AG37" s="118"/>
      <c r="AH37" s="118"/>
      <c r="AI37" s="118"/>
      <c r="AJ37" s="118"/>
      <c r="AK37" s="118"/>
      <c r="AL37" s="118"/>
      <c r="AM37" s="118"/>
      <c r="AN37" s="118"/>
      <c r="AO37" s="118"/>
      <c r="AP37" s="118"/>
      <c r="AQ37" s="118"/>
      <c r="AR37" s="118"/>
      <c r="AS37" s="118"/>
      <c r="AT37" s="118"/>
      <c r="AU37" s="118"/>
      <c r="AV37" s="118"/>
      <c r="AW37" s="118"/>
      <c r="AX37" s="118"/>
      <c r="AY37" s="118"/>
    </row>
    <row r="38" spans="1:51" s="205" customFormat="1" ht="12.75" customHeight="1" x14ac:dyDescent="0.2">
      <c r="A38" s="118"/>
      <c r="B38" s="204"/>
      <c r="C38" s="199"/>
      <c r="D38" s="200"/>
      <c r="E38" s="247"/>
      <c r="F38" s="242"/>
      <c r="G38" s="195"/>
      <c r="H38" s="251"/>
      <c r="I38" s="178"/>
      <c r="J38" s="179"/>
      <c r="K38" s="180"/>
      <c r="L38" s="178"/>
      <c r="M38" s="181"/>
      <c r="N38" s="181"/>
      <c r="O38" s="181"/>
      <c r="P38" s="181"/>
      <c r="Q38" s="536"/>
      <c r="R38" s="530" t="str">
        <f t="shared" si="0"/>
        <v/>
      </c>
      <c r="S38" s="186"/>
      <c r="T38" s="186"/>
      <c r="U38" s="186"/>
      <c r="V38" s="186"/>
      <c r="W38" s="186"/>
      <c r="X38" s="186"/>
      <c r="Y38" s="186"/>
      <c r="Z38" s="198"/>
      <c r="AA38" s="118"/>
      <c r="AB38" s="118"/>
      <c r="AC38" s="118"/>
      <c r="AD38" s="118"/>
      <c r="AE38" s="118"/>
      <c r="AF38" s="118"/>
      <c r="AG38" s="118"/>
      <c r="AH38" s="118"/>
      <c r="AI38" s="118"/>
      <c r="AJ38" s="118"/>
      <c r="AK38" s="118"/>
      <c r="AL38" s="118"/>
      <c r="AM38" s="118"/>
      <c r="AN38" s="118"/>
      <c r="AO38" s="118"/>
      <c r="AP38" s="118"/>
      <c r="AQ38" s="118"/>
      <c r="AR38" s="118"/>
      <c r="AS38" s="118"/>
      <c r="AT38" s="118"/>
      <c r="AU38" s="118"/>
      <c r="AV38" s="118"/>
      <c r="AW38" s="118"/>
      <c r="AX38" s="118"/>
      <c r="AY38" s="118"/>
    </row>
    <row r="39" spans="1:51" s="205" customFormat="1" ht="12.75" customHeight="1" x14ac:dyDescent="0.2">
      <c r="A39" s="118"/>
      <c r="B39" s="204"/>
      <c r="C39" s="199"/>
      <c r="D39" s="200"/>
      <c r="E39" s="242"/>
      <c r="F39" s="242"/>
      <c r="G39" s="195"/>
      <c r="H39" s="251"/>
      <c r="I39" s="178"/>
      <c r="J39" s="179"/>
      <c r="K39" s="180"/>
      <c r="L39" s="178"/>
      <c r="M39" s="181"/>
      <c r="N39" s="181"/>
      <c r="O39" s="181"/>
      <c r="P39" s="181"/>
      <c r="Q39" s="533"/>
      <c r="R39" s="530" t="str">
        <f t="shared" si="0"/>
        <v/>
      </c>
      <c r="S39" s="186"/>
      <c r="T39" s="186"/>
      <c r="U39" s="186"/>
      <c r="V39" s="186"/>
      <c r="W39" s="186"/>
      <c r="X39" s="186"/>
      <c r="Y39" s="186"/>
      <c r="Z39" s="198"/>
      <c r="AA39" s="118"/>
      <c r="AB39" s="118"/>
      <c r="AC39" s="118"/>
      <c r="AD39" s="118"/>
      <c r="AE39" s="118"/>
      <c r="AF39" s="118"/>
      <c r="AG39" s="118"/>
      <c r="AH39" s="118"/>
      <c r="AI39" s="118"/>
      <c r="AJ39" s="118"/>
      <c r="AK39" s="118"/>
      <c r="AL39" s="118"/>
      <c r="AM39" s="118"/>
      <c r="AN39" s="118"/>
      <c r="AO39" s="118"/>
      <c r="AP39" s="118"/>
      <c r="AQ39" s="118"/>
      <c r="AR39" s="118"/>
      <c r="AS39" s="118"/>
      <c r="AT39" s="118"/>
      <c r="AU39" s="118"/>
      <c r="AV39" s="118"/>
      <c r="AW39" s="118"/>
      <c r="AX39" s="118"/>
      <c r="AY39" s="118"/>
    </row>
    <row r="40" spans="1:51" s="205" customFormat="1" ht="12.75" customHeight="1" x14ac:dyDescent="0.2">
      <c r="A40" s="118"/>
      <c r="B40" s="204"/>
      <c r="C40" s="199"/>
      <c r="D40" s="200"/>
      <c r="E40" s="242"/>
      <c r="F40" s="242"/>
      <c r="G40" s="195"/>
      <c r="H40" s="251"/>
      <c r="I40" s="194"/>
      <c r="J40" s="209"/>
      <c r="K40" s="193"/>
      <c r="L40" s="194"/>
      <c r="M40" s="195"/>
      <c r="N40" s="195"/>
      <c r="O40" s="195"/>
      <c r="P40" s="195"/>
      <c r="Q40" s="537"/>
      <c r="R40" s="530" t="str">
        <f t="shared" si="0"/>
        <v/>
      </c>
      <c r="S40" s="186"/>
      <c r="T40" s="186"/>
      <c r="U40" s="186"/>
      <c r="V40" s="186"/>
      <c r="W40" s="186"/>
      <c r="X40" s="186"/>
      <c r="Y40" s="186"/>
      <c r="Z40" s="198"/>
      <c r="AA40" s="118"/>
      <c r="AB40" s="118"/>
      <c r="AC40" s="118"/>
      <c r="AD40" s="118"/>
      <c r="AE40" s="118"/>
      <c r="AF40" s="118"/>
      <c r="AG40" s="118"/>
      <c r="AH40" s="118"/>
      <c r="AI40" s="118"/>
      <c r="AJ40" s="118"/>
      <c r="AK40" s="118"/>
      <c r="AL40" s="118"/>
      <c r="AM40" s="118"/>
      <c r="AN40" s="118"/>
      <c r="AO40" s="118"/>
      <c r="AP40" s="118"/>
      <c r="AQ40" s="118"/>
      <c r="AR40" s="118"/>
      <c r="AS40" s="118"/>
      <c r="AT40" s="118"/>
      <c r="AU40" s="118"/>
      <c r="AV40" s="118"/>
      <c r="AW40" s="118"/>
      <c r="AX40" s="118"/>
      <c r="AY40" s="118"/>
    </row>
    <row r="41" spans="1:51" s="205" customFormat="1" ht="12.75" customHeight="1" x14ac:dyDescent="0.2">
      <c r="A41" s="118"/>
      <c r="B41" s="204"/>
      <c r="C41" s="199"/>
      <c r="D41" s="200"/>
      <c r="E41" s="216"/>
      <c r="F41" s="242"/>
      <c r="G41" s="195"/>
      <c r="H41" s="251"/>
      <c r="I41" s="194"/>
      <c r="J41" s="209"/>
      <c r="K41" s="193"/>
      <c r="L41" s="178"/>
      <c r="M41" s="195"/>
      <c r="N41" s="195"/>
      <c r="O41" s="195"/>
      <c r="P41" s="195"/>
      <c r="Q41" s="537"/>
      <c r="R41" s="530" t="str">
        <f t="shared" si="0"/>
        <v/>
      </c>
      <c r="S41" s="186"/>
      <c r="T41" s="186"/>
      <c r="U41" s="186"/>
      <c r="V41" s="186"/>
      <c r="W41" s="186"/>
      <c r="X41" s="186"/>
      <c r="Y41" s="186"/>
      <c r="Z41" s="198"/>
      <c r="AA41" s="118"/>
      <c r="AB41" s="118"/>
      <c r="AC41" s="118"/>
      <c r="AD41" s="118"/>
      <c r="AE41" s="118"/>
      <c r="AF41" s="118"/>
      <c r="AG41" s="118"/>
      <c r="AH41" s="118"/>
      <c r="AI41" s="118"/>
      <c r="AJ41" s="118"/>
      <c r="AK41" s="118"/>
      <c r="AL41" s="118"/>
      <c r="AM41" s="118"/>
      <c r="AN41" s="118"/>
      <c r="AO41" s="118"/>
      <c r="AP41" s="118"/>
      <c r="AQ41" s="118"/>
      <c r="AR41" s="118"/>
      <c r="AS41" s="118"/>
      <c r="AT41" s="118"/>
      <c r="AU41" s="118"/>
      <c r="AV41" s="118"/>
      <c r="AW41" s="118"/>
      <c r="AX41" s="118"/>
      <c r="AY41" s="118"/>
    </row>
    <row r="42" spans="1:51" s="205" customFormat="1" ht="12.75" customHeight="1" x14ac:dyDescent="0.2">
      <c r="A42" s="118"/>
      <c r="B42" s="204"/>
      <c r="C42" s="199"/>
      <c r="D42" s="200"/>
      <c r="E42" s="216"/>
      <c r="F42" s="242"/>
      <c r="G42" s="195"/>
      <c r="H42" s="251"/>
      <c r="I42" s="211"/>
      <c r="J42" s="212"/>
      <c r="K42" s="213"/>
      <c r="L42" s="211"/>
      <c r="M42" s="214"/>
      <c r="N42" s="214"/>
      <c r="O42" s="214"/>
      <c r="P42" s="214"/>
      <c r="Q42" s="538"/>
      <c r="R42" s="530" t="str">
        <f t="shared" si="0"/>
        <v/>
      </c>
      <c r="S42" s="186"/>
      <c r="T42" s="186"/>
      <c r="U42" s="186"/>
      <c r="V42" s="186"/>
      <c r="W42" s="186"/>
      <c r="X42" s="186"/>
      <c r="Y42" s="186"/>
      <c r="Z42" s="198"/>
      <c r="AA42" s="118"/>
      <c r="AB42" s="118"/>
      <c r="AC42" s="118"/>
      <c r="AD42" s="118"/>
      <c r="AE42" s="118"/>
      <c r="AF42" s="118"/>
      <c r="AG42" s="118"/>
      <c r="AH42" s="118"/>
      <c r="AI42" s="118"/>
      <c r="AJ42" s="118"/>
      <c r="AK42" s="118"/>
      <c r="AL42" s="118"/>
      <c r="AM42" s="118"/>
      <c r="AN42" s="118"/>
      <c r="AO42" s="118"/>
      <c r="AP42" s="118"/>
      <c r="AQ42" s="118"/>
      <c r="AR42" s="118"/>
      <c r="AS42" s="118"/>
      <c r="AT42" s="118"/>
      <c r="AU42" s="118"/>
      <c r="AV42" s="118"/>
      <c r="AW42" s="118"/>
      <c r="AX42" s="118"/>
      <c r="AY42" s="118"/>
    </row>
    <row r="43" spans="1:51" s="205" customFormat="1" ht="12.75" customHeight="1" x14ac:dyDescent="0.2">
      <c r="A43" s="118"/>
      <c r="B43" s="204"/>
      <c r="C43" s="188"/>
      <c r="D43" s="189"/>
      <c r="E43" s="216"/>
      <c r="F43" s="242"/>
      <c r="G43" s="195"/>
      <c r="H43" s="251"/>
      <c r="I43" s="211"/>
      <c r="J43" s="212"/>
      <c r="K43" s="213"/>
      <c r="L43" s="211"/>
      <c r="M43" s="214"/>
      <c r="N43" s="214"/>
      <c r="O43" s="214"/>
      <c r="P43" s="214"/>
      <c r="Q43" s="538"/>
      <c r="R43" s="530" t="str">
        <f t="shared" si="0"/>
        <v/>
      </c>
      <c r="S43" s="186"/>
      <c r="T43" s="186"/>
      <c r="U43" s="186"/>
      <c r="V43" s="186"/>
      <c r="W43" s="186"/>
      <c r="X43" s="186"/>
      <c r="Y43" s="186"/>
      <c r="Z43" s="198"/>
      <c r="AA43" s="118"/>
      <c r="AB43" s="118"/>
      <c r="AC43" s="118"/>
      <c r="AD43" s="118"/>
      <c r="AE43" s="118"/>
      <c r="AF43" s="118"/>
      <c r="AG43" s="118"/>
      <c r="AH43" s="118"/>
      <c r="AI43" s="118"/>
      <c r="AJ43" s="118"/>
      <c r="AK43" s="118"/>
      <c r="AL43" s="118"/>
      <c r="AM43" s="118"/>
      <c r="AN43" s="118"/>
      <c r="AO43" s="118"/>
      <c r="AP43" s="118"/>
      <c r="AQ43" s="118"/>
      <c r="AR43" s="118"/>
      <c r="AS43" s="118"/>
      <c r="AT43" s="118"/>
      <c r="AU43" s="118"/>
      <c r="AV43" s="118"/>
      <c r="AW43" s="118"/>
      <c r="AX43" s="118"/>
      <c r="AY43" s="118"/>
    </row>
    <row r="44" spans="1:51" s="205" customFormat="1" ht="12.75" customHeight="1" x14ac:dyDescent="0.2">
      <c r="A44" s="118"/>
      <c r="B44" s="204"/>
      <c r="C44" s="199"/>
      <c r="D44" s="200"/>
      <c r="E44" s="216"/>
      <c r="F44" s="216"/>
      <c r="G44" s="214"/>
      <c r="H44" s="251"/>
      <c r="I44" s="211"/>
      <c r="J44" s="212"/>
      <c r="K44" s="213"/>
      <c r="L44" s="211"/>
      <c r="M44" s="214"/>
      <c r="N44" s="214"/>
      <c r="O44" s="214"/>
      <c r="P44" s="214"/>
      <c r="Q44" s="538"/>
      <c r="R44" s="530" t="str">
        <f t="shared" si="0"/>
        <v/>
      </c>
      <c r="S44" s="186"/>
      <c r="T44" s="186"/>
      <c r="U44" s="186"/>
      <c r="V44" s="186"/>
      <c r="W44" s="186"/>
      <c r="X44" s="186"/>
      <c r="Y44" s="186"/>
      <c r="Z44" s="198"/>
      <c r="AA44" s="118"/>
      <c r="AB44" s="118"/>
      <c r="AC44" s="118"/>
      <c r="AD44" s="118"/>
      <c r="AE44" s="118"/>
      <c r="AF44" s="118"/>
      <c r="AG44" s="118"/>
      <c r="AH44" s="118"/>
      <c r="AI44" s="118"/>
      <c r="AJ44" s="118"/>
      <c r="AK44" s="118"/>
      <c r="AL44" s="118"/>
      <c r="AM44" s="118"/>
      <c r="AN44" s="118"/>
      <c r="AO44" s="118"/>
      <c r="AP44" s="118"/>
      <c r="AQ44" s="118"/>
      <c r="AR44" s="118"/>
      <c r="AS44" s="118"/>
      <c r="AT44" s="118"/>
      <c r="AU44" s="118"/>
      <c r="AV44" s="118"/>
      <c r="AW44" s="118"/>
      <c r="AX44" s="118"/>
      <c r="AY44" s="118"/>
    </row>
    <row r="45" spans="1:51" s="205" customFormat="1" ht="12.75" customHeight="1" x14ac:dyDescent="0.2">
      <c r="A45" s="118"/>
      <c r="B45" s="204"/>
      <c r="C45" s="199"/>
      <c r="D45" s="200"/>
      <c r="E45" s="216"/>
      <c r="F45" s="216"/>
      <c r="G45" s="214"/>
      <c r="H45" s="251"/>
      <c r="I45" s="211"/>
      <c r="J45" s="212"/>
      <c r="K45" s="213"/>
      <c r="L45" s="211"/>
      <c r="M45" s="214"/>
      <c r="N45" s="214"/>
      <c r="O45" s="214"/>
      <c r="P45" s="214"/>
      <c r="Q45" s="538"/>
      <c r="R45" s="530" t="str">
        <f t="shared" si="0"/>
        <v/>
      </c>
      <c r="S45" s="186"/>
      <c r="T45" s="186"/>
      <c r="U45" s="186"/>
      <c r="V45" s="186"/>
      <c r="W45" s="186"/>
      <c r="X45" s="186"/>
      <c r="Y45" s="186"/>
      <c r="Z45" s="198"/>
      <c r="AA45" s="118"/>
      <c r="AB45" s="118"/>
      <c r="AC45" s="118"/>
      <c r="AD45" s="118"/>
      <c r="AE45" s="118"/>
      <c r="AF45" s="118"/>
      <c r="AG45" s="118"/>
      <c r="AH45" s="118"/>
      <c r="AI45" s="118"/>
      <c r="AJ45" s="118"/>
      <c r="AK45" s="118"/>
      <c r="AL45" s="118"/>
      <c r="AM45" s="118"/>
      <c r="AN45" s="118"/>
      <c r="AO45" s="118"/>
      <c r="AP45" s="118"/>
      <c r="AQ45" s="118"/>
      <c r="AR45" s="118"/>
      <c r="AS45" s="118"/>
      <c r="AT45" s="118"/>
      <c r="AU45" s="118"/>
      <c r="AV45" s="118"/>
      <c r="AW45" s="118"/>
      <c r="AX45" s="118"/>
      <c r="AY45" s="118"/>
    </row>
    <row r="46" spans="1:51" s="205" customFormat="1" ht="12.75" customHeight="1" x14ac:dyDescent="0.2">
      <c r="A46" s="118"/>
      <c r="B46" s="173"/>
      <c r="C46" s="206"/>
      <c r="D46" s="200"/>
      <c r="E46" s="216"/>
      <c r="F46" s="216"/>
      <c r="G46" s="214"/>
      <c r="H46" s="251"/>
      <c r="I46" s="211"/>
      <c r="J46" s="212"/>
      <c r="K46" s="213"/>
      <c r="L46" s="211"/>
      <c r="M46" s="214"/>
      <c r="N46" s="214"/>
      <c r="O46" s="214"/>
      <c r="P46" s="214"/>
      <c r="Q46" s="538"/>
      <c r="R46" s="530" t="str">
        <f t="shared" si="0"/>
        <v/>
      </c>
      <c r="S46" s="186"/>
      <c r="T46" s="186"/>
      <c r="U46" s="186"/>
      <c r="V46" s="186"/>
      <c r="W46" s="186"/>
      <c r="X46" s="186"/>
      <c r="Y46" s="186"/>
      <c r="Z46" s="198"/>
      <c r="AA46" s="118"/>
      <c r="AB46" s="118"/>
      <c r="AC46" s="118"/>
      <c r="AD46" s="118"/>
      <c r="AE46" s="118"/>
      <c r="AF46" s="118"/>
      <c r="AG46" s="118"/>
      <c r="AH46" s="118"/>
      <c r="AI46" s="118"/>
      <c r="AJ46" s="118"/>
      <c r="AK46" s="118"/>
      <c r="AL46" s="118"/>
      <c r="AM46" s="118"/>
      <c r="AN46" s="118"/>
      <c r="AO46" s="118"/>
      <c r="AP46" s="118"/>
      <c r="AQ46" s="118"/>
      <c r="AR46" s="118"/>
      <c r="AS46" s="118"/>
      <c r="AT46" s="118"/>
      <c r="AU46" s="118"/>
      <c r="AV46" s="118"/>
      <c r="AW46" s="118"/>
      <c r="AX46" s="118"/>
      <c r="AY46" s="118"/>
    </row>
    <row r="47" spans="1:51" s="205" customFormat="1" ht="12.75" customHeight="1" x14ac:dyDescent="0.2">
      <c r="A47" s="118"/>
      <c r="B47" s="173"/>
      <c r="C47" s="206"/>
      <c r="D47" s="200"/>
      <c r="E47" s="216"/>
      <c r="F47" s="216"/>
      <c r="G47" s="214"/>
      <c r="H47" s="251"/>
      <c r="I47" s="211"/>
      <c r="J47" s="212"/>
      <c r="K47" s="213"/>
      <c r="L47" s="211"/>
      <c r="M47" s="214"/>
      <c r="N47" s="214"/>
      <c r="O47" s="214"/>
      <c r="P47" s="214"/>
      <c r="Q47" s="538"/>
      <c r="R47" s="530" t="str">
        <f t="shared" si="0"/>
        <v/>
      </c>
      <c r="S47" s="186"/>
      <c r="T47" s="186"/>
      <c r="U47" s="186"/>
      <c r="V47" s="186"/>
      <c r="W47" s="186"/>
      <c r="X47" s="186"/>
      <c r="Y47" s="186"/>
      <c r="Z47" s="198"/>
      <c r="AA47" s="118"/>
      <c r="AB47" s="118"/>
      <c r="AC47" s="118"/>
      <c r="AD47" s="118"/>
      <c r="AE47" s="118"/>
      <c r="AF47" s="118"/>
      <c r="AG47" s="118"/>
      <c r="AH47" s="118"/>
      <c r="AI47" s="118"/>
      <c r="AJ47" s="118"/>
      <c r="AK47" s="118"/>
      <c r="AL47" s="118"/>
      <c r="AM47" s="118"/>
      <c r="AN47" s="118"/>
      <c r="AO47" s="118"/>
      <c r="AP47" s="118"/>
      <c r="AQ47" s="118"/>
      <c r="AR47" s="118"/>
      <c r="AS47" s="118"/>
      <c r="AT47" s="118"/>
      <c r="AU47" s="118"/>
      <c r="AV47" s="118"/>
      <c r="AW47" s="118"/>
      <c r="AX47" s="118"/>
      <c r="AY47" s="118"/>
    </row>
    <row r="48" spans="1:51" s="205" customFormat="1" ht="12.75" customHeight="1" x14ac:dyDescent="0.2">
      <c r="A48" s="118"/>
      <c r="B48" s="173"/>
      <c r="C48" s="206"/>
      <c r="D48" s="200"/>
      <c r="E48" s="216"/>
      <c r="F48" s="216"/>
      <c r="G48" s="214"/>
      <c r="H48" s="215"/>
      <c r="I48" s="211"/>
      <c r="J48" s="212"/>
      <c r="K48" s="213"/>
      <c r="L48" s="211"/>
      <c r="M48" s="214"/>
      <c r="N48" s="214"/>
      <c r="O48" s="214"/>
      <c r="P48" s="214"/>
      <c r="Q48" s="538"/>
      <c r="R48" s="530" t="str">
        <f t="shared" si="0"/>
        <v/>
      </c>
      <c r="S48" s="186"/>
      <c r="T48" s="186"/>
      <c r="U48" s="186"/>
      <c r="V48" s="186"/>
      <c r="W48" s="186"/>
      <c r="X48" s="186"/>
      <c r="Y48" s="186"/>
      <c r="Z48" s="198"/>
      <c r="AA48" s="118"/>
      <c r="AB48" s="118"/>
      <c r="AC48" s="118"/>
      <c r="AD48" s="118"/>
      <c r="AE48" s="118"/>
      <c r="AF48" s="118"/>
      <c r="AG48" s="118"/>
      <c r="AH48" s="118"/>
      <c r="AI48" s="118"/>
      <c r="AJ48" s="118"/>
      <c r="AK48" s="118"/>
      <c r="AL48" s="118"/>
      <c r="AM48" s="118"/>
      <c r="AN48" s="118"/>
      <c r="AO48" s="118"/>
      <c r="AP48" s="118"/>
      <c r="AQ48" s="118"/>
      <c r="AR48" s="118"/>
      <c r="AS48" s="118"/>
      <c r="AT48" s="118"/>
      <c r="AU48" s="118"/>
      <c r="AV48" s="118"/>
      <c r="AW48" s="118"/>
      <c r="AX48" s="118"/>
      <c r="AY48" s="118"/>
    </row>
    <row r="49" spans="1:51" s="205" customFormat="1" ht="12.75" customHeight="1" x14ac:dyDescent="0.2">
      <c r="A49" s="118"/>
      <c r="B49" s="173"/>
      <c r="C49" s="206"/>
      <c r="D49" s="200"/>
      <c r="E49" s="216"/>
      <c r="F49" s="216"/>
      <c r="G49" s="214"/>
      <c r="H49" s="215"/>
      <c r="I49" s="211"/>
      <c r="J49" s="212"/>
      <c r="K49" s="213"/>
      <c r="L49" s="211"/>
      <c r="M49" s="214"/>
      <c r="N49" s="214"/>
      <c r="O49" s="214"/>
      <c r="P49" s="214"/>
      <c r="Q49" s="538"/>
      <c r="R49" s="530" t="str">
        <f t="shared" si="0"/>
        <v/>
      </c>
      <c r="S49" s="186"/>
      <c r="T49" s="186"/>
      <c r="U49" s="186"/>
      <c r="V49" s="186"/>
      <c r="W49" s="186"/>
      <c r="X49" s="186"/>
      <c r="Y49" s="186"/>
      <c r="Z49" s="198"/>
      <c r="AA49" s="118"/>
      <c r="AB49" s="118"/>
      <c r="AC49" s="118"/>
      <c r="AD49" s="118"/>
      <c r="AE49" s="118"/>
      <c r="AF49" s="118"/>
      <c r="AG49" s="118"/>
      <c r="AH49" s="118"/>
      <c r="AI49" s="118"/>
      <c r="AJ49" s="118"/>
      <c r="AK49" s="118"/>
      <c r="AL49" s="118"/>
      <c r="AM49" s="118"/>
      <c r="AN49" s="118"/>
      <c r="AO49" s="118"/>
      <c r="AP49" s="118"/>
      <c r="AQ49" s="118"/>
      <c r="AR49" s="118"/>
      <c r="AS49" s="118"/>
      <c r="AT49" s="118"/>
      <c r="AU49" s="118"/>
      <c r="AV49" s="118"/>
      <c r="AW49" s="118"/>
      <c r="AX49" s="118"/>
      <c r="AY49" s="118"/>
    </row>
    <row r="50" spans="1:51" s="205" customFormat="1" ht="12.75" customHeight="1" x14ac:dyDescent="0.2">
      <c r="A50" s="118"/>
      <c r="B50" s="173"/>
      <c r="C50" s="206"/>
      <c r="D50" s="200"/>
      <c r="E50" s="216"/>
      <c r="F50" s="216"/>
      <c r="G50" s="214"/>
      <c r="H50" s="215"/>
      <c r="I50" s="211"/>
      <c r="J50" s="212"/>
      <c r="K50" s="213"/>
      <c r="L50" s="211"/>
      <c r="M50" s="214"/>
      <c r="N50" s="214"/>
      <c r="O50" s="214"/>
      <c r="P50" s="214"/>
      <c r="Q50" s="538"/>
      <c r="R50" s="530" t="str">
        <f t="shared" si="0"/>
        <v/>
      </c>
      <c r="S50" s="186"/>
      <c r="T50" s="186"/>
      <c r="U50" s="186"/>
      <c r="V50" s="186"/>
      <c r="W50" s="186"/>
      <c r="X50" s="186"/>
      <c r="Y50" s="186"/>
      <c r="Z50" s="198"/>
      <c r="AA50" s="118"/>
      <c r="AB50" s="118"/>
      <c r="AC50" s="118"/>
      <c r="AD50" s="118"/>
      <c r="AE50" s="118"/>
      <c r="AF50" s="118"/>
      <c r="AG50" s="118"/>
      <c r="AH50" s="118"/>
      <c r="AI50" s="118"/>
      <c r="AJ50" s="118"/>
      <c r="AK50" s="118"/>
      <c r="AL50" s="118"/>
      <c r="AM50" s="118"/>
      <c r="AN50" s="118"/>
      <c r="AO50" s="118"/>
      <c r="AP50" s="118"/>
      <c r="AQ50" s="118"/>
      <c r="AR50" s="118"/>
      <c r="AS50" s="118"/>
      <c r="AT50" s="118"/>
      <c r="AU50" s="118"/>
      <c r="AV50" s="118"/>
      <c r="AW50" s="118"/>
      <c r="AX50" s="118"/>
      <c r="AY50" s="118"/>
    </row>
    <row r="51" spans="1:51" s="205" customFormat="1" ht="12.75" customHeight="1" x14ac:dyDescent="0.2">
      <c r="A51" s="118"/>
      <c r="B51" s="173"/>
      <c r="C51" s="206"/>
      <c r="D51" s="200"/>
      <c r="E51" s="216"/>
      <c r="F51" s="216"/>
      <c r="G51" s="252"/>
      <c r="H51" s="215"/>
      <c r="I51" s="211"/>
      <c r="J51" s="212"/>
      <c r="K51" s="213"/>
      <c r="L51" s="211"/>
      <c r="M51" s="214"/>
      <c r="N51" s="214"/>
      <c r="O51" s="214"/>
      <c r="P51" s="214"/>
      <c r="Q51" s="538"/>
      <c r="R51" s="530" t="str">
        <f t="shared" si="0"/>
        <v/>
      </c>
      <c r="S51" s="186"/>
      <c r="T51" s="186"/>
      <c r="U51" s="186"/>
      <c r="V51" s="186"/>
      <c r="W51" s="186"/>
      <c r="X51" s="186"/>
      <c r="Y51" s="186"/>
      <c r="Z51" s="198"/>
      <c r="AA51" s="118"/>
      <c r="AB51" s="118"/>
      <c r="AC51" s="118"/>
      <c r="AD51" s="118"/>
      <c r="AE51" s="118"/>
      <c r="AF51" s="118"/>
      <c r="AG51" s="118"/>
      <c r="AH51" s="118"/>
      <c r="AI51" s="118"/>
      <c r="AJ51" s="118"/>
      <c r="AK51" s="118"/>
      <c r="AL51" s="118"/>
      <c r="AM51" s="118"/>
      <c r="AN51" s="118"/>
      <c r="AO51" s="118"/>
      <c r="AP51" s="118"/>
      <c r="AQ51" s="118"/>
      <c r="AR51" s="118"/>
      <c r="AS51" s="118"/>
      <c r="AT51" s="118"/>
      <c r="AU51" s="118"/>
      <c r="AV51" s="118"/>
      <c r="AW51" s="118"/>
      <c r="AX51" s="118"/>
      <c r="AY51" s="118"/>
    </row>
    <row r="52" spans="1:51" s="205" customFormat="1" ht="12.75" customHeight="1" x14ac:dyDescent="0.2">
      <c r="A52" s="118"/>
      <c r="B52" s="173"/>
      <c r="C52" s="206"/>
      <c r="D52" s="200"/>
      <c r="E52" s="216"/>
      <c r="F52" s="216"/>
      <c r="G52" s="252"/>
      <c r="H52" s="215"/>
      <c r="I52" s="211"/>
      <c r="J52" s="212"/>
      <c r="K52" s="213"/>
      <c r="L52" s="211"/>
      <c r="M52" s="214"/>
      <c r="N52" s="214"/>
      <c r="O52" s="214"/>
      <c r="P52" s="214"/>
      <c r="Q52" s="538"/>
      <c r="R52" s="530" t="str">
        <f t="shared" si="0"/>
        <v/>
      </c>
      <c r="S52" s="186"/>
      <c r="T52" s="186"/>
      <c r="U52" s="186"/>
      <c r="V52" s="186"/>
      <c r="W52" s="186"/>
      <c r="X52" s="186"/>
      <c r="Y52" s="186"/>
      <c r="Z52" s="198"/>
      <c r="AA52" s="118"/>
      <c r="AB52" s="118"/>
      <c r="AC52" s="118"/>
      <c r="AD52" s="118"/>
      <c r="AE52" s="118"/>
      <c r="AF52" s="118"/>
      <c r="AG52" s="118"/>
      <c r="AH52" s="118"/>
      <c r="AI52" s="118"/>
      <c r="AJ52" s="118"/>
      <c r="AK52" s="118"/>
      <c r="AL52" s="118"/>
      <c r="AM52" s="118"/>
      <c r="AN52" s="118"/>
      <c r="AO52" s="118"/>
      <c r="AP52" s="118"/>
      <c r="AQ52" s="118"/>
      <c r="AR52" s="118"/>
      <c r="AS52" s="118"/>
      <c r="AT52" s="118"/>
      <c r="AU52" s="118"/>
      <c r="AV52" s="118"/>
      <c r="AW52" s="118"/>
      <c r="AX52" s="118"/>
      <c r="AY52" s="118"/>
    </row>
    <row r="53" spans="1:51" s="205" customFormat="1" ht="12.75" customHeight="1" x14ac:dyDescent="0.2">
      <c r="A53" s="118"/>
      <c r="B53" s="173"/>
      <c r="C53" s="206"/>
      <c r="D53" s="200"/>
      <c r="E53" s="216"/>
      <c r="F53" s="216"/>
      <c r="G53" s="252"/>
      <c r="H53" s="215"/>
      <c r="I53" s="211"/>
      <c r="J53" s="212"/>
      <c r="K53" s="213"/>
      <c r="L53" s="211"/>
      <c r="M53" s="214"/>
      <c r="N53" s="214"/>
      <c r="O53" s="214"/>
      <c r="P53" s="214"/>
      <c r="Q53" s="538"/>
      <c r="R53" s="530" t="str">
        <f t="shared" si="0"/>
        <v/>
      </c>
      <c r="S53" s="186"/>
      <c r="T53" s="186"/>
      <c r="U53" s="186"/>
      <c r="V53" s="186"/>
      <c r="W53" s="186"/>
      <c r="X53" s="186"/>
      <c r="Y53" s="186"/>
      <c r="Z53" s="198"/>
      <c r="AA53" s="118"/>
      <c r="AB53" s="118"/>
      <c r="AC53" s="118"/>
      <c r="AD53" s="118"/>
      <c r="AE53" s="118"/>
      <c r="AF53" s="118"/>
      <c r="AG53" s="118"/>
      <c r="AH53" s="118"/>
      <c r="AI53" s="118"/>
      <c r="AJ53" s="118"/>
      <c r="AK53" s="118"/>
      <c r="AL53" s="118"/>
      <c r="AM53" s="118"/>
      <c r="AN53" s="118"/>
      <c r="AO53" s="118"/>
      <c r="AP53" s="118"/>
      <c r="AQ53" s="118"/>
      <c r="AR53" s="118"/>
      <c r="AS53" s="118"/>
      <c r="AT53" s="118"/>
      <c r="AU53" s="118"/>
      <c r="AV53" s="118"/>
      <c r="AW53" s="118"/>
      <c r="AX53" s="118"/>
      <c r="AY53" s="118"/>
    </row>
    <row r="54" spans="1:51" s="205" customFormat="1" ht="12.75" customHeight="1" x14ac:dyDescent="0.2">
      <c r="A54" s="118"/>
      <c r="B54" s="173"/>
      <c r="C54" s="206"/>
      <c r="D54" s="200"/>
      <c r="E54" s="216"/>
      <c r="F54" s="216"/>
      <c r="G54" s="252"/>
      <c r="H54" s="215"/>
      <c r="I54" s="211"/>
      <c r="J54" s="212"/>
      <c r="K54" s="213"/>
      <c r="L54" s="211"/>
      <c r="M54" s="214"/>
      <c r="N54" s="214"/>
      <c r="O54" s="214"/>
      <c r="P54" s="214"/>
      <c r="Q54" s="538"/>
      <c r="R54" s="530" t="str">
        <f t="shared" si="0"/>
        <v/>
      </c>
      <c r="S54" s="186"/>
      <c r="T54" s="186"/>
      <c r="U54" s="186"/>
      <c r="V54" s="186"/>
      <c r="W54" s="186"/>
      <c r="X54" s="186"/>
      <c r="Y54" s="186"/>
      <c r="Z54" s="198"/>
      <c r="AA54" s="118"/>
      <c r="AB54" s="118"/>
      <c r="AC54" s="118"/>
      <c r="AD54" s="118"/>
      <c r="AE54" s="118"/>
      <c r="AF54" s="118"/>
      <c r="AG54" s="118"/>
      <c r="AH54" s="118"/>
      <c r="AI54" s="118"/>
      <c r="AJ54" s="118"/>
      <c r="AK54" s="118"/>
      <c r="AL54" s="118"/>
      <c r="AM54" s="118"/>
      <c r="AN54" s="118"/>
      <c r="AO54" s="118"/>
      <c r="AP54" s="118"/>
      <c r="AQ54" s="118"/>
      <c r="AR54" s="118"/>
      <c r="AS54" s="118"/>
      <c r="AT54" s="118"/>
      <c r="AU54" s="118"/>
      <c r="AV54" s="118"/>
      <c r="AW54" s="118"/>
      <c r="AX54" s="118"/>
      <c r="AY54" s="118"/>
    </row>
    <row r="55" spans="1:51" s="205" customFormat="1" ht="12.75" customHeight="1" x14ac:dyDescent="0.2">
      <c r="A55" s="118"/>
      <c r="B55" s="173"/>
      <c r="C55" s="206"/>
      <c r="D55" s="200"/>
      <c r="E55" s="216"/>
      <c r="F55" s="216"/>
      <c r="G55" s="252"/>
      <c r="H55" s="215"/>
      <c r="I55" s="211"/>
      <c r="J55" s="212"/>
      <c r="K55" s="213"/>
      <c r="L55" s="211"/>
      <c r="M55" s="214"/>
      <c r="N55" s="214"/>
      <c r="O55" s="214"/>
      <c r="P55" s="214"/>
      <c r="Q55" s="538"/>
      <c r="R55" s="530" t="str">
        <f t="shared" si="0"/>
        <v/>
      </c>
      <c r="S55" s="186"/>
      <c r="T55" s="186"/>
      <c r="U55" s="186"/>
      <c r="V55" s="186"/>
      <c r="W55" s="186"/>
      <c r="X55" s="186"/>
      <c r="Y55" s="186"/>
      <c r="Z55" s="198"/>
      <c r="AA55" s="118"/>
      <c r="AB55" s="118"/>
      <c r="AC55" s="118"/>
      <c r="AD55" s="118"/>
      <c r="AE55" s="118"/>
      <c r="AF55" s="118"/>
      <c r="AG55" s="118"/>
      <c r="AH55" s="118"/>
      <c r="AI55" s="118"/>
      <c r="AJ55" s="118"/>
      <c r="AK55" s="118"/>
      <c r="AL55" s="118"/>
      <c r="AM55" s="118"/>
      <c r="AN55" s="118"/>
      <c r="AO55" s="118"/>
      <c r="AP55" s="118"/>
      <c r="AQ55" s="118"/>
      <c r="AR55" s="118"/>
      <c r="AS55" s="118"/>
      <c r="AT55" s="118"/>
      <c r="AU55" s="118"/>
      <c r="AV55" s="118"/>
      <c r="AW55" s="118"/>
      <c r="AX55" s="118"/>
      <c r="AY55" s="118"/>
    </row>
    <row r="56" spans="1:51" s="205" customFormat="1" ht="12.75" customHeight="1" x14ac:dyDescent="0.2">
      <c r="A56" s="118"/>
      <c r="B56" s="173"/>
      <c r="C56" s="206"/>
      <c r="D56" s="200"/>
      <c r="E56" s="216"/>
      <c r="F56" s="216"/>
      <c r="G56" s="252"/>
      <c r="H56" s="215"/>
      <c r="I56" s="211"/>
      <c r="J56" s="212"/>
      <c r="K56" s="213"/>
      <c r="L56" s="211"/>
      <c r="M56" s="214"/>
      <c r="N56" s="214"/>
      <c r="O56" s="214"/>
      <c r="P56" s="214"/>
      <c r="Q56" s="538"/>
      <c r="R56" s="530" t="str">
        <f t="shared" si="0"/>
        <v/>
      </c>
      <c r="S56" s="186"/>
      <c r="T56" s="186"/>
      <c r="U56" s="186"/>
      <c r="V56" s="186"/>
      <c r="W56" s="186"/>
      <c r="X56" s="186"/>
      <c r="Y56" s="186"/>
      <c r="Z56" s="198"/>
      <c r="AA56" s="118"/>
      <c r="AB56" s="118"/>
      <c r="AC56" s="118"/>
      <c r="AD56" s="118"/>
      <c r="AE56" s="118"/>
      <c r="AF56" s="118"/>
      <c r="AG56" s="118"/>
      <c r="AH56" s="118"/>
      <c r="AI56" s="118"/>
      <c r="AJ56" s="118"/>
      <c r="AK56" s="118"/>
      <c r="AL56" s="118"/>
      <c r="AM56" s="118"/>
      <c r="AN56" s="118"/>
      <c r="AO56" s="118"/>
      <c r="AP56" s="118"/>
      <c r="AQ56" s="118"/>
      <c r="AR56" s="118"/>
      <c r="AS56" s="118"/>
      <c r="AT56" s="118"/>
      <c r="AU56" s="118"/>
      <c r="AV56" s="118"/>
      <c r="AW56" s="118"/>
      <c r="AX56" s="118"/>
      <c r="AY56" s="118"/>
    </row>
    <row r="57" spans="1:51" s="205" customFormat="1" ht="12.75" customHeight="1" x14ac:dyDescent="0.2">
      <c r="A57" s="118"/>
      <c r="B57" s="173"/>
      <c r="C57" s="206"/>
      <c r="D57" s="200"/>
      <c r="E57" s="216"/>
      <c r="F57" s="216"/>
      <c r="G57" s="252"/>
      <c r="H57" s="215"/>
      <c r="I57" s="211"/>
      <c r="J57" s="212"/>
      <c r="K57" s="213"/>
      <c r="L57" s="211"/>
      <c r="M57" s="214"/>
      <c r="N57" s="214"/>
      <c r="O57" s="214"/>
      <c r="P57" s="214"/>
      <c r="Q57" s="538"/>
      <c r="R57" s="530" t="str">
        <f t="shared" si="0"/>
        <v/>
      </c>
      <c r="S57" s="186"/>
      <c r="T57" s="186"/>
      <c r="U57" s="186"/>
      <c r="V57" s="186"/>
      <c r="W57" s="186"/>
      <c r="X57" s="186"/>
      <c r="Y57" s="186"/>
      <c r="Z57" s="198"/>
      <c r="AA57" s="118"/>
      <c r="AB57" s="118"/>
      <c r="AC57" s="118"/>
      <c r="AD57" s="118"/>
      <c r="AE57" s="118"/>
      <c r="AF57" s="118"/>
      <c r="AG57" s="118"/>
      <c r="AH57" s="118"/>
      <c r="AI57" s="118"/>
      <c r="AJ57" s="118"/>
      <c r="AK57" s="118"/>
      <c r="AL57" s="118"/>
      <c r="AM57" s="118"/>
      <c r="AN57" s="118"/>
      <c r="AO57" s="118"/>
      <c r="AP57" s="118"/>
      <c r="AQ57" s="118"/>
      <c r="AR57" s="118"/>
      <c r="AS57" s="118"/>
      <c r="AT57" s="118"/>
      <c r="AU57" s="118"/>
      <c r="AV57" s="118"/>
      <c r="AW57" s="118"/>
      <c r="AX57" s="118"/>
      <c r="AY57" s="118"/>
    </row>
    <row r="58" spans="1:51" s="205" customFormat="1" ht="12.75" customHeight="1" x14ac:dyDescent="0.2">
      <c r="A58" s="118"/>
      <c r="B58" s="173"/>
      <c r="C58" s="206"/>
      <c r="D58" s="200"/>
      <c r="E58" s="216"/>
      <c r="F58" s="216"/>
      <c r="G58" s="252"/>
      <c r="H58" s="215"/>
      <c r="I58" s="211"/>
      <c r="J58" s="212"/>
      <c r="K58" s="213"/>
      <c r="L58" s="211"/>
      <c r="M58" s="214"/>
      <c r="N58" s="214"/>
      <c r="O58" s="214"/>
      <c r="P58" s="214"/>
      <c r="Q58" s="538"/>
      <c r="R58" s="530" t="str">
        <f t="shared" si="0"/>
        <v/>
      </c>
      <c r="S58" s="186"/>
      <c r="T58" s="186"/>
      <c r="U58" s="186"/>
      <c r="V58" s="186"/>
      <c r="W58" s="186"/>
      <c r="X58" s="186"/>
      <c r="Y58" s="186"/>
      <c r="Z58" s="198"/>
      <c r="AA58" s="118"/>
      <c r="AB58" s="118"/>
      <c r="AC58" s="118"/>
      <c r="AD58" s="118"/>
      <c r="AE58" s="118"/>
      <c r="AF58" s="118"/>
      <c r="AG58" s="118"/>
      <c r="AH58" s="118"/>
      <c r="AI58" s="118"/>
      <c r="AJ58" s="118"/>
      <c r="AK58" s="118"/>
      <c r="AL58" s="118"/>
      <c r="AM58" s="118"/>
      <c r="AN58" s="118"/>
      <c r="AO58" s="118"/>
      <c r="AP58" s="118"/>
      <c r="AQ58" s="118"/>
      <c r="AR58" s="118"/>
      <c r="AS58" s="118"/>
      <c r="AT58" s="118"/>
      <c r="AU58" s="118"/>
      <c r="AV58" s="118"/>
      <c r="AW58" s="118"/>
      <c r="AX58" s="118"/>
      <c r="AY58" s="118"/>
    </row>
    <row r="59" spans="1:51" s="205" customFormat="1" ht="12.75" customHeight="1" x14ac:dyDescent="0.2">
      <c r="A59" s="118"/>
      <c r="B59" s="173"/>
      <c r="C59" s="218"/>
      <c r="D59" s="210"/>
      <c r="E59" s="216"/>
      <c r="F59" s="216"/>
      <c r="G59" s="252"/>
      <c r="H59" s="215"/>
      <c r="I59" s="211"/>
      <c r="J59" s="212"/>
      <c r="K59" s="213"/>
      <c r="L59" s="211"/>
      <c r="M59" s="214"/>
      <c r="N59" s="214"/>
      <c r="O59" s="214"/>
      <c r="P59" s="214"/>
      <c r="Q59" s="538"/>
      <c r="R59" s="530" t="str">
        <f t="shared" si="0"/>
        <v/>
      </c>
      <c r="S59" s="121"/>
      <c r="T59" s="186"/>
      <c r="U59" s="186"/>
      <c r="V59" s="186"/>
      <c r="W59" s="186"/>
      <c r="X59" s="186"/>
      <c r="Y59" s="186"/>
      <c r="Z59" s="198"/>
      <c r="AA59" s="118"/>
      <c r="AB59" s="118"/>
      <c r="AC59" s="118"/>
      <c r="AD59" s="118"/>
      <c r="AE59" s="118"/>
      <c r="AF59" s="118"/>
      <c r="AG59" s="118"/>
      <c r="AH59" s="118"/>
      <c r="AI59" s="118"/>
      <c r="AJ59" s="118"/>
      <c r="AK59" s="118"/>
      <c r="AL59" s="118"/>
      <c r="AM59" s="118"/>
      <c r="AN59" s="118"/>
      <c r="AO59" s="118"/>
      <c r="AP59" s="118"/>
      <c r="AQ59" s="118"/>
      <c r="AR59" s="118"/>
      <c r="AS59" s="118"/>
      <c r="AT59" s="118"/>
      <c r="AU59" s="118"/>
      <c r="AV59" s="118"/>
      <c r="AW59" s="118"/>
      <c r="AX59" s="118"/>
      <c r="AY59" s="118"/>
    </row>
    <row r="60" spans="1:51" s="205" customFormat="1" ht="12.75" customHeight="1" x14ac:dyDescent="0.2">
      <c r="A60" s="118"/>
      <c r="B60" s="173"/>
      <c r="C60" s="218"/>
      <c r="D60" s="210"/>
      <c r="E60" s="216"/>
      <c r="F60" s="216"/>
      <c r="G60" s="252"/>
      <c r="H60" s="215"/>
      <c r="I60" s="211"/>
      <c r="J60" s="212"/>
      <c r="K60" s="213"/>
      <c r="L60" s="211"/>
      <c r="M60" s="214"/>
      <c r="N60" s="214"/>
      <c r="O60" s="214"/>
      <c r="P60" s="214"/>
      <c r="Q60" s="538"/>
      <c r="R60" s="530" t="str">
        <f t="shared" si="0"/>
        <v/>
      </c>
      <c r="S60" s="186"/>
      <c r="T60" s="186"/>
      <c r="U60" s="186"/>
      <c r="V60" s="186"/>
      <c r="W60" s="186"/>
      <c r="X60" s="186"/>
      <c r="Y60" s="186"/>
      <c r="Z60" s="198"/>
      <c r="AA60" s="118"/>
      <c r="AB60" s="118"/>
      <c r="AC60" s="118"/>
      <c r="AD60" s="118"/>
      <c r="AE60" s="118"/>
      <c r="AF60" s="118"/>
      <c r="AG60" s="118"/>
      <c r="AH60" s="118"/>
      <c r="AI60" s="118"/>
      <c r="AJ60" s="118"/>
      <c r="AK60" s="118"/>
      <c r="AL60" s="118"/>
      <c r="AM60" s="118"/>
      <c r="AN60" s="118"/>
      <c r="AO60" s="118"/>
      <c r="AP60" s="118"/>
      <c r="AQ60" s="118"/>
      <c r="AR60" s="118"/>
      <c r="AS60" s="118"/>
      <c r="AT60" s="118"/>
      <c r="AU60" s="118"/>
      <c r="AV60" s="118"/>
      <c r="AW60" s="118"/>
      <c r="AX60" s="118"/>
      <c r="AY60" s="118"/>
    </row>
    <row r="61" spans="1:51" s="205" customFormat="1" ht="12.75" customHeight="1" x14ac:dyDescent="0.2">
      <c r="A61" s="118"/>
      <c r="B61" s="173"/>
      <c r="C61" s="218"/>
      <c r="D61" s="210"/>
      <c r="E61" s="216"/>
      <c r="F61" s="216"/>
      <c r="G61" s="252"/>
      <c r="H61" s="215"/>
      <c r="I61" s="211"/>
      <c r="J61" s="212"/>
      <c r="K61" s="213"/>
      <c r="L61" s="211"/>
      <c r="M61" s="214"/>
      <c r="N61" s="214"/>
      <c r="O61" s="214"/>
      <c r="P61" s="214"/>
      <c r="Q61" s="538"/>
      <c r="R61" s="530" t="str">
        <f t="shared" si="0"/>
        <v/>
      </c>
      <c r="S61" s="186"/>
      <c r="T61" s="186"/>
      <c r="U61" s="186"/>
      <c r="V61" s="186"/>
      <c r="W61" s="186"/>
      <c r="X61" s="186"/>
      <c r="Y61" s="186"/>
      <c r="Z61" s="198"/>
      <c r="AA61" s="118"/>
      <c r="AB61" s="118"/>
      <c r="AC61" s="118"/>
      <c r="AD61" s="118"/>
      <c r="AE61" s="118"/>
      <c r="AF61" s="118"/>
      <c r="AG61" s="118"/>
      <c r="AH61" s="118"/>
      <c r="AI61" s="118"/>
      <c r="AJ61" s="118"/>
      <c r="AK61" s="118"/>
      <c r="AL61" s="118"/>
      <c r="AM61" s="118"/>
      <c r="AN61" s="118"/>
      <c r="AO61" s="118"/>
      <c r="AP61" s="118"/>
      <c r="AQ61" s="118"/>
      <c r="AR61" s="118"/>
      <c r="AS61" s="118"/>
      <c r="AT61" s="118"/>
      <c r="AU61" s="118"/>
      <c r="AV61" s="118"/>
      <c r="AW61" s="118"/>
      <c r="AX61" s="118"/>
      <c r="AY61" s="118"/>
    </row>
    <row r="62" spans="1:51" s="205" customFormat="1" ht="12.75" customHeight="1" x14ac:dyDescent="0.2">
      <c r="A62" s="118"/>
      <c r="B62" s="173"/>
      <c r="C62" s="218"/>
      <c r="D62" s="210"/>
      <c r="E62" s="216"/>
      <c r="F62" s="216"/>
      <c r="G62" s="252"/>
      <c r="H62" s="215"/>
      <c r="I62" s="211"/>
      <c r="J62" s="212"/>
      <c r="K62" s="213"/>
      <c r="L62" s="211"/>
      <c r="M62" s="214"/>
      <c r="N62" s="214"/>
      <c r="O62" s="214"/>
      <c r="P62" s="214"/>
      <c r="Q62" s="538"/>
      <c r="R62" s="530" t="str">
        <f t="shared" si="0"/>
        <v/>
      </c>
      <c r="S62" s="186"/>
      <c r="T62" s="186"/>
      <c r="U62" s="186"/>
      <c r="V62" s="186"/>
      <c r="W62" s="186"/>
      <c r="X62" s="186"/>
      <c r="Y62" s="186"/>
      <c r="Z62" s="198"/>
      <c r="AA62" s="118"/>
      <c r="AB62" s="118"/>
      <c r="AC62" s="118"/>
      <c r="AD62" s="118"/>
      <c r="AE62" s="118"/>
      <c r="AF62" s="118"/>
      <c r="AG62" s="118"/>
      <c r="AH62" s="118"/>
      <c r="AI62" s="118"/>
      <c r="AJ62" s="118"/>
      <c r="AK62" s="118"/>
      <c r="AL62" s="118"/>
      <c r="AM62" s="118"/>
      <c r="AN62" s="118"/>
      <c r="AO62" s="118"/>
      <c r="AP62" s="118"/>
      <c r="AQ62" s="118"/>
      <c r="AR62" s="118"/>
      <c r="AS62" s="118"/>
      <c r="AT62" s="118"/>
      <c r="AU62" s="118"/>
      <c r="AV62" s="118"/>
      <c r="AW62" s="118"/>
      <c r="AX62" s="118"/>
      <c r="AY62" s="118"/>
    </row>
    <row r="63" spans="1:51" ht="12.75" customHeight="1" x14ac:dyDescent="0.2">
      <c r="B63" s="173"/>
      <c r="C63" s="218"/>
      <c r="D63" s="210"/>
      <c r="E63" s="216"/>
      <c r="F63" s="216"/>
      <c r="G63" s="252"/>
      <c r="H63" s="215"/>
      <c r="I63" s="211"/>
      <c r="J63" s="212"/>
      <c r="K63" s="213"/>
      <c r="L63" s="211"/>
      <c r="M63" s="214"/>
      <c r="N63" s="214"/>
      <c r="O63" s="214"/>
      <c r="P63" s="214"/>
      <c r="Q63" s="538"/>
      <c r="R63" s="530" t="str">
        <f t="shared" si="0"/>
        <v/>
      </c>
      <c r="S63" s="186"/>
      <c r="T63" s="186"/>
      <c r="U63" s="186"/>
      <c r="V63" s="186"/>
      <c r="W63" s="186"/>
      <c r="X63" s="186"/>
      <c r="Y63" s="186"/>
      <c r="Z63" s="198"/>
    </row>
    <row r="64" spans="1:51" ht="12.75" customHeight="1" x14ac:dyDescent="0.2">
      <c r="B64" s="173"/>
      <c r="C64" s="218"/>
      <c r="D64" s="210"/>
      <c r="E64" s="216"/>
      <c r="F64" s="216"/>
      <c r="G64" s="252"/>
      <c r="H64" s="215"/>
      <c r="I64" s="211"/>
      <c r="J64" s="212"/>
      <c r="K64" s="213"/>
      <c r="L64" s="211"/>
      <c r="M64" s="214"/>
      <c r="N64" s="214"/>
      <c r="O64" s="214"/>
      <c r="P64" s="214"/>
      <c r="Q64" s="538"/>
      <c r="R64" s="530" t="str">
        <f t="shared" si="0"/>
        <v/>
      </c>
      <c r="S64" s="186"/>
      <c r="T64" s="186"/>
      <c r="U64" s="186"/>
      <c r="V64" s="186"/>
      <c r="W64" s="186"/>
      <c r="X64" s="186"/>
      <c r="Y64" s="186"/>
      <c r="Z64" s="198"/>
    </row>
    <row r="65" spans="2:26" ht="12.75" customHeight="1" x14ac:dyDescent="0.2">
      <c r="B65" s="173"/>
      <c r="C65" s="218"/>
      <c r="D65" s="210"/>
      <c r="E65" s="216"/>
      <c r="F65" s="216"/>
      <c r="G65" s="252"/>
      <c r="H65" s="215"/>
      <c r="I65" s="211"/>
      <c r="J65" s="212"/>
      <c r="K65" s="213"/>
      <c r="L65" s="211"/>
      <c r="M65" s="214"/>
      <c r="N65" s="214"/>
      <c r="O65" s="214"/>
      <c r="P65" s="214"/>
      <c r="Q65" s="538"/>
      <c r="R65" s="530" t="str">
        <f t="shared" si="0"/>
        <v/>
      </c>
      <c r="S65" s="186"/>
      <c r="T65" s="186"/>
      <c r="U65" s="186"/>
      <c r="V65" s="186"/>
      <c r="W65" s="186"/>
      <c r="X65" s="186"/>
      <c r="Y65" s="186"/>
      <c r="Z65" s="198"/>
    </row>
    <row r="66" spans="2:26" ht="12.75" customHeight="1" x14ac:dyDescent="0.2">
      <c r="B66" s="173"/>
      <c r="C66" s="218"/>
      <c r="D66" s="210"/>
      <c r="E66" s="216"/>
      <c r="F66" s="216"/>
      <c r="G66" s="252"/>
      <c r="H66" s="215"/>
      <c r="I66" s="211"/>
      <c r="J66" s="212"/>
      <c r="K66" s="213"/>
      <c r="L66" s="211"/>
      <c r="M66" s="214"/>
      <c r="N66" s="214"/>
      <c r="O66" s="214"/>
      <c r="P66" s="214"/>
      <c r="Q66" s="538"/>
      <c r="R66" s="530" t="str">
        <f t="shared" si="0"/>
        <v/>
      </c>
      <c r="S66" s="186"/>
      <c r="T66" s="186"/>
      <c r="U66" s="186"/>
      <c r="V66" s="186"/>
      <c r="W66" s="186"/>
      <c r="X66" s="186"/>
      <c r="Y66" s="186"/>
      <c r="Z66" s="198"/>
    </row>
    <row r="67" spans="2:26" ht="12.75" customHeight="1" x14ac:dyDescent="0.2">
      <c r="B67" s="173"/>
      <c r="C67" s="218"/>
      <c r="D67" s="210"/>
      <c r="E67" s="216"/>
      <c r="F67" s="216"/>
      <c r="G67" s="252"/>
      <c r="H67" s="215"/>
      <c r="I67" s="211"/>
      <c r="J67" s="212"/>
      <c r="K67" s="213"/>
      <c r="L67" s="211"/>
      <c r="M67" s="214"/>
      <c r="N67" s="214"/>
      <c r="O67" s="214"/>
      <c r="P67" s="214"/>
      <c r="Q67" s="538"/>
      <c r="R67" s="530" t="str">
        <f t="shared" si="0"/>
        <v/>
      </c>
      <c r="S67" s="186"/>
      <c r="T67" s="186"/>
      <c r="U67" s="186"/>
      <c r="V67" s="186"/>
      <c r="W67" s="186"/>
      <c r="X67" s="186"/>
      <c r="Y67" s="186"/>
      <c r="Z67" s="198"/>
    </row>
    <row r="68" spans="2:26" ht="12.75" customHeight="1" x14ac:dyDescent="0.2">
      <c r="B68" s="173"/>
      <c r="C68" s="218"/>
      <c r="D68" s="210"/>
      <c r="E68" s="216"/>
      <c r="F68" s="216"/>
      <c r="G68" s="252"/>
      <c r="H68" s="215"/>
      <c r="I68" s="211"/>
      <c r="J68" s="212"/>
      <c r="K68" s="213"/>
      <c r="L68" s="211"/>
      <c r="M68" s="214"/>
      <c r="N68" s="217"/>
      <c r="O68" s="214"/>
      <c r="P68" s="214"/>
      <c r="Q68" s="538"/>
      <c r="R68" s="530" t="str">
        <f t="shared" si="0"/>
        <v/>
      </c>
      <c r="S68" s="186"/>
      <c r="T68" s="186"/>
      <c r="U68" s="186"/>
      <c r="V68" s="186"/>
      <c r="W68" s="186"/>
      <c r="X68" s="186"/>
      <c r="Y68" s="186"/>
      <c r="Z68" s="198"/>
    </row>
    <row r="69" spans="2:26" ht="12.75" customHeight="1" x14ac:dyDescent="0.2">
      <c r="B69" s="173"/>
      <c r="C69" s="218"/>
      <c r="D69" s="210"/>
      <c r="E69" s="216"/>
      <c r="F69" s="216"/>
      <c r="G69" s="252"/>
      <c r="H69" s="215"/>
      <c r="I69" s="211"/>
      <c r="J69" s="212"/>
      <c r="K69" s="213"/>
      <c r="L69" s="211"/>
      <c r="M69" s="214"/>
      <c r="N69" s="217"/>
      <c r="O69" s="214"/>
      <c r="P69" s="214"/>
      <c r="Q69" s="538"/>
      <c r="R69" s="530" t="str">
        <f t="shared" si="0"/>
        <v/>
      </c>
      <c r="S69" s="186"/>
      <c r="T69" s="186"/>
      <c r="U69" s="186"/>
      <c r="V69" s="186"/>
      <c r="W69" s="186"/>
      <c r="X69" s="186"/>
      <c r="Y69" s="186"/>
      <c r="Z69" s="198"/>
    </row>
    <row r="70" spans="2:26" ht="12.75" customHeight="1" x14ac:dyDescent="0.2">
      <c r="B70" s="173"/>
      <c r="C70" s="218"/>
      <c r="D70" s="210"/>
      <c r="E70" s="216"/>
      <c r="F70" s="216"/>
      <c r="G70" s="252"/>
      <c r="H70" s="215"/>
      <c r="I70" s="211"/>
      <c r="J70" s="212"/>
      <c r="K70" s="213"/>
      <c r="L70" s="211"/>
      <c r="M70" s="214"/>
      <c r="N70" s="217"/>
      <c r="O70" s="214"/>
      <c r="P70" s="214"/>
      <c r="Q70" s="538"/>
      <c r="R70" s="530" t="str">
        <f t="shared" si="0"/>
        <v/>
      </c>
      <c r="S70" s="186"/>
      <c r="T70" s="186"/>
      <c r="U70" s="186"/>
      <c r="V70" s="186"/>
      <c r="W70" s="186"/>
      <c r="X70" s="186"/>
      <c r="Y70" s="186"/>
      <c r="Z70" s="198"/>
    </row>
    <row r="71" spans="2:26" ht="12.75" customHeight="1" x14ac:dyDescent="0.2">
      <c r="B71" s="173"/>
      <c r="C71" s="218"/>
      <c r="D71" s="210"/>
      <c r="E71" s="216"/>
      <c r="F71" s="216"/>
      <c r="G71" s="252"/>
      <c r="H71" s="215"/>
      <c r="I71" s="211"/>
      <c r="J71" s="212"/>
      <c r="K71" s="213"/>
      <c r="L71" s="211"/>
      <c r="M71" s="214"/>
      <c r="N71" s="217"/>
      <c r="O71" s="214"/>
      <c r="P71" s="214"/>
      <c r="Q71" s="538"/>
      <c r="R71" s="530" t="str">
        <f t="shared" si="0"/>
        <v/>
      </c>
      <c r="S71" s="186"/>
      <c r="T71" s="186"/>
      <c r="U71" s="186"/>
      <c r="V71" s="186"/>
      <c r="W71" s="186"/>
      <c r="X71" s="186"/>
      <c r="Y71" s="186"/>
      <c r="Z71" s="198"/>
    </row>
    <row r="72" spans="2:26" ht="12.75" customHeight="1" x14ac:dyDescent="0.2">
      <c r="B72" s="173"/>
      <c r="C72" s="218"/>
      <c r="D72" s="210"/>
      <c r="E72" s="216"/>
      <c r="F72" s="216"/>
      <c r="G72" s="252"/>
      <c r="H72" s="215"/>
      <c r="I72" s="211"/>
      <c r="J72" s="212"/>
      <c r="K72" s="213"/>
      <c r="L72" s="211"/>
      <c r="M72" s="214"/>
      <c r="N72" s="217"/>
      <c r="O72" s="214"/>
      <c r="P72" s="214"/>
      <c r="Q72" s="538"/>
      <c r="R72" s="530" t="str">
        <f t="shared" si="0"/>
        <v/>
      </c>
      <c r="S72" s="186"/>
      <c r="T72" s="186"/>
      <c r="U72" s="186"/>
      <c r="V72" s="186"/>
      <c r="W72" s="186"/>
      <c r="X72" s="186"/>
      <c r="Y72" s="186"/>
      <c r="Z72" s="198"/>
    </row>
    <row r="73" spans="2:26" ht="12.75" customHeight="1" thickBot="1" x14ac:dyDescent="0.25">
      <c r="B73" s="173"/>
      <c r="C73" s="219"/>
      <c r="D73" s="220"/>
      <c r="E73" s="221"/>
      <c r="F73" s="221"/>
      <c r="G73" s="253"/>
      <c r="H73" s="172"/>
      <c r="I73" s="211"/>
      <c r="J73" s="212"/>
      <c r="K73" s="213"/>
      <c r="L73" s="211"/>
      <c r="M73" s="214"/>
      <c r="N73" s="217"/>
      <c r="O73" s="214"/>
      <c r="P73" s="214"/>
      <c r="Q73" s="538"/>
      <c r="R73" s="531" t="str">
        <f t="shared" si="0"/>
        <v/>
      </c>
      <c r="S73" s="186"/>
      <c r="T73" s="186"/>
      <c r="U73" s="186"/>
      <c r="V73" s="186"/>
      <c r="W73" s="186"/>
      <c r="X73" s="186"/>
      <c r="Y73" s="186"/>
      <c r="Z73" s="198"/>
    </row>
    <row r="74" spans="2:26" ht="12.75" customHeight="1" thickBot="1" x14ac:dyDescent="0.25">
      <c r="B74" s="173"/>
      <c r="C74" s="362" t="s">
        <v>49</v>
      </c>
      <c r="D74" s="363"/>
      <c r="E74" s="363"/>
      <c r="F74" s="363"/>
      <c r="G74" s="363"/>
      <c r="H74" s="364"/>
      <c r="I74" s="356">
        <f>IF(SUM(I23:I73)=0,"",SUM(I23:I73))</f>
        <v>16</v>
      </c>
      <c r="J74" s="357">
        <f t="shared" ref="J74:R74" si="1">IF(SUM(J23:J73)=0,"",SUM(J23:J73))</f>
        <v>463</v>
      </c>
      <c r="K74" s="355" t="str">
        <f t="shared" si="1"/>
        <v/>
      </c>
      <c r="L74" s="358" t="str">
        <f t="shared" si="1"/>
        <v/>
      </c>
      <c r="M74" s="359">
        <f t="shared" si="1"/>
        <v>11</v>
      </c>
      <c r="N74" s="357" t="str">
        <f t="shared" si="1"/>
        <v/>
      </c>
      <c r="O74" s="359">
        <f t="shared" si="1"/>
        <v>93</v>
      </c>
      <c r="P74" s="355">
        <f t="shared" si="1"/>
        <v>74</v>
      </c>
      <c r="Q74" s="358" t="str">
        <f t="shared" si="1"/>
        <v/>
      </c>
      <c r="R74" s="355">
        <f t="shared" si="1"/>
        <v>657</v>
      </c>
      <c r="S74" s="222"/>
      <c r="T74" s="222"/>
      <c r="U74" s="222"/>
      <c r="V74" s="222"/>
      <c r="W74" s="222"/>
      <c r="X74" s="222"/>
      <c r="Y74" s="222"/>
      <c r="Z74" s="223"/>
    </row>
    <row r="75" spans="2:26" ht="9.9499999999999993" customHeight="1" thickBot="1" x14ac:dyDescent="0.25">
      <c r="B75" s="224"/>
      <c r="C75" s="225"/>
      <c r="D75" s="225"/>
      <c r="E75" s="226"/>
      <c r="F75" s="226"/>
      <c r="G75" s="227"/>
      <c r="H75" s="227"/>
      <c r="I75" s="227"/>
      <c r="J75" s="227"/>
      <c r="K75" s="227"/>
      <c r="L75" s="227"/>
      <c r="M75" s="227"/>
      <c r="N75" s="227"/>
      <c r="O75" s="227"/>
      <c r="P75" s="227"/>
      <c r="Q75" s="227"/>
      <c r="R75" s="227"/>
      <c r="S75" s="135"/>
      <c r="T75" s="225"/>
      <c r="U75" s="225"/>
      <c r="V75" s="225"/>
      <c r="W75" s="225"/>
      <c r="X75" s="225"/>
      <c r="Y75" s="225"/>
      <c r="Z75" s="228"/>
    </row>
    <row r="76" spans="2:26" ht="12.75" customHeight="1" x14ac:dyDescent="0.2">
      <c r="B76" s="229"/>
      <c r="I76" s="120"/>
      <c r="J76" s="120"/>
      <c r="K76" s="120"/>
      <c r="L76" s="120"/>
      <c r="M76" s="120"/>
      <c r="N76" s="120"/>
      <c r="O76" s="120"/>
      <c r="P76" s="120"/>
    </row>
    <row r="77" spans="2:26" ht="12.75" customHeight="1" x14ac:dyDescent="0.2">
      <c r="B77" s="229"/>
      <c r="C77" s="230"/>
      <c r="D77" s="230"/>
      <c r="E77" s="231"/>
      <c r="F77" s="231"/>
      <c r="G77" s="232"/>
      <c r="H77" s="232"/>
      <c r="I77" s="232">
        <f>SUM(I23:I73)</f>
        <v>16</v>
      </c>
      <c r="J77" s="232">
        <f t="shared" ref="J77:R77" si="2">SUM(J23:J73)</f>
        <v>463</v>
      </c>
      <c r="K77" s="232">
        <f t="shared" si="2"/>
        <v>0</v>
      </c>
      <c r="L77" s="232">
        <f t="shared" si="2"/>
        <v>0</v>
      </c>
      <c r="M77" s="232">
        <f t="shared" si="2"/>
        <v>11</v>
      </c>
      <c r="N77" s="232">
        <f t="shared" si="2"/>
        <v>0</v>
      </c>
      <c r="O77" s="232">
        <f t="shared" si="2"/>
        <v>93</v>
      </c>
      <c r="P77" s="232">
        <f t="shared" si="2"/>
        <v>74</v>
      </c>
      <c r="Q77" s="232">
        <f t="shared" si="2"/>
        <v>0</v>
      </c>
      <c r="R77" s="232">
        <f t="shared" si="2"/>
        <v>657</v>
      </c>
      <c r="S77" s="233"/>
    </row>
    <row r="78" spans="2:26" ht="12.75" customHeight="1" x14ac:dyDescent="0.2">
      <c r="B78" s="229"/>
      <c r="C78" s="230"/>
      <c r="D78" s="230"/>
      <c r="E78" s="231"/>
      <c r="F78" s="231"/>
      <c r="G78" s="232"/>
      <c r="H78" s="232"/>
      <c r="I78" s="232"/>
      <c r="J78" s="232"/>
      <c r="K78" s="232"/>
      <c r="L78" s="232"/>
      <c r="M78" s="232"/>
      <c r="N78" s="232"/>
      <c r="O78" s="232"/>
      <c r="P78" s="232"/>
      <c r="Q78" s="232"/>
      <c r="R78" s="232"/>
      <c r="S78" s="233"/>
    </row>
    <row r="79" spans="2:26" ht="12.75" customHeight="1" x14ac:dyDescent="0.2">
      <c r="B79" s="229"/>
      <c r="C79" s="230"/>
      <c r="D79" s="230"/>
      <c r="E79" s="231"/>
      <c r="F79" s="231"/>
      <c r="G79" s="232"/>
      <c r="H79" s="232"/>
      <c r="I79" s="232"/>
      <c r="J79" s="232"/>
      <c r="K79" s="232"/>
      <c r="L79" s="232"/>
      <c r="M79" s="232"/>
      <c r="N79" s="232"/>
      <c r="O79" s="232"/>
      <c r="P79" s="232"/>
      <c r="Q79" s="232"/>
      <c r="R79" s="232"/>
      <c r="S79" s="233"/>
    </row>
    <row r="80" spans="2:26" ht="12.75" customHeight="1" x14ac:dyDescent="0.2">
      <c r="B80" s="229"/>
      <c r="I80" s="120"/>
      <c r="J80" s="120"/>
      <c r="K80" s="120"/>
      <c r="L80" s="120"/>
      <c r="M80" s="120"/>
      <c r="N80" s="120"/>
      <c r="O80" s="120"/>
      <c r="P80" s="120"/>
    </row>
    <row r="81" spans="2:51" ht="12.75" customHeight="1" x14ac:dyDescent="0.2">
      <c r="B81" s="229"/>
      <c r="I81" s="120"/>
      <c r="J81" s="120"/>
      <c r="K81" s="120"/>
      <c r="L81" s="120"/>
      <c r="M81" s="120"/>
      <c r="N81" s="120"/>
      <c r="O81" s="120"/>
      <c r="P81" s="120"/>
    </row>
    <row r="82" spans="2:51" ht="12.75" customHeight="1" x14ac:dyDescent="0.2">
      <c r="B82" s="229"/>
      <c r="I82" s="120"/>
      <c r="J82" s="120"/>
      <c r="K82" s="120"/>
      <c r="L82" s="120"/>
      <c r="M82" s="120"/>
      <c r="N82" s="120"/>
      <c r="O82" s="120"/>
      <c r="P82" s="120"/>
    </row>
    <row r="83" spans="2:51" ht="12.75" customHeight="1" x14ac:dyDescent="0.2">
      <c r="B83" s="229"/>
      <c r="I83" s="120"/>
      <c r="J83" s="120"/>
      <c r="K83" s="120"/>
      <c r="L83" s="120"/>
      <c r="M83" s="120"/>
      <c r="N83" s="120"/>
      <c r="O83" s="120"/>
      <c r="P83" s="120"/>
    </row>
    <row r="84" spans="2:51" ht="12.75" customHeight="1" x14ac:dyDescent="0.2">
      <c r="B84" s="229"/>
      <c r="I84" s="120"/>
      <c r="J84" s="120"/>
      <c r="K84" s="120"/>
      <c r="L84" s="120"/>
      <c r="M84" s="120"/>
      <c r="N84" s="120"/>
      <c r="O84" s="120"/>
      <c r="P84" s="120"/>
      <c r="AW84" s="120"/>
      <c r="AX84" s="120"/>
    </row>
    <row r="85" spans="2:51" ht="12.75" customHeight="1" x14ac:dyDescent="0.2">
      <c r="B85" s="229"/>
      <c r="I85" s="120"/>
      <c r="J85" s="120"/>
      <c r="K85" s="120"/>
      <c r="L85" s="120"/>
      <c r="M85" s="120"/>
      <c r="N85" s="120"/>
      <c r="O85" s="120"/>
      <c r="P85" s="120"/>
      <c r="AW85" s="120"/>
      <c r="AX85" s="120"/>
    </row>
    <row r="86" spans="2:51" ht="12.75" customHeight="1" x14ac:dyDescent="0.2">
      <c r="B86" s="229"/>
      <c r="I86" s="120"/>
      <c r="J86" s="120"/>
      <c r="K86" s="120"/>
      <c r="L86" s="120"/>
      <c r="M86" s="120"/>
      <c r="N86" s="120"/>
      <c r="O86" s="120"/>
      <c r="P86" s="120"/>
      <c r="AW86" s="120"/>
      <c r="AX86" s="120"/>
    </row>
    <row r="87" spans="2:51" ht="12.75" customHeight="1" x14ac:dyDescent="0.2">
      <c r="B87" s="229"/>
      <c r="I87" s="120"/>
      <c r="J87" s="120"/>
      <c r="K87" s="120"/>
      <c r="L87" s="120"/>
      <c r="M87" s="120"/>
      <c r="N87" s="120"/>
      <c r="O87" s="120"/>
      <c r="P87" s="120"/>
    </row>
    <row r="88" spans="2:51" ht="12.75" customHeight="1" x14ac:dyDescent="0.2">
      <c r="B88" s="229"/>
      <c r="I88" s="120"/>
      <c r="J88" s="120"/>
      <c r="K88" s="120"/>
      <c r="L88" s="120"/>
      <c r="M88" s="120"/>
      <c r="N88" s="120"/>
      <c r="O88" s="120"/>
      <c r="P88" s="120"/>
    </row>
    <row r="89" spans="2:51" ht="12.75" customHeight="1" x14ac:dyDescent="0.2">
      <c r="B89" s="229"/>
      <c r="I89" s="120"/>
      <c r="J89" s="120"/>
      <c r="K89" s="120"/>
      <c r="L89" s="120"/>
      <c r="M89" s="120"/>
      <c r="N89" s="120"/>
      <c r="O89" s="120"/>
      <c r="P89" s="120"/>
    </row>
    <row r="90" spans="2:51" ht="12.75" customHeight="1" x14ac:dyDescent="0.2">
      <c r="I90" s="120"/>
      <c r="J90" s="120"/>
      <c r="K90" s="120"/>
      <c r="L90" s="120"/>
      <c r="M90" s="120"/>
      <c r="N90" s="120"/>
      <c r="O90" s="120"/>
      <c r="P90" s="120"/>
    </row>
    <row r="91" spans="2:51" ht="12.75" customHeight="1" x14ac:dyDescent="0.2">
      <c r="I91" s="120"/>
      <c r="J91" s="120"/>
      <c r="K91" s="120"/>
      <c r="L91" s="120"/>
      <c r="M91" s="120"/>
      <c r="N91" s="120"/>
      <c r="O91" s="120"/>
      <c r="P91" s="120"/>
      <c r="AY91" s="120"/>
    </row>
    <row r="92" spans="2:51" ht="12.75" customHeight="1" x14ac:dyDescent="0.2">
      <c r="B92" s="230"/>
      <c r="I92" s="120"/>
      <c r="J92" s="120"/>
      <c r="K92" s="120"/>
      <c r="L92" s="120"/>
      <c r="M92" s="120"/>
      <c r="N92" s="120"/>
      <c r="O92" s="120"/>
      <c r="P92" s="120"/>
      <c r="AY92" s="120"/>
    </row>
    <row r="93" spans="2:51" ht="12.75" customHeight="1" x14ac:dyDescent="0.2">
      <c r="B93" s="230"/>
      <c r="I93" s="120"/>
      <c r="J93" s="120"/>
      <c r="K93" s="120"/>
      <c r="L93" s="120"/>
      <c r="M93" s="120"/>
      <c r="N93" s="120"/>
      <c r="O93" s="120"/>
      <c r="P93" s="120"/>
      <c r="AY93" s="120"/>
    </row>
    <row r="94" spans="2:51" ht="12.75" customHeight="1" x14ac:dyDescent="0.2">
      <c r="B94" s="230"/>
      <c r="I94" s="120"/>
      <c r="J94" s="120"/>
      <c r="K94" s="120"/>
      <c r="L94" s="120"/>
      <c r="M94" s="120"/>
      <c r="N94" s="120"/>
      <c r="O94" s="120"/>
      <c r="P94" s="120"/>
    </row>
    <row r="95" spans="2:51" ht="12.75" customHeight="1" x14ac:dyDescent="0.2">
      <c r="I95" s="120"/>
      <c r="J95" s="120"/>
      <c r="K95" s="120"/>
      <c r="L95" s="120"/>
      <c r="M95" s="120"/>
      <c r="N95" s="120"/>
      <c r="O95" s="120"/>
      <c r="P95" s="120"/>
    </row>
    <row r="96" spans="2:51" ht="12.75" customHeight="1" x14ac:dyDescent="0.2">
      <c r="I96" s="120"/>
      <c r="J96" s="120"/>
      <c r="K96" s="120"/>
      <c r="L96" s="120"/>
      <c r="M96" s="120"/>
      <c r="N96" s="120"/>
      <c r="O96" s="120"/>
      <c r="P96" s="120"/>
    </row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17" spans="1:51" x14ac:dyDescent="0.2">
      <c r="A117" s="120"/>
    </row>
    <row r="118" spans="1:51" x14ac:dyDescent="0.2">
      <c r="A118" s="120"/>
    </row>
    <row r="119" spans="1:51" x14ac:dyDescent="0.2">
      <c r="A119" s="120"/>
    </row>
    <row r="125" spans="1:51" x14ac:dyDescent="0.2">
      <c r="Y125" s="120"/>
    </row>
    <row r="126" spans="1:51" x14ac:dyDescent="0.2">
      <c r="Y126" s="120"/>
      <c r="Z126" s="120"/>
    </row>
    <row r="127" spans="1:51" s="120" customFormat="1" x14ac:dyDescent="0.2">
      <c r="A127" s="118"/>
      <c r="B127" s="118"/>
      <c r="C127" s="118"/>
      <c r="D127" s="118"/>
      <c r="E127" s="119"/>
      <c r="F127" s="119"/>
      <c r="I127" s="118"/>
      <c r="J127" s="118"/>
      <c r="K127" s="118"/>
      <c r="L127" s="118"/>
      <c r="M127" s="118"/>
      <c r="N127" s="118"/>
      <c r="O127" s="118"/>
      <c r="P127" s="118"/>
      <c r="S127" s="121"/>
      <c r="T127" s="118"/>
      <c r="U127" s="118"/>
      <c r="V127" s="118"/>
      <c r="W127" s="118"/>
      <c r="X127" s="118"/>
      <c r="AA127" s="118"/>
      <c r="AB127" s="118"/>
      <c r="AC127" s="118"/>
      <c r="AD127" s="118"/>
      <c r="AE127" s="118"/>
      <c r="AF127" s="118"/>
      <c r="AG127" s="118"/>
      <c r="AH127" s="118"/>
      <c r="AI127" s="118"/>
      <c r="AJ127" s="118"/>
      <c r="AK127" s="118"/>
      <c r="AL127" s="118"/>
      <c r="AM127" s="118"/>
      <c r="AN127" s="118"/>
      <c r="AO127" s="118"/>
      <c r="AP127" s="118"/>
      <c r="AQ127" s="118"/>
      <c r="AR127" s="118"/>
      <c r="AS127" s="118"/>
      <c r="AT127" s="118"/>
      <c r="AU127" s="118"/>
      <c r="AV127" s="118"/>
      <c r="AW127" s="118"/>
      <c r="AX127" s="118"/>
      <c r="AY127" s="118"/>
    </row>
    <row r="128" spans="1:51" s="120" customFormat="1" x14ac:dyDescent="0.2">
      <c r="A128" s="118"/>
      <c r="B128" s="118"/>
      <c r="C128" s="118"/>
      <c r="D128" s="118"/>
      <c r="E128" s="119"/>
      <c r="F128" s="119"/>
      <c r="I128" s="118"/>
      <c r="J128" s="118"/>
      <c r="K128" s="118"/>
      <c r="L128" s="118"/>
      <c r="M128" s="118"/>
      <c r="N128" s="118"/>
      <c r="O128" s="118"/>
      <c r="P128" s="118"/>
      <c r="S128" s="121"/>
      <c r="T128" s="118"/>
      <c r="U128" s="118"/>
      <c r="V128" s="118"/>
      <c r="W128" s="118"/>
      <c r="X128" s="118"/>
      <c r="Y128" s="118"/>
      <c r="AA128" s="118"/>
      <c r="AB128" s="118"/>
      <c r="AC128" s="118"/>
      <c r="AD128" s="118"/>
      <c r="AE128" s="118"/>
      <c r="AF128" s="118"/>
      <c r="AG128" s="118"/>
      <c r="AH128" s="118"/>
      <c r="AI128" s="118"/>
      <c r="AJ128" s="118"/>
      <c r="AK128" s="118"/>
      <c r="AL128" s="118"/>
      <c r="AM128" s="118"/>
      <c r="AN128" s="118"/>
      <c r="AO128" s="118"/>
      <c r="AP128" s="118"/>
      <c r="AQ128" s="118"/>
      <c r="AR128" s="118"/>
      <c r="AS128" s="118"/>
      <c r="AT128" s="118"/>
      <c r="AU128" s="118"/>
      <c r="AV128" s="118"/>
      <c r="AW128" s="118"/>
      <c r="AX128" s="118"/>
      <c r="AY128" s="118"/>
    </row>
    <row r="129" spans="1:51" s="120" customFormat="1" x14ac:dyDescent="0.2">
      <c r="A129" s="118"/>
      <c r="B129" s="118"/>
      <c r="C129" s="118"/>
      <c r="D129" s="118"/>
      <c r="E129" s="119"/>
      <c r="F129" s="119"/>
      <c r="I129" s="118"/>
      <c r="J129" s="118"/>
      <c r="K129" s="118"/>
      <c r="L129" s="118"/>
      <c r="M129" s="118"/>
      <c r="N129" s="118"/>
      <c r="O129" s="118"/>
      <c r="P129" s="118"/>
      <c r="S129" s="121"/>
      <c r="T129" s="118"/>
      <c r="U129" s="118"/>
      <c r="V129" s="118"/>
      <c r="W129" s="118"/>
      <c r="X129" s="118"/>
      <c r="Y129" s="118"/>
      <c r="Z129" s="118"/>
      <c r="AA129" s="118"/>
      <c r="AB129" s="118"/>
      <c r="AC129" s="118"/>
      <c r="AD129" s="118"/>
      <c r="AE129" s="118"/>
      <c r="AF129" s="118"/>
      <c r="AG129" s="118"/>
      <c r="AH129" s="118"/>
      <c r="AI129" s="118"/>
      <c r="AJ129" s="118"/>
      <c r="AK129" s="118"/>
      <c r="AL129" s="118"/>
      <c r="AM129" s="118"/>
      <c r="AN129" s="118"/>
      <c r="AO129" s="118"/>
      <c r="AP129" s="118"/>
      <c r="AQ129" s="118"/>
      <c r="AR129" s="118"/>
      <c r="AS129" s="118"/>
      <c r="AT129" s="118"/>
      <c r="AU129" s="118"/>
      <c r="AV129" s="118"/>
      <c r="AW129" s="118"/>
      <c r="AX129" s="118"/>
      <c r="AY129" s="118"/>
    </row>
  </sheetData>
  <mergeCells count="45">
    <mergeCell ref="D3:I3"/>
    <mergeCell ref="L3:Q3"/>
    <mergeCell ref="T3:W3"/>
    <mergeCell ref="D4:I4"/>
    <mergeCell ref="L4:Q4"/>
    <mergeCell ref="T4:W4"/>
    <mergeCell ref="D5:I5"/>
    <mergeCell ref="L5:Q5"/>
    <mergeCell ref="T5:W5"/>
    <mergeCell ref="D6:I6"/>
    <mergeCell ref="L6:Q6"/>
    <mergeCell ref="T6:W6"/>
    <mergeCell ref="D7:I7"/>
    <mergeCell ref="L7:Q7"/>
    <mergeCell ref="T7:W7"/>
    <mergeCell ref="D8:I8"/>
    <mergeCell ref="L8:Q8"/>
    <mergeCell ref="T8:W8"/>
    <mergeCell ref="B10:H10"/>
    <mergeCell ref="I10:P10"/>
    <mergeCell ref="Q10:R10"/>
    <mergeCell ref="S10:Z10"/>
    <mergeCell ref="I11:K11"/>
    <mergeCell ref="L11:P11"/>
    <mergeCell ref="Q11:Q21"/>
    <mergeCell ref="R11:R21"/>
    <mergeCell ref="S11:Z22"/>
    <mergeCell ref="I12:J18"/>
    <mergeCell ref="K12:K18"/>
    <mergeCell ref="L12:N12"/>
    <mergeCell ref="L13:N13"/>
    <mergeCell ref="L14:N14"/>
    <mergeCell ref="L15:N15"/>
    <mergeCell ref="L16:N16"/>
    <mergeCell ref="C74:H74"/>
    <mergeCell ref="L17:N17"/>
    <mergeCell ref="L18:N18"/>
    <mergeCell ref="O19:O21"/>
    <mergeCell ref="P19:P21"/>
    <mergeCell ref="I19:I21"/>
    <mergeCell ref="J19:J21"/>
    <mergeCell ref="K19:K21"/>
    <mergeCell ref="L19:L21"/>
    <mergeCell ref="M19:M21"/>
    <mergeCell ref="N19:N21"/>
  </mergeCells>
  <pageMargins left="0.75" right="0.75" top="1" bottom="1" header="0.5" footer="0.5"/>
  <pageSetup paperSize="17" scale="60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10C6BD-94A4-4D33-887D-0E38076AD4E7}">
  <sheetPr>
    <tabColor rgb="FF00B050"/>
  </sheetPr>
  <dimension ref="A1:AY129"/>
  <sheetViews>
    <sheetView zoomScaleNormal="100" workbookViewId="0">
      <pane ySplit="21" topLeftCell="A22" activePane="bottomLeft" state="frozen"/>
      <selection activeCell="B1" sqref="B1"/>
      <selection pane="bottomLeft" activeCell="R33" sqref="R33"/>
    </sheetView>
  </sheetViews>
  <sheetFormatPr defaultRowHeight="12.75" x14ac:dyDescent="0.2"/>
  <cols>
    <col min="1" max="1" width="9.140625" style="118"/>
    <col min="2" max="4" width="9.7109375" style="118" customWidth="1"/>
    <col min="5" max="6" width="9.7109375" style="119" customWidth="1"/>
    <col min="7" max="8" width="9.7109375" style="120" customWidth="1"/>
    <col min="9" max="10" width="9.7109375" style="118" customWidth="1"/>
    <col min="11" max="11" width="10.42578125" style="118" customWidth="1"/>
    <col min="12" max="12" width="11.7109375" style="118" customWidth="1"/>
    <col min="13" max="13" width="14.42578125" style="118" customWidth="1"/>
    <col min="14" max="15" width="8.7109375" style="118" customWidth="1"/>
    <col min="16" max="16" width="12.28515625" style="118" customWidth="1"/>
    <col min="17" max="18" width="16.7109375" style="120" customWidth="1"/>
    <col min="19" max="19" width="8.7109375" style="121" customWidth="1"/>
    <col min="20" max="23" width="8.7109375" style="118" customWidth="1"/>
    <col min="24" max="24" width="12.28515625" style="118" customWidth="1"/>
    <col min="25" max="25" width="10.140625" style="118" customWidth="1"/>
    <col min="26" max="26" width="10.5703125" style="118" bestFit="1" customWidth="1"/>
    <col min="27" max="16384" width="9.140625" style="118"/>
  </cols>
  <sheetData>
    <row r="1" spans="2:26" ht="13.5" thickBot="1" x14ac:dyDescent="0.25"/>
    <row r="2" spans="2:26" ht="12" customHeight="1" thickBot="1" x14ac:dyDescent="0.25">
      <c r="B2" s="122"/>
      <c r="C2" s="123"/>
      <c r="D2" s="123"/>
      <c r="E2" s="124"/>
      <c r="F2" s="124"/>
      <c r="G2" s="125"/>
      <c r="H2" s="125"/>
      <c r="I2" s="123"/>
      <c r="J2" s="123"/>
      <c r="K2" s="123"/>
      <c r="L2" s="123"/>
      <c r="M2" s="123"/>
      <c r="N2" s="123"/>
      <c r="O2" s="123"/>
      <c r="P2" s="123"/>
      <c r="Q2" s="123"/>
      <c r="R2" s="123"/>
      <c r="S2" s="123"/>
      <c r="T2" s="123"/>
      <c r="U2" s="123"/>
      <c r="V2" s="125"/>
      <c r="W2" s="125"/>
      <c r="X2" s="126"/>
      <c r="Y2" s="123"/>
      <c r="Z2" s="127"/>
    </row>
    <row r="3" spans="2:26" x14ac:dyDescent="0.2">
      <c r="B3" s="128"/>
      <c r="C3" s="129" t="s">
        <v>28</v>
      </c>
      <c r="D3" s="417" t="s">
        <v>29</v>
      </c>
      <c r="E3" s="418"/>
      <c r="F3" s="418"/>
      <c r="G3" s="418"/>
      <c r="H3" s="418"/>
      <c r="I3" s="419"/>
      <c r="K3" s="129" t="s">
        <v>28</v>
      </c>
      <c r="L3" s="417" t="s">
        <v>30</v>
      </c>
      <c r="M3" s="418"/>
      <c r="N3" s="418"/>
      <c r="O3" s="418"/>
      <c r="P3" s="418"/>
      <c r="Q3" s="419"/>
      <c r="R3" s="118"/>
      <c r="S3" s="129" t="s">
        <v>28</v>
      </c>
      <c r="T3" s="417" t="s">
        <v>30</v>
      </c>
      <c r="U3" s="418"/>
      <c r="V3" s="418"/>
      <c r="W3" s="419"/>
      <c r="Z3" s="130"/>
    </row>
    <row r="4" spans="2:26" x14ac:dyDescent="0.2">
      <c r="B4" s="128"/>
      <c r="C4" s="131">
        <v>1</v>
      </c>
      <c r="D4" s="411" t="s">
        <v>24</v>
      </c>
      <c r="E4" s="412"/>
      <c r="F4" s="412"/>
      <c r="G4" s="412"/>
      <c r="H4" s="412"/>
      <c r="I4" s="413"/>
      <c r="K4" s="131">
        <v>5</v>
      </c>
      <c r="L4" s="411" t="s">
        <v>31</v>
      </c>
      <c r="M4" s="412"/>
      <c r="N4" s="412"/>
      <c r="O4" s="412"/>
      <c r="P4" s="412"/>
      <c r="Q4" s="413"/>
      <c r="R4" s="118"/>
      <c r="S4" s="132">
        <v>10</v>
      </c>
      <c r="T4" s="411" t="s">
        <v>32</v>
      </c>
      <c r="U4" s="412"/>
      <c r="V4" s="412"/>
      <c r="W4" s="413"/>
      <c r="Z4" s="130"/>
    </row>
    <row r="5" spans="2:26" x14ac:dyDescent="0.2">
      <c r="B5" s="128"/>
      <c r="C5" s="131">
        <v>2</v>
      </c>
      <c r="D5" s="411" t="s">
        <v>26</v>
      </c>
      <c r="E5" s="412"/>
      <c r="F5" s="412"/>
      <c r="G5" s="412"/>
      <c r="H5" s="412"/>
      <c r="I5" s="413"/>
      <c r="K5" s="131">
        <v>6</v>
      </c>
      <c r="L5" s="411" t="s">
        <v>33</v>
      </c>
      <c r="M5" s="412"/>
      <c r="N5" s="412"/>
      <c r="O5" s="412"/>
      <c r="P5" s="412"/>
      <c r="Q5" s="413"/>
      <c r="R5" s="118"/>
      <c r="S5" s="132">
        <v>11</v>
      </c>
      <c r="T5" s="411" t="s">
        <v>34</v>
      </c>
      <c r="U5" s="412"/>
      <c r="V5" s="412"/>
      <c r="W5" s="413"/>
      <c r="Z5" s="130"/>
    </row>
    <row r="6" spans="2:26" x14ac:dyDescent="0.2">
      <c r="B6" s="128"/>
      <c r="C6" s="131">
        <v>3</v>
      </c>
      <c r="D6" s="411" t="s">
        <v>27</v>
      </c>
      <c r="E6" s="412"/>
      <c r="F6" s="412"/>
      <c r="G6" s="412"/>
      <c r="H6" s="412"/>
      <c r="I6" s="413"/>
      <c r="K6" s="131">
        <v>7</v>
      </c>
      <c r="L6" s="411" t="s">
        <v>35</v>
      </c>
      <c r="M6" s="412"/>
      <c r="N6" s="412"/>
      <c r="O6" s="412"/>
      <c r="P6" s="412"/>
      <c r="Q6" s="413"/>
      <c r="R6" s="118"/>
      <c r="S6" s="132">
        <v>12</v>
      </c>
      <c r="T6" s="411" t="s">
        <v>36</v>
      </c>
      <c r="U6" s="412"/>
      <c r="V6" s="412"/>
      <c r="W6" s="413"/>
      <c r="Z6" s="130"/>
    </row>
    <row r="7" spans="2:26" x14ac:dyDescent="0.2">
      <c r="B7" s="128"/>
      <c r="C7" s="131">
        <v>4</v>
      </c>
      <c r="D7" s="411" t="s">
        <v>25</v>
      </c>
      <c r="E7" s="412"/>
      <c r="F7" s="412"/>
      <c r="G7" s="412"/>
      <c r="H7" s="412"/>
      <c r="I7" s="413"/>
      <c r="K7" s="131">
        <v>8</v>
      </c>
      <c r="L7" s="411" t="s">
        <v>37</v>
      </c>
      <c r="M7" s="412"/>
      <c r="N7" s="412"/>
      <c r="O7" s="412"/>
      <c r="P7" s="412"/>
      <c r="Q7" s="413"/>
      <c r="R7" s="118"/>
      <c r="S7" s="132">
        <v>13</v>
      </c>
      <c r="T7" s="411" t="s">
        <v>38</v>
      </c>
      <c r="U7" s="412"/>
      <c r="V7" s="412"/>
      <c r="W7" s="413"/>
      <c r="Z7" s="130"/>
    </row>
    <row r="8" spans="2:26" ht="13.5" thickBot="1" x14ac:dyDescent="0.25">
      <c r="B8" s="128"/>
      <c r="C8" s="133"/>
      <c r="D8" s="414"/>
      <c r="E8" s="415"/>
      <c r="F8" s="415"/>
      <c r="G8" s="415"/>
      <c r="H8" s="415"/>
      <c r="I8" s="416"/>
      <c r="K8" s="133">
        <v>9</v>
      </c>
      <c r="L8" s="414" t="s">
        <v>39</v>
      </c>
      <c r="M8" s="415"/>
      <c r="N8" s="415"/>
      <c r="O8" s="415"/>
      <c r="P8" s="415"/>
      <c r="Q8" s="416"/>
      <c r="R8" s="118"/>
      <c r="S8" s="134">
        <v>14</v>
      </c>
      <c r="T8" s="414" t="s">
        <v>116</v>
      </c>
      <c r="U8" s="415"/>
      <c r="V8" s="415"/>
      <c r="W8" s="416"/>
      <c r="Z8" s="130"/>
    </row>
    <row r="9" spans="2:26" ht="13.5" thickBot="1" x14ac:dyDescent="0.25">
      <c r="B9" s="128"/>
      <c r="Q9" s="118"/>
      <c r="R9" s="118"/>
      <c r="S9" s="118"/>
      <c r="V9" s="120"/>
      <c r="W9" s="120"/>
      <c r="X9" s="135"/>
      <c r="Z9" s="130"/>
    </row>
    <row r="10" spans="2:26" s="136" customFormat="1" ht="24.75" customHeight="1" thickBot="1" x14ac:dyDescent="0.25">
      <c r="B10" s="378" t="s">
        <v>5</v>
      </c>
      <c r="C10" s="379"/>
      <c r="D10" s="379"/>
      <c r="E10" s="379"/>
      <c r="F10" s="379"/>
      <c r="G10" s="379"/>
      <c r="H10" s="380"/>
      <c r="I10" s="381" t="s">
        <v>40</v>
      </c>
      <c r="J10" s="382"/>
      <c r="K10" s="382"/>
      <c r="L10" s="382"/>
      <c r="M10" s="382"/>
      <c r="N10" s="382"/>
      <c r="O10" s="382"/>
      <c r="P10" s="382"/>
      <c r="Q10" s="383">
        <v>621</v>
      </c>
      <c r="R10" s="384"/>
      <c r="S10" s="381" t="s">
        <v>2</v>
      </c>
      <c r="T10" s="382"/>
      <c r="U10" s="382"/>
      <c r="V10" s="382"/>
      <c r="W10" s="382"/>
      <c r="X10" s="382"/>
      <c r="Y10" s="382"/>
      <c r="Z10" s="385"/>
    </row>
    <row r="11" spans="2:26" ht="12.75" customHeight="1" x14ac:dyDescent="0.2">
      <c r="B11" s="137"/>
      <c r="C11" s="138" t="s">
        <v>7</v>
      </c>
      <c r="D11" s="234" t="s">
        <v>8</v>
      </c>
      <c r="E11" s="235" t="s">
        <v>1</v>
      </c>
      <c r="F11" s="140" t="s">
        <v>9</v>
      </c>
      <c r="G11" s="139" t="s">
        <v>6</v>
      </c>
      <c r="H11" s="142" t="s">
        <v>16</v>
      </c>
      <c r="I11" s="386" t="s">
        <v>41</v>
      </c>
      <c r="J11" s="387"/>
      <c r="K11" s="388"/>
      <c r="L11" s="389" t="s">
        <v>42</v>
      </c>
      <c r="M11" s="390"/>
      <c r="N11" s="390"/>
      <c r="O11" s="390"/>
      <c r="P11" s="390"/>
      <c r="Q11" s="391" t="s">
        <v>23</v>
      </c>
      <c r="R11" s="394" t="s">
        <v>22</v>
      </c>
      <c r="S11" s="397"/>
      <c r="T11" s="398"/>
      <c r="U11" s="398"/>
      <c r="V11" s="398"/>
      <c r="W11" s="398"/>
      <c r="X11" s="398"/>
      <c r="Y11" s="398"/>
      <c r="Z11" s="399"/>
    </row>
    <row r="12" spans="2:26" ht="12.75" customHeight="1" x14ac:dyDescent="0.2">
      <c r="B12" s="143"/>
      <c r="C12" s="144" t="s">
        <v>11</v>
      </c>
      <c r="D12" s="229" t="s">
        <v>11</v>
      </c>
      <c r="E12" s="236" t="s">
        <v>9</v>
      </c>
      <c r="F12" s="146" t="s">
        <v>12</v>
      </c>
      <c r="G12" s="145" t="s">
        <v>9</v>
      </c>
      <c r="H12" s="148" t="s">
        <v>9</v>
      </c>
      <c r="I12" s="406" t="s">
        <v>43</v>
      </c>
      <c r="J12" s="407"/>
      <c r="K12" s="376" t="s">
        <v>44</v>
      </c>
      <c r="L12" s="408"/>
      <c r="M12" s="409"/>
      <c r="N12" s="410"/>
      <c r="O12" s="150"/>
      <c r="P12" s="151"/>
      <c r="Q12" s="392"/>
      <c r="R12" s="395"/>
      <c r="S12" s="400"/>
      <c r="T12" s="401"/>
      <c r="U12" s="401"/>
      <c r="V12" s="401"/>
      <c r="W12" s="401"/>
      <c r="X12" s="401"/>
      <c r="Y12" s="401"/>
      <c r="Z12" s="402"/>
    </row>
    <row r="13" spans="2:26" ht="12.75" customHeight="1" x14ac:dyDescent="0.2">
      <c r="B13" s="143"/>
      <c r="C13" s="144" t="s">
        <v>14</v>
      </c>
      <c r="D13" s="229" t="s">
        <v>14</v>
      </c>
      <c r="E13" s="236" t="s">
        <v>15</v>
      </c>
      <c r="F13" s="146" t="s">
        <v>16</v>
      </c>
      <c r="G13" s="145" t="s">
        <v>12</v>
      </c>
      <c r="H13" s="148" t="s">
        <v>10</v>
      </c>
      <c r="I13" s="375"/>
      <c r="J13" s="371"/>
      <c r="K13" s="376"/>
      <c r="L13" s="365"/>
      <c r="M13" s="366"/>
      <c r="N13" s="367"/>
      <c r="O13" s="152"/>
      <c r="P13" s="153"/>
      <c r="Q13" s="392"/>
      <c r="R13" s="395"/>
      <c r="S13" s="400"/>
      <c r="T13" s="401"/>
      <c r="U13" s="401"/>
      <c r="V13" s="401"/>
      <c r="W13" s="401"/>
      <c r="X13" s="401"/>
      <c r="Y13" s="401"/>
      <c r="Z13" s="402"/>
    </row>
    <row r="14" spans="2:26" ht="12.75" customHeight="1" x14ac:dyDescent="0.2">
      <c r="B14" s="143"/>
      <c r="C14" s="144" t="s">
        <v>12</v>
      </c>
      <c r="D14" s="229" t="s">
        <v>10</v>
      </c>
      <c r="E14" s="236"/>
      <c r="F14" s="146"/>
      <c r="G14" s="145" t="s">
        <v>15</v>
      </c>
      <c r="H14" s="148" t="s">
        <v>0</v>
      </c>
      <c r="I14" s="375"/>
      <c r="J14" s="371"/>
      <c r="K14" s="376"/>
      <c r="L14" s="365" t="s">
        <v>43</v>
      </c>
      <c r="M14" s="366"/>
      <c r="N14" s="367"/>
      <c r="O14" s="152" t="s">
        <v>44</v>
      </c>
      <c r="P14" s="153" t="s">
        <v>44</v>
      </c>
      <c r="Q14" s="392"/>
      <c r="R14" s="395"/>
      <c r="S14" s="400"/>
      <c r="T14" s="401"/>
      <c r="U14" s="401"/>
      <c r="V14" s="401"/>
      <c r="W14" s="401"/>
      <c r="X14" s="401"/>
      <c r="Y14" s="401"/>
      <c r="Z14" s="402"/>
    </row>
    <row r="15" spans="2:26" ht="12.75" customHeight="1" x14ac:dyDescent="0.2">
      <c r="B15" s="143"/>
      <c r="C15" s="144" t="s">
        <v>10</v>
      </c>
      <c r="D15" s="229" t="s">
        <v>9</v>
      </c>
      <c r="E15" s="236" t="s">
        <v>18</v>
      </c>
      <c r="F15" s="146" t="s">
        <v>18</v>
      </c>
      <c r="G15" s="145" t="s">
        <v>10</v>
      </c>
      <c r="H15" s="148" t="s">
        <v>17</v>
      </c>
      <c r="I15" s="375"/>
      <c r="J15" s="371"/>
      <c r="K15" s="376"/>
      <c r="L15" s="365" t="s">
        <v>45</v>
      </c>
      <c r="M15" s="366"/>
      <c r="N15" s="367"/>
      <c r="O15" s="152" t="s">
        <v>45</v>
      </c>
      <c r="P15" s="153" t="s">
        <v>44</v>
      </c>
      <c r="Q15" s="392"/>
      <c r="R15" s="395"/>
      <c r="S15" s="400"/>
      <c r="T15" s="401"/>
      <c r="U15" s="401"/>
      <c r="V15" s="401"/>
      <c r="W15" s="401"/>
      <c r="X15" s="401"/>
      <c r="Y15" s="401"/>
      <c r="Z15" s="402"/>
    </row>
    <row r="16" spans="2:26" ht="12.75" customHeight="1" x14ac:dyDescent="0.2">
      <c r="B16" s="143"/>
      <c r="C16" s="144" t="s">
        <v>13</v>
      </c>
      <c r="D16" s="229"/>
      <c r="E16" s="236" t="s">
        <v>6</v>
      </c>
      <c r="F16" s="146" t="s">
        <v>6</v>
      </c>
      <c r="G16" s="145" t="s">
        <v>19</v>
      </c>
      <c r="H16" s="148" t="s">
        <v>6</v>
      </c>
      <c r="I16" s="375"/>
      <c r="J16" s="371"/>
      <c r="K16" s="376"/>
      <c r="L16" s="365"/>
      <c r="M16" s="366"/>
      <c r="N16" s="367"/>
      <c r="O16" s="152"/>
      <c r="P16" s="153"/>
      <c r="Q16" s="392"/>
      <c r="R16" s="395"/>
      <c r="S16" s="400"/>
      <c r="T16" s="401"/>
      <c r="U16" s="401"/>
      <c r="V16" s="401"/>
      <c r="W16" s="401"/>
      <c r="X16" s="401"/>
      <c r="Y16" s="401"/>
      <c r="Z16" s="402"/>
    </row>
    <row r="17" spans="1:51" ht="12.75" customHeight="1" x14ac:dyDescent="0.2">
      <c r="B17" s="143"/>
      <c r="C17" s="144"/>
      <c r="D17" s="229"/>
      <c r="E17" s="236" t="s">
        <v>20</v>
      </c>
      <c r="F17" s="146" t="s">
        <v>20</v>
      </c>
      <c r="G17" s="145"/>
      <c r="H17" s="148"/>
      <c r="I17" s="375"/>
      <c r="J17" s="371"/>
      <c r="K17" s="376"/>
      <c r="L17" s="365"/>
      <c r="M17" s="366"/>
      <c r="N17" s="367"/>
      <c r="O17" s="152"/>
      <c r="P17" s="153"/>
      <c r="Q17" s="392"/>
      <c r="R17" s="395"/>
      <c r="S17" s="400"/>
      <c r="T17" s="401"/>
      <c r="U17" s="401"/>
      <c r="V17" s="401"/>
      <c r="W17" s="401"/>
      <c r="X17" s="401"/>
      <c r="Y17" s="401"/>
      <c r="Z17" s="402"/>
    </row>
    <row r="18" spans="1:51" ht="12.75" customHeight="1" x14ac:dyDescent="0.2">
      <c r="B18" s="143"/>
      <c r="C18" s="144"/>
      <c r="D18" s="229"/>
      <c r="E18" s="236"/>
      <c r="F18" s="146"/>
      <c r="G18" s="145" t="s">
        <v>3</v>
      </c>
      <c r="H18" s="148"/>
      <c r="I18" s="375"/>
      <c r="J18" s="371"/>
      <c r="K18" s="376"/>
      <c r="L18" s="368"/>
      <c r="M18" s="369"/>
      <c r="N18" s="370"/>
      <c r="O18" s="149"/>
      <c r="P18" s="154"/>
      <c r="Q18" s="392"/>
      <c r="R18" s="395"/>
      <c r="S18" s="400"/>
      <c r="T18" s="401"/>
      <c r="U18" s="401"/>
      <c r="V18" s="401"/>
      <c r="W18" s="401"/>
      <c r="X18" s="401"/>
      <c r="Y18" s="401"/>
      <c r="Z18" s="402"/>
    </row>
    <row r="19" spans="1:51" ht="12.75" customHeight="1" x14ac:dyDescent="0.2">
      <c r="B19" s="143"/>
      <c r="C19" s="144"/>
      <c r="D19" s="229"/>
      <c r="E19" s="236"/>
      <c r="F19" s="146"/>
      <c r="G19" s="145"/>
      <c r="H19" s="148"/>
      <c r="I19" s="375" t="s">
        <v>46</v>
      </c>
      <c r="J19" s="371" t="s">
        <v>47</v>
      </c>
      <c r="K19" s="376" t="s">
        <v>48</v>
      </c>
      <c r="L19" s="375" t="s">
        <v>46</v>
      </c>
      <c r="M19" s="371" t="s">
        <v>115</v>
      </c>
      <c r="N19" s="377" t="s">
        <v>47</v>
      </c>
      <c r="O19" s="371" t="s">
        <v>48</v>
      </c>
      <c r="P19" s="372" t="s">
        <v>25</v>
      </c>
      <c r="Q19" s="392"/>
      <c r="R19" s="395"/>
      <c r="S19" s="400"/>
      <c r="T19" s="401"/>
      <c r="U19" s="401"/>
      <c r="V19" s="401"/>
      <c r="W19" s="401"/>
      <c r="X19" s="401"/>
      <c r="Y19" s="401"/>
      <c r="Z19" s="402"/>
    </row>
    <row r="20" spans="1:51" ht="12.75" customHeight="1" x14ac:dyDescent="0.2">
      <c r="B20" s="143"/>
      <c r="C20" s="155"/>
      <c r="D20" s="237"/>
      <c r="E20" s="238"/>
      <c r="F20" s="157"/>
      <c r="G20" s="156"/>
      <c r="H20" s="159"/>
      <c r="I20" s="375"/>
      <c r="J20" s="371"/>
      <c r="K20" s="376"/>
      <c r="L20" s="375"/>
      <c r="M20" s="371"/>
      <c r="N20" s="377"/>
      <c r="O20" s="371"/>
      <c r="P20" s="373"/>
      <c r="Q20" s="392"/>
      <c r="R20" s="395"/>
      <c r="S20" s="400"/>
      <c r="T20" s="401"/>
      <c r="U20" s="401"/>
      <c r="V20" s="401"/>
      <c r="W20" s="401"/>
      <c r="X20" s="401"/>
      <c r="Y20" s="401"/>
      <c r="Z20" s="402"/>
    </row>
    <row r="21" spans="1:51" ht="12.75" customHeight="1" x14ac:dyDescent="0.2">
      <c r="B21" s="143"/>
      <c r="C21" s="144"/>
      <c r="D21" s="229"/>
      <c r="E21" s="236"/>
      <c r="F21" s="146"/>
      <c r="G21" s="145"/>
      <c r="H21" s="148"/>
      <c r="I21" s="375"/>
      <c r="J21" s="371"/>
      <c r="K21" s="376"/>
      <c r="L21" s="375"/>
      <c r="M21" s="371"/>
      <c r="N21" s="377"/>
      <c r="O21" s="371"/>
      <c r="P21" s="374"/>
      <c r="Q21" s="393"/>
      <c r="R21" s="396"/>
      <c r="S21" s="400"/>
      <c r="T21" s="401"/>
      <c r="U21" s="401"/>
      <c r="V21" s="401"/>
      <c r="W21" s="401"/>
      <c r="X21" s="401"/>
      <c r="Y21" s="401"/>
      <c r="Z21" s="402"/>
    </row>
    <row r="22" spans="1:51" ht="12.75" customHeight="1" thickBot="1" x14ac:dyDescent="0.25">
      <c r="B22" s="143"/>
      <c r="C22" s="160"/>
      <c r="D22" s="239"/>
      <c r="E22" s="240"/>
      <c r="F22" s="162"/>
      <c r="G22" s="161"/>
      <c r="H22" s="164"/>
      <c r="I22" s="165"/>
      <c r="J22" s="166"/>
      <c r="K22" s="167"/>
      <c r="L22" s="165"/>
      <c r="M22" s="168"/>
      <c r="N22" s="169"/>
      <c r="O22" s="166"/>
      <c r="P22" s="170"/>
      <c r="Q22" s="171" t="s">
        <v>4</v>
      </c>
      <c r="R22" s="172" t="s">
        <v>4</v>
      </c>
      <c r="S22" s="403"/>
      <c r="T22" s="404"/>
      <c r="U22" s="404"/>
      <c r="V22" s="404"/>
      <c r="W22" s="404"/>
      <c r="X22" s="404"/>
      <c r="Y22" s="404"/>
      <c r="Z22" s="405"/>
    </row>
    <row r="23" spans="1:51" ht="12.75" customHeight="1" x14ac:dyDescent="0.2">
      <c r="B23" s="173"/>
      <c r="C23" s="138" t="s">
        <v>21</v>
      </c>
      <c r="D23" s="174">
        <v>315</v>
      </c>
      <c r="E23" s="241">
        <v>8.57</v>
      </c>
      <c r="F23" s="241">
        <v>9.3000000000000007</v>
      </c>
      <c r="G23" s="139"/>
      <c r="H23" s="183"/>
      <c r="I23" s="178"/>
      <c r="J23" s="179">
        <v>128</v>
      </c>
      <c r="K23" s="180"/>
      <c r="L23" s="178"/>
      <c r="M23" s="181"/>
      <c r="N23" s="181"/>
      <c r="O23" s="181"/>
      <c r="P23" s="181"/>
      <c r="Q23" s="532"/>
      <c r="R23" s="540">
        <f>IF(SUM(I23:K23)+SUM(L23:P23)=0,"",SUM(I23:K23)+SUM(L23:P23))</f>
        <v>128</v>
      </c>
      <c r="S23" s="185" t="s">
        <v>372</v>
      </c>
      <c r="T23" s="185"/>
      <c r="U23" s="185"/>
      <c r="V23" s="185"/>
      <c r="W23" s="185"/>
      <c r="X23" s="186"/>
      <c r="Y23" s="186"/>
      <c r="Z23" s="187"/>
    </row>
    <row r="24" spans="1:51" ht="12.75" customHeight="1" x14ac:dyDescent="0.2">
      <c r="B24" s="173"/>
      <c r="C24" s="188" t="s">
        <v>21</v>
      </c>
      <c r="D24" s="189">
        <v>315</v>
      </c>
      <c r="E24" s="242">
        <v>11.91</v>
      </c>
      <c r="F24" s="242">
        <v>12.45</v>
      </c>
      <c r="G24" s="195"/>
      <c r="H24" s="251" t="s">
        <v>66</v>
      </c>
      <c r="I24" s="194">
        <v>16</v>
      </c>
      <c r="J24" s="209">
        <v>52</v>
      </c>
      <c r="K24" s="193"/>
      <c r="L24" s="194"/>
      <c r="M24" s="195">
        <v>38</v>
      </c>
      <c r="N24" s="195"/>
      <c r="O24" s="195"/>
      <c r="P24" s="195">
        <v>15</v>
      </c>
      <c r="Q24" s="533"/>
      <c r="R24" s="530">
        <f>IF(SUM(I24:K24)+SUM(L24:P24)=0,"",SUM(I24:K24)+SUM(L24:P24))</f>
        <v>121</v>
      </c>
      <c r="S24" s="186" t="s">
        <v>372</v>
      </c>
      <c r="T24" s="186"/>
      <c r="U24" s="186"/>
      <c r="V24" s="186"/>
      <c r="X24" s="186"/>
      <c r="Y24" s="186"/>
      <c r="Z24" s="198"/>
    </row>
    <row r="25" spans="1:51" ht="12.75" customHeight="1" x14ac:dyDescent="0.2">
      <c r="B25" s="173"/>
      <c r="C25" s="199" t="s">
        <v>21</v>
      </c>
      <c r="D25" s="200">
        <v>315</v>
      </c>
      <c r="E25" s="243">
        <v>12.79</v>
      </c>
      <c r="F25" s="243">
        <v>13.49</v>
      </c>
      <c r="G25" s="195"/>
      <c r="H25" s="203" t="s">
        <v>69</v>
      </c>
      <c r="I25" s="178">
        <v>32</v>
      </c>
      <c r="J25" s="179"/>
      <c r="K25" s="180"/>
      <c r="L25" s="178"/>
      <c r="M25" s="181">
        <v>10</v>
      </c>
      <c r="N25" s="181"/>
      <c r="O25" s="181"/>
      <c r="P25" s="202">
        <v>60</v>
      </c>
      <c r="Q25" s="534"/>
      <c r="R25" s="530">
        <f>IF(SUM(I25:K25)+SUM(L25:P25)=0,"",SUM(I25:K25)+SUM(L25:P25))</f>
        <v>102</v>
      </c>
      <c r="S25" s="186" t="s">
        <v>372</v>
      </c>
      <c r="T25" s="186"/>
      <c r="U25" s="186"/>
      <c r="V25" s="186"/>
      <c r="W25" s="186"/>
      <c r="X25" s="186"/>
      <c r="Y25" s="186"/>
      <c r="Z25" s="198"/>
      <c r="AW25" s="205"/>
      <c r="AX25" s="205"/>
      <c r="AY25" s="205"/>
    </row>
    <row r="26" spans="1:51" ht="12.75" customHeight="1" x14ac:dyDescent="0.2">
      <c r="B26" s="204"/>
      <c r="C26" s="199" t="s">
        <v>21</v>
      </c>
      <c r="D26" s="200">
        <v>315</v>
      </c>
      <c r="E26" s="243">
        <v>13.56</v>
      </c>
      <c r="F26" s="243">
        <v>13.8</v>
      </c>
      <c r="G26" s="195"/>
      <c r="H26" s="203">
        <v>4</v>
      </c>
      <c r="I26" s="178"/>
      <c r="J26" s="179"/>
      <c r="K26" s="180"/>
      <c r="L26" s="178"/>
      <c r="M26" s="181"/>
      <c r="N26" s="181"/>
      <c r="O26" s="181"/>
      <c r="P26" s="202">
        <v>17</v>
      </c>
      <c r="Q26" s="535"/>
      <c r="R26" s="530">
        <f>IF(SUM(I26:K26)+SUM(L26:P26)=0,"",SUM(I26:K26)+SUM(L26:P26))</f>
        <v>17</v>
      </c>
      <c r="S26" s="186" t="s">
        <v>373</v>
      </c>
      <c r="T26" s="186"/>
      <c r="X26" s="186"/>
      <c r="Y26" s="186"/>
      <c r="Z26" s="198"/>
      <c r="AY26" s="205"/>
    </row>
    <row r="27" spans="1:51" s="205" customFormat="1" ht="12.75" customHeight="1" x14ac:dyDescent="0.2">
      <c r="A27" s="118"/>
      <c r="B27" s="204"/>
      <c r="C27" s="199"/>
      <c r="D27" s="200"/>
      <c r="E27" s="243"/>
      <c r="F27" s="243"/>
      <c r="G27" s="195"/>
      <c r="H27" s="203"/>
      <c r="I27" s="178"/>
      <c r="J27" s="179"/>
      <c r="K27" s="180"/>
      <c r="L27" s="178"/>
      <c r="M27" s="181"/>
      <c r="N27" s="181"/>
      <c r="O27" s="181"/>
      <c r="P27" s="202"/>
      <c r="Q27" s="535"/>
      <c r="R27" s="530" t="str">
        <f t="shared" ref="R24:R73" si="0">IF(SUM(I27:K27)+SUM(L27:P27)*2=0,"",SUM(I27:K27)+SUM(L27:P27)*2)</f>
        <v/>
      </c>
      <c r="S27" s="186" t="s">
        <v>371</v>
      </c>
      <c r="T27" s="186"/>
      <c r="U27" s="186"/>
      <c r="V27" s="186"/>
      <c r="W27" s="186"/>
      <c r="X27" s="186"/>
      <c r="Y27" s="186"/>
      <c r="Z27" s="198"/>
      <c r="AA27" s="118"/>
      <c r="AB27" s="118"/>
      <c r="AC27" s="118"/>
      <c r="AD27" s="118"/>
      <c r="AE27" s="118"/>
      <c r="AF27" s="118"/>
      <c r="AG27" s="118"/>
      <c r="AH27" s="118"/>
      <c r="AI27" s="118"/>
      <c r="AJ27" s="118"/>
      <c r="AK27" s="118"/>
      <c r="AL27" s="118"/>
      <c r="AM27" s="118"/>
      <c r="AN27" s="118"/>
      <c r="AO27" s="118"/>
      <c r="AP27" s="118"/>
      <c r="AQ27" s="118"/>
      <c r="AR27" s="118"/>
      <c r="AS27" s="118"/>
      <c r="AT27" s="118"/>
      <c r="AU27" s="118"/>
      <c r="AV27" s="118"/>
      <c r="AW27" s="118"/>
      <c r="AX27" s="118"/>
      <c r="AY27" s="118"/>
    </row>
    <row r="28" spans="1:51" s="205" customFormat="1" ht="12.75" customHeight="1" x14ac:dyDescent="0.2">
      <c r="A28" s="118"/>
      <c r="B28" s="204"/>
      <c r="C28" s="199"/>
      <c r="D28" s="200"/>
      <c r="E28" s="243"/>
      <c r="F28" s="243"/>
      <c r="G28" s="195"/>
      <c r="H28" s="203"/>
      <c r="I28" s="178"/>
      <c r="J28" s="179"/>
      <c r="K28" s="180"/>
      <c r="L28" s="178"/>
      <c r="M28" s="181"/>
      <c r="N28" s="181"/>
      <c r="O28" s="181"/>
      <c r="P28" s="202"/>
      <c r="Q28" s="534"/>
      <c r="R28" s="530" t="str">
        <f t="shared" si="0"/>
        <v/>
      </c>
      <c r="S28" s="186"/>
      <c r="T28" s="186"/>
      <c r="U28" s="186"/>
      <c r="V28" s="186"/>
      <c r="W28" s="186"/>
      <c r="X28" s="186"/>
      <c r="Y28" s="186"/>
      <c r="Z28" s="198"/>
      <c r="AA28" s="118"/>
      <c r="AB28" s="118"/>
      <c r="AC28" s="118"/>
      <c r="AD28" s="118"/>
      <c r="AE28" s="118"/>
      <c r="AF28" s="118"/>
      <c r="AG28" s="118"/>
      <c r="AH28" s="118"/>
      <c r="AI28" s="118"/>
      <c r="AJ28" s="118"/>
      <c r="AK28" s="118"/>
      <c r="AL28" s="118"/>
      <c r="AM28" s="118"/>
      <c r="AN28" s="118"/>
      <c r="AO28" s="118"/>
      <c r="AP28" s="118"/>
      <c r="AQ28" s="118"/>
      <c r="AR28" s="118"/>
      <c r="AS28" s="118"/>
      <c r="AT28" s="118"/>
      <c r="AU28" s="118"/>
      <c r="AV28" s="118"/>
      <c r="AW28" s="118"/>
      <c r="AX28" s="118"/>
      <c r="AY28" s="118"/>
    </row>
    <row r="29" spans="1:51" s="205" customFormat="1" ht="12.75" customHeight="1" x14ac:dyDescent="0.2">
      <c r="A29" s="118"/>
      <c r="B29" s="204"/>
      <c r="C29" s="199" t="s">
        <v>21</v>
      </c>
      <c r="D29" s="189">
        <v>315</v>
      </c>
      <c r="E29" s="200">
        <v>8.33</v>
      </c>
      <c r="F29" s="243"/>
      <c r="G29" s="195"/>
      <c r="H29" s="203">
        <v>5</v>
      </c>
      <c r="I29" s="178"/>
      <c r="J29" s="179"/>
      <c r="K29" s="180"/>
      <c r="L29" s="178"/>
      <c r="M29" s="181">
        <v>3</v>
      </c>
      <c r="N29" s="181"/>
      <c r="O29" s="181">
        <v>11</v>
      </c>
      <c r="P29" s="202"/>
      <c r="Q29" s="536"/>
      <c r="R29" s="530">
        <f>IF(SUM(I29:K29)+SUM(L29:P29)=0,"",SUM(I29:K29)+SUM(L29:P29))</f>
        <v>14</v>
      </c>
      <c r="S29" s="186" t="s">
        <v>62</v>
      </c>
      <c r="T29" s="186"/>
      <c r="U29" s="186"/>
      <c r="V29" s="186"/>
      <c r="W29" s="186"/>
      <c r="X29" s="186"/>
      <c r="Y29" s="186"/>
      <c r="Z29" s="198"/>
      <c r="AA29" s="118"/>
      <c r="AB29" s="118"/>
      <c r="AC29" s="118"/>
      <c r="AD29" s="118"/>
      <c r="AE29" s="118"/>
      <c r="AF29" s="118"/>
      <c r="AG29" s="118"/>
      <c r="AH29" s="118"/>
      <c r="AI29" s="118"/>
      <c r="AJ29" s="118"/>
      <c r="AK29" s="118"/>
      <c r="AL29" s="118"/>
      <c r="AM29" s="118"/>
      <c r="AN29" s="118"/>
      <c r="AO29" s="118"/>
      <c r="AP29" s="118"/>
      <c r="AQ29" s="118"/>
      <c r="AR29" s="118"/>
      <c r="AS29" s="118"/>
      <c r="AT29" s="118"/>
      <c r="AU29" s="118"/>
      <c r="AV29" s="118"/>
      <c r="AW29" s="118"/>
      <c r="AX29" s="118"/>
      <c r="AY29" s="118"/>
    </row>
    <row r="30" spans="1:51" s="205" customFormat="1" ht="12.75" customHeight="1" x14ac:dyDescent="0.2">
      <c r="A30" s="118"/>
      <c r="B30" s="204"/>
      <c r="C30" s="199" t="s">
        <v>21</v>
      </c>
      <c r="D30" s="189">
        <v>315</v>
      </c>
      <c r="E30" s="200">
        <v>8.8699999999999992</v>
      </c>
      <c r="F30" s="243"/>
      <c r="G30" s="195"/>
      <c r="H30" s="203">
        <v>6</v>
      </c>
      <c r="I30" s="178"/>
      <c r="J30" s="179"/>
      <c r="K30" s="180"/>
      <c r="L30" s="178"/>
      <c r="M30" s="181">
        <v>10</v>
      </c>
      <c r="N30" s="181"/>
      <c r="O30" s="181">
        <v>14</v>
      </c>
      <c r="P30" s="202"/>
      <c r="Q30" s="533"/>
      <c r="R30" s="530">
        <f>IF(SUM(I30:K30)+SUM(L30:P30)=0,"",SUM(I30:K30)+SUM(L30:P30))</f>
        <v>24</v>
      </c>
      <c r="S30" s="186" t="s">
        <v>63</v>
      </c>
      <c r="T30" s="186"/>
      <c r="U30" s="186"/>
      <c r="V30" s="186"/>
      <c r="W30" s="186"/>
      <c r="X30" s="186"/>
      <c r="Y30" s="186"/>
      <c r="Z30" s="198"/>
      <c r="AA30" s="118"/>
      <c r="AB30" s="118"/>
      <c r="AC30" s="118"/>
      <c r="AD30" s="118"/>
      <c r="AE30" s="118"/>
      <c r="AF30" s="118"/>
      <c r="AG30" s="118"/>
      <c r="AH30" s="118"/>
      <c r="AI30" s="118"/>
      <c r="AJ30" s="118"/>
      <c r="AK30" s="118"/>
      <c r="AL30" s="118"/>
      <c r="AM30" s="118"/>
      <c r="AN30" s="118"/>
      <c r="AO30" s="118"/>
      <c r="AP30" s="118"/>
      <c r="AQ30" s="118"/>
      <c r="AR30" s="118"/>
      <c r="AS30" s="118"/>
      <c r="AT30" s="118"/>
      <c r="AU30" s="118"/>
      <c r="AV30" s="118"/>
      <c r="AW30" s="118"/>
      <c r="AX30" s="118"/>
      <c r="AY30" s="118"/>
    </row>
    <row r="31" spans="1:51" s="205" customFormat="1" ht="12.75" customHeight="1" x14ac:dyDescent="0.2">
      <c r="A31" s="118"/>
      <c r="B31" s="204"/>
      <c r="C31" s="199" t="s">
        <v>21</v>
      </c>
      <c r="D31" s="200">
        <v>315</v>
      </c>
      <c r="E31" s="200">
        <v>12.05</v>
      </c>
      <c r="F31" s="243"/>
      <c r="G31" s="195"/>
      <c r="H31" s="203" t="s">
        <v>68</v>
      </c>
      <c r="I31" s="178"/>
      <c r="J31" s="179"/>
      <c r="K31" s="180"/>
      <c r="L31" s="178"/>
      <c r="M31" s="181">
        <v>11</v>
      </c>
      <c r="N31" s="181"/>
      <c r="O31" s="181">
        <v>12</v>
      </c>
      <c r="P31" s="181"/>
      <c r="Q31" s="533"/>
      <c r="R31" s="530">
        <f>IF(SUM(I31:K31)+SUM(L31:P31)=0,"",SUM(I31:K31)+SUM(L31:P31))</f>
        <v>23</v>
      </c>
      <c r="S31" s="186" t="s">
        <v>64</v>
      </c>
      <c r="T31" s="186"/>
      <c r="U31" s="186"/>
      <c r="V31" s="186"/>
      <c r="W31" s="186"/>
      <c r="X31" s="186"/>
      <c r="Y31" s="186"/>
      <c r="Z31" s="198"/>
      <c r="AA31" s="118"/>
      <c r="AB31" s="118"/>
      <c r="AC31" s="118"/>
      <c r="AD31" s="118"/>
      <c r="AE31" s="118"/>
      <c r="AF31" s="118"/>
      <c r="AG31" s="118"/>
      <c r="AH31" s="118"/>
      <c r="AI31" s="118"/>
      <c r="AJ31" s="118"/>
      <c r="AK31" s="118"/>
      <c r="AL31" s="118"/>
      <c r="AM31" s="118"/>
      <c r="AN31" s="118"/>
      <c r="AO31" s="118"/>
      <c r="AP31" s="118"/>
      <c r="AQ31" s="118"/>
      <c r="AR31" s="118"/>
      <c r="AS31" s="118"/>
      <c r="AT31" s="118"/>
      <c r="AU31" s="118"/>
      <c r="AV31" s="118"/>
      <c r="AW31" s="118"/>
      <c r="AX31" s="118"/>
      <c r="AY31" s="118"/>
    </row>
    <row r="32" spans="1:51" s="205" customFormat="1" ht="12.75" customHeight="1" x14ac:dyDescent="0.2">
      <c r="A32" s="118"/>
      <c r="B32" s="204"/>
      <c r="C32" s="206" t="s">
        <v>21</v>
      </c>
      <c r="D32" s="200">
        <v>315</v>
      </c>
      <c r="E32" s="200">
        <v>12.19</v>
      </c>
      <c r="F32" s="248"/>
      <c r="G32" s="195"/>
      <c r="H32" s="203" t="s">
        <v>68</v>
      </c>
      <c r="I32" s="178"/>
      <c r="J32" s="179"/>
      <c r="K32" s="180"/>
      <c r="L32" s="178"/>
      <c r="M32" s="181">
        <v>11</v>
      </c>
      <c r="N32" s="181"/>
      <c r="O32" s="181">
        <v>22</v>
      </c>
      <c r="P32" s="181"/>
      <c r="Q32" s="536"/>
      <c r="R32" s="530">
        <f>IF(SUM(I32:K32)+SUM(L32:P32)=0,"",SUM(I32:K32)+SUM(L32:P32))</f>
        <v>33</v>
      </c>
      <c r="S32" s="186" t="s">
        <v>65</v>
      </c>
      <c r="T32" s="186"/>
      <c r="U32" s="186"/>
      <c r="V32" s="186"/>
      <c r="W32" s="186"/>
      <c r="X32" s="186"/>
      <c r="Y32" s="186"/>
      <c r="Z32" s="198"/>
      <c r="AA32" s="118"/>
      <c r="AB32" s="118"/>
      <c r="AC32" s="118"/>
      <c r="AD32" s="118"/>
      <c r="AE32" s="118"/>
      <c r="AF32" s="118"/>
      <c r="AG32" s="118"/>
      <c r="AH32" s="118"/>
      <c r="AI32" s="118"/>
      <c r="AJ32" s="118"/>
      <c r="AK32" s="118"/>
      <c r="AL32" s="118"/>
      <c r="AM32" s="118"/>
      <c r="AN32" s="118"/>
      <c r="AO32" s="118"/>
      <c r="AP32" s="118"/>
      <c r="AQ32" s="118"/>
      <c r="AR32" s="118"/>
      <c r="AS32" s="118"/>
      <c r="AT32" s="118"/>
      <c r="AU32" s="118"/>
      <c r="AV32" s="118"/>
      <c r="AW32" s="118"/>
      <c r="AX32" s="118"/>
      <c r="AY32" s="118"/>
    </row>
    <row r="33" spans="1:51" s="205" customFormat="1" ht="12.75" customHeight="1" x14ac:dyDescent="0.2">
      <c r="A33" s="118"/>
      <c r="B33" s="204"/>
      <c r="C33" s="206" t="s">
        <v>21</v>
      </c>
      <c r="D33" s="200">
        <v>315</v>
      </c>
      <c r="E33" s="200">
        <v>12.18</v>
      </c>
      <c r="F33" s="248"/>
      <c r="G33" s="195"/>
      <c r="H33" s="203">
        <v>5</v>
      </c>
      <c r="I33" s="178"/>
      <c r="J33" s="179"/>
      <c r="K33" s="180"/>
      <c r="L33" s="178"/>
      <c r="M33" s="181">
        <v>7</v>
      </c>
      <c r="N33" s="181"/>
      <c r="O33" s="181">
        <v>19</v>
      </c>
      <c r="P33" s="181"/>
      <c r="Q33" s="536"/>
      <c r="R33" s="530">
        <f>IF(SUM(I33:K33)+SUM(L33:P33)=0,"",SUM(I33:K33)+SUM(L33:P33))</f>
        <v>26</v>
      </c>
      <c r="S33" s="186" t="s">
        <v>67</v>
      </c>
      <c r="T33" s="186"/>
      <c r="U33" s="186"/>
      <c r="V33" s="186"/>
      <c r="W33" s="186"/>
      <c r="X33" s="186"/>
      <c r="Y33" s="186"/>
      <c r="Z33" s="198"/>
      <c r="AA33" s="120"/>
      <c r="AB33" s="120"/>
      <c r="AC33" s="120"/>
      <c r="AD33" s="120"/>
      <c r="AE33" s="120"/>
      <c r="AF33" s="118"/>
      <c r="AG33" s="118"/>
      <c r="AH33" s="118"/>
      <c r="AI33" s="118"/>
      <c r="AJ33" s="118"/>
      <c r="AK33" s="118"/>
      <c r="AL33" s="118"/>
      <c r="AM33" s="118"/>
      <c r="AN33" s="118"/>
      <c r="AO33" s="118"/>
      <c r="AP33" s="118"/>
      <c r="AQ33" s="118"/>
      <c r="AR33" s="118"/>
      <c r="AS33" s="118"/>
      <c r="AT33" s="118"/>
      <c r="AU33" s="118"/>
      <c r="AV33" s="118"/>
      <c r="AW33" s="118"/>
      <c r="AX33" s="118"/>
      <c r="AY33" s="118"/>
    </row>
    <row r="34" spans="1:51" s="205" customFormat="1" ht="12.75" customHeight="1" x14ac:dyDescent="0.2">
      <c r="A34" s="118"/>
      <c r="B34" s="204"/>
      <c r="C34" s="199"/>
      <c r="D34" s="200"/>
      <c r="E34" s="249"/>
      <c r="F34" s="248"/>
      <c r="G34" s="195"/>
      <c r="H34" s="203"/>
      <c r="I34" s="178"/>
      <c r="J34" s="179"/>
      <c r="K34" s="180"/>
      <c r="L34" s="178"/>
      <c r="M34" s="181"/>
      <c r="N34" s="181"/>
      <c r="O34" s="181"/>
      <c r="P34" s="202"/>
      <c r="Q34" s="535"/>
      <c r="R34" s="530" t="str">
        <f t="shared" si="0"/>
        <v/>
      </c>
      <c r="S34" s="186"/>
      <c r="T34" s="186"/>
      <c r="U34" s="186"/>
      <c r="V34" s="186"/>
      <c r="W34" s="186"/>
      <c r="X34" s="186"/>
      <c r="Y34" s="186"/>
      <c r="Z34" s="198"/>
      <c r="AA34" s="120"/>
      <c r="AB34" s="120"/>
      <c r="AC34" s="120"/>
      <c r="AD34" s="120"/>
      <c r="AE34" s="120"/>
      <c r="AF34" s="118"/>
      <c r="AG34" s="118"/>
      <c r="AH34" s="118"/>
      <c r="AI34" s="118"/>
      <c r="AJ34" s="118"/>
      <c r="AK34" s="118"/>
      <c r="AL34" s="118"/>
      <c r="AM34" s="118"/>
      <c r="AN34" s="118"/>
      <c r="AO34" s="118"/>
      <c r="AP34" s="118"/>
      <c r="AQ34" s="118"/>
      <c r="AR34" s="118"/>
      <c r="AS34" s="118"/>
      <c r="AT34" s="118"/>
      <c r="AU34" s="118"/>
      <c r="AV34" s="118"/>
      <c r="AW34" s="118"/>
      <c r="AX34" s="118"/>
      <c r="AY34" s="118"/>
    </row>
    <row r="35" spans="1:51" s="205" customFormat="1" ht="12.75" customHeight="1" x14ac:dyDescent="0.2">
      <c r="A35" s="118"/>
      <c r="B35" s="204"/>
      <c r="C35" s="199"/>
      <c r="D35" s="200"/>
      <c r="E35" s="249"/>
      <c r="F35" s="250"/>
      <c r="G35" s="195"/>
      <c r="H35" s="180"/>
      <c r="I35" s="178"/>
      <c r="J35" s="179"/>
      <c r="K35" s="180"/>
      <c r="L35" s="178"/>
      <c r="M35" s="181"/>
      <c r="N35" s="181"/>
      <c r="O35" s="181"/>
      <c r="P35" s="208"/>
      <c r="Q35" s="535"/>
      <c r="R35" s="530" t="str">
        <f t="shared" si="0"/>
        <v/>
      </c>
      <c r="S35" s="186"/>
      <c r="T35" s="186"/>
      <c r="U35" s="186"/>
      <c r="V35" s="186"/>
      <c r="W35" s="186"/>
      <c r="X35" s="186"/>
      <c r="Y35" s="186"/>
      <c r="Z35" s="198"/>
      <c r="AA35" s="120"/>
      <c r="AB35" s="120"/>
      <c r="AC35" s="120"/>
      <c r="AD35" s="120"/>
      <c r="AE35" s="120"/>
      <c r="AF35" s="118"/>
      <c r="AG35" s="118"/>
      <c r="AH35" s="118"/>
      <c r="AI35" s="118"/>
      <c r="AJ35" s="118"/>
      <c r="AK35" s="118"/>
      <c r="AL35" s="118"/>
      <c r="AM35" s="118"/>
      <c r="AN35" s="118"/>
      <c r="AO35" s="118"/>
      <c r="AP35" s="118"/>
      <c r="AQ35" s="118"/>
      <c r="AR35" s="118"/>
      <c r="AS35" s="118"/>
      <c r="AT35" s="118"/>
      <c r="AU35" s="118"/>
      <c r="AV35" s="118"/>
      <c r="AW35" s="118"/>
      <c r="AX35" s="118"/>
      <c r="AY35" s="118"/>
    </row>
    <row r="36" spans="1:51" s="205" customFormat="1" ht="12.75" customHeight="1" x14ac:dyDescent="0.2">
      <c r="A36" s="118"/>
      <c r="B36" s="204"/>
      <c r="C36" s="199"/>
      <c r="D36" s="200"/>
      <c r="E36" s="249"/>
      <c r="F36" s="250"/>
      <c r="G36" s="195"/>
      <c r="H36" s="180"/>
      <c r="I36" s="178"/>
      <c r="J36" s="179"/>
      <c r="K36" s="180"/>
      <c r="L36" s="178"/>
      <c r="M36" s="181"/>
      <c r="N36" s="181"/>
      <c r="O36" s="181"/>
      <c r="P36" s="208"/>
      <c r="Q36" s="535"/>
      <c r="R36" s="530" t="str">
        <f t="shared" si="0"/>
        <v/>
      </c>
      <c r="S36" s="186"/>
      <c r="T36" s="186"/>
      <c r="U36" s="186"/>
      <c r="V36" s="186"/>
      <c r="W36" s="186"/>
      <c r="X36" s="186"/>
      <c r="Y36" s="186"/>
      <c r="Z36" s="198"/>
      <c r="AA36" s="118"/>
      <c r="AB36" s="118"/>
      <c r="AC36" s="118"/>
      <c r="AD36" s="118"/>
      <c r="AE36" s="118"/>
      <c r="AF36" s="118"/>
      <c r="AG36" s="118"/>
      <c r="AH36" s="118"/>
      <c r="AI36" s="118"/>
      <c r="AJ36" s="118"/>
      <c r="AK36" s="118"/>
      <c r="AL36" s="118"/>
      <c r="AM36" s="118"/>
      <c r="AN36" s="118"/>
      <c r="AO36" s="118"/>
      <c r="AP36" s="118"/>
      <c r="AQ36" s="118"/>
      <c r="AR36" s="118"/>
      <c r="AS36" s="118"/>
      <c r="AT36" s="118"/>
      <c r="AU36" s="118"/>
      <c r="AV36" s="118"/>
      <c r="AW36" s="118"/>
      <c r="AX36" s="118"/>
      <c r="AY36" s="118"/>
    </row>
    <row r="37" spans="1:51" s="205" customFormat="1" ht="12.75" customHeight="1" x14ac:dyDescent="0.2">
      <c r="A37" s="118"/>
      <c r="B37" s="204"/>
      <c r="C37" s="199"/>
      <c r="D37" s="200"/>
      <c r="E37" s="249"/>
      <c r="F37" s="242"/>
      <c r="G37" s="195"/>
      <c r="H37" s="251"/>
      <c r="I37" s="178"/>
      <c r="J37" s="179"/>
      <c r="K37" s="180"/>
      <c r="L37" s="178"/>
      <c r="M37" s="181"/>
      <c r="N37" s="181"/>
      <c r="O37" s="181"/>
      <c r="P37" s="181"/>
      <c r="Q37" s="536"/>
      <c r="R37" s="530" t="str">
        <f t="shared" si="0"/>
        <v/>
      </c>
      <c r="S37" s="186"/>
      <c r="T37" s="186"/>
      <c r="U37" s="186"/>
      <c r="V37" s="186"/>
      <c r="W37" s="186"/>
      <c r="X37" s="186"/>
      <c r="Y37" s="186"/>
      <c r="Z37" s="198"/>
      <c r="AA37" s="118"/>
      <c r="AB37" s="118"/>
      <c r="AC37" s="118"/>
      <c r="AD37" s="118"/>
      <c r="AE37" s="118"/>
      <c r="AF37" s="118"/>
      <c r="AG37" s="118"/>
      <c r="AH37" s="118"/>
      <c r="AI37" s="118"/>
      <c r="AJ37" s="118"/>
      <c r="AK37" s="118"/>
      <c r="AL37" s="118"/>
      <c r="AM37" s="118"/>
      <c r="AN37" s="118"/>
      <c r="AO37" s="118"/>
      <c r="AP37" s="118"/>
      <c r="AQ37" s="118"/>
      <c r="AR37" s="118"/>
      <c r="AS37" s="118"/>
      <c r="AT37" s="118"/>
      <c r="AU37" s="118"/>
      <c r="AV37" s="118"/>
      <c r="AW37" s="118"/>
      <c r="AX37" s="118"/>
      <c r="AY37" s="118"/>
    </row>
    <row r="38" spans="1:51" s="205" customFormat="1" ht="12.75" customHeight="1" x14ac:dyDescent="0.2">
      <c r="A38" s="118"/>
      <c r="B38" s="204"/>
      <c r="C38" s="199"/>
      <c r="D38" s="200"/>
      <c r="E38" s="247"/>
      <c r="F38" s="242"/>
      <c r="G38" s="195"/>
      <c r="H38" s="251"/>
      <c r="I38" s="178"/>
      <c r="J38" s="179"/>
      <c r="K38" s="180"/>
      <c r="L38" s="178"/>
      <c r="M38" s="181"/>
      <c r="N38" s="181"/>
      <c r="O38" s="181"/>
      <c r="P38" s="181"/>
      <c r="Q38" s="536"/>
      <c r="R38" s="530" t="str">
        <f t="shared" si="0"/>
        <v/>
      </c>
      <c r="S38" s="186"/>
      <c r="T38" s="186"/>
      <c r="U38" s="186"/>
      <c r="V38" s="186"/>
      <c r="W38" s="186"/>
      <c r="X38" s="186"/>
      <c r="Y38" s="186"/>
      <c r="Z38" s="198"/>
      <c r="AA38" s="118"/>
      <c r="AB38" s="118"/>
      <c r="AC38" s="118"/>
      <c r="AD38" s="118"/>
      <c r="AE38" s="118"/>
      <c r="AF38" s="118"/>
      <c r="AG38" s="118"/>
      <c r="AH38" s="118"/>
      <c r="AI38" s="118"/>
      <c r="AJ38" s="118"/>
      <c r="AK38" s="118"/>
      <c r="AL38" s="118"/>
      <c r="AM38" s="118"/>
      <c r="AN38" s="118"/>
      <c r="AO38" s="118"/>
      <c r="AP38" s="118"/>
      <c r="AQ38" s="118"/>
      <c r="AR38" s="118"/>
      <c r="AS38" s="118"/>
      <c r="AT38" s="118"/>
      <c r="AU38" s="118"/>
      <c r="AV38" s="118"/>
      <c r="AW38" s="118"/>
      <c r="AX38" s="118"/>
      <c r="AY38" s="118"/>
    </row>
    <row r="39" spans="1:51" s="205" customFormat="1" ht="12.75" customHeight="1" x14ac:dyDescent="0.2">
      <c r="A39" s="118"/>
      <c r="B39" s="204"/>
      <c r="C39" s="199"/>
      <c r="D39" s="200"/>
      <c r="E39" s="242"/>
      <c r="F39" s="242"/>
      <c r="G39" s="195"/>
      <c r="H39" s="251"/>
      <c r="I39" s="178"/>
      <c r="J39" s="179"/>
      <c r="K39" s="180"/>
      <c r="L39" s="178"/>
      <c r="M39" s="181"/>
      <c r="N39" s="181"/>
      <c r="O39" s="181"/>
      <c r="P39" s="181"/>
      <c r="Q39" s="533"/>
      <c r="R39" s="530" t="str">
        <f t="shared" si="0"/>
        <v/>
      </c>
      <c r="S39" s="186"/>
      <c r="T39" s="186"/>
      <c r="U39" s="186"/>
      <c r="V39" s="186"/>
      <c r="W39" s="186"/>
      <c r="X39" s="186"/>
      <c r="Y39" s="186"/>
      <c r="Z39" s="198"/>
      <c r="AA39" s="118"/>
      <c r="AB39" s="118"/>
      <c r="AC39" s="118"/>
      <c r="AD39" s="118"/>
      <c r="AE39" s="118"/>
      <c r="AF39" s="118"/>
      <c r="AG39" s="118"/>
      <c r="AH39" s="118"/>
      <c r="AI39" s="118"/>
      <c r="AJ39" s="118"/>
      <c r="AK39" s="118"/>
      <c r="AL39" s="118"/>
      <c r="AM39" s="118"/>
      <c r="AN39" s="118"/>
      <c r="AO39" s="118"/>
      <c r="AP39" s="118"/>
      <c r="AQ39" s="118"/>
      <c r="AR39" s="118"/>
      <c r="AS39" s="118"/>
      <c r="AT39" s="118"/>
      <c r="AU39" s="118"/>
      <c r="AV39" s="118"/>
      <c r="AW39" s="118"/>
      <c r="AX39" s="118"/>
      <c r="AY39" s="118"/>
    </row>
    <row r="40" spans="1:51" s="205" customFormat="1" ht="12.75" customHeight="1" x14ac:dyDescent="0.2">
      <c r="A40" s="118"/>
      <c r="B40" s="204"/>
      <c r="C40" s="199"/>
      <c r="D40" s="200"/>
      <c r="E40" s="242"/>
      <c r="F40" s="242"/>
      <c r="G40" s="195"/>
      <c r="H40" s="251"/>
      <c r="I40" s="194"/>
      <c r="J40" s="209"/>
      <c r="K40" s="193"/>
      <c r="L40" s="194"/>
      <c r="M40" s="195"/>
      <c r="N40" s="195"/>
      <c r="O40" s="195"/>
      <c r="P40" s="195"/>
      <c r="Q40" s="537"/>
      <c r="R40" s="530" t="str">
        <f t="shared" si="0"/>
        <v/>
      </c>
      <c r="S40" s="186"/>
      <c r="T40" s="186"/>
      <c r="U40" s="186"/>
      <c r="V40" s="186"/>
      <c r="W40" s="186"/>
      <c r="X40" s="186"/>
      <c r="Y40" s="186"/>
      <c r="Z40" s="198"/>
      <c r="AA40" s="118"/>
      <c r="AB40" s="118"/>
      <c r="AC40" s="118"/>
      <c r="AD40" s="118"/>
      <c r="AE40" s="118"/>
      <c r="AF40" s="118"/>
      <c r="AG40" s="118"/>
      <c r="AH40" s="118"/>
      <c r="AI40" s="118"/>
      <c r="AJ40" s="118"/>
      <c r="AK40" s="118"/>
      <c r="AL40" s="118"/>
      <c r="AM40" s="118"/>
      <c r="AN40" s="118"/>
      <c r="AO40" s="118"/>
      <c r="AP40" s="118"/>
      <c r="AQ40" s="118"/>
      <c r="AR40" s="118"/>
      <c r="AS40" s="118"/>
      <c r="AT40" s="118"/>
      <c r="AU40" s="118"/>
      <c r="AV40" s="118"/>
      <c r="AW40" s="118"/>
      <c r="AX40" s="118"/>
      <c r="AY40" s="118"/>
    </row>
    <row r="41" spans="1:51" s="205" customFormat="1" ht="12.75" customHeight="1" x14ac:dyDescent="0.2">
      <c r="A41" s="118"/>
      <c r="B41" s="204"/>
      <c r="C41" s="199"/>
      <c r="D41" s="200"/>
      <c r="E41" s="216"/>
      <c r="F41" s="242"/>
      <c r="G41" s="195"/>
      <c r="H41" s="251"/>
      <c r="I41" s="194"/>
      <c r="J41" s="209"/>
      <c r="K41" s="193"/>
      <c r="L41" s="178"/>
      <c r="M41" s="195"/>
      <c r="N41" s="195"/>
      <c r="O41" s="195"/>
      <c r="P41" s="195"/>
      <c r="Q41" s="537"/>
      <c r="R41" s="530" t="str">
        <f t="shared" si="0"/>
        <v/>
      </c>
      <c r="S41" s="186"/>
      <c r="T41" s="186"/>
      <c r="U41" s="186"/>
      <c r="V41" s="186"/>
      <c r="W41" s="186"/>
      <c r="X41" s="186"/>
      <c r="Y41" s="186"/>
      <c r="Z41" s="198"/>
      <c r="AA41" s="118"/>
      <c r="AB41" s="118"/>
      <c r="AC41" s="118"/>
      <c r="AD41" s="118"/>
      <c r="AE41" s="118"/>
      <c r="AF41" s="118"/>
      <c r="AG41" s="118"/>
      <c r="AH41" s="118"/>
      <c r="AI41" s="118"/>
      <c r="AJ41" s="118"/>
      <c r="AK41" s="118"/>
      <c r="AL41" s="118"/>
      <c r="AM41" s="118"/>
      <c r="AN41" s="118"/>
      <c r="AO41" s="118"/>
      <c r="AP41" s="118"/>
      <c r="AQ41" s="118"/>
      <c r="AR41" s="118"/>
      <c r="AS41" s="118"/>
      <c r="AT41" s="118"/>
      <c r="AU41" s="118"/>
      <c r="AV41" s="118"/>
      <c r="AW41" s="118"/>
      <c r="AX41" s="118"/>
      <c r="AY41" s="118"/>
    </row>
    <row r="42" spans="1:51" s="205" customFormat="1" ht="12.75" customHeight="1" x14ac:dyDescent="0.2">
      <c r="A42" s="118"/>
      <c r="B42" s="204"/>
      <c r="C42" s="199"/>
      <c r="D42" s="200"/>
      <c r="E42" s="216"/>
      <c r="F42" s="242"/>
      <c r="G42" s="195"/>
      <c r="H42" s="251"/>
      <c r="I42" s="211"/>
      <c r="J42" s="212"/>
      <c r="K42" s="213"/>
      <c r="L42" s="211"/>
      <c r="M42" s="214"/>
      <c r="N42" s="214"/>
      <c r="O42" s="214"/>
      <c r="P42" s="214"/>
      <c r="Q42" s="538"/>
      <c r="R42" s="530" t="str">
        <f t="shared" si="0"/>
        <v/>
      </c>
      <c r="S42" s="186"/>
      <c r="T42" s="186"/>
      <c r="U42" s="186"/>
      <c r="V42" s="186"/>
      <c r="W42" s="186"/>
      <c r="X42" s="186"/>
      <c r="Y42" s="186"/>
      <c r="Z42" s="198"/>
      <c r="AA42" s="118"/>
      <c r="AB42" s="118"/>
      <c r="AC42" s="118"/>
      <c r="AD42" s="118"/>
      <c r="AE42" s="118"/>
      <c r="AF42" s="118"/>
      <c r="AG42" s="118"/>
      <c r="AH42" s="118"/>
      <c r="AI42" s="118"/>
      <c r="AJ42" s="118"/>
      <c r="AK42" s="118"/>
      <c r="AL42" s="118"/>
      <c r="AM42" s="118"/>
      <c r="AN42" s="118"/>
      <c r="AO42" s="118"/>
      <c r="AP42" s="118"/>
      <c r="AQ42" s="118"/>
      <c r="AR42" s="118"/>
      <c r="AS42" s="118"/>
      <c r="AT42" s="118"/>
      <c r="AU42" s="118"/>
      <c r="AV42" s="118"/>
      <c r="AW42" s="118"/>
      <c r="AX42" s="118"/>
      <c r="AY42" s="118"/>
    </row>
    <row r="43" spans="1:51" s="205" customFormat="1" ht="12.75" customHeight="1" x14ac:dyDescent="0.2">
      <c r="A43" s="118"/>
      <c r="B43" s="204"/>
      <c r="C43" s="188"/>
      <c r="D43" s="189"/>
      <c r="E43" s="216"/>
      <c r="F43" s="242"/>
      <c r="G43" s="195"/>
      <c r="H43" s="251"/>
      <c r="I43" s="211"/>
      <c r="J43" s="212"/>
      <c r="K43" s="213"/>
      <c r="L43" s="211"/>
      <c r="M43" s="214"/>
      <c r="N43" s="214"/>
      <c r="O43" s="214"/>
      <c r="P43" s="214"/>
      <c r="Q43" s="538"/>
      <c r="R43" s="530" t="str">
        <f t="shared" si="0"/>
        <v/>
      </c>
      <c r="S43" s="186"/>
      <c r="T43" s="186"/>
      <c r="U43" s="186"/>
      <c r="V43" s="186"/>
      <c r="W43" s="186"/>
      <c r="X43" s="186"/>
      <c r="Y43" s="186"/>
      <c r="Z43" s="198"/>
      <c r="AA43" s="118"/>
      <c r="AB43" s="118"/>
      <c r="AC43" s="118"/>
      <c r="AD43" s="118"/>
      <c r="AE43" s="118"/>
      <c r="AF43" s="118"/>
      <c r="AG43" s="118"/>
      <c r="AH43" s="118"/>
      <c r="AI43" s="118"/>
      <c r="AJ43" s="118"/>
      <c r="AK43" s="118"/>
      <c r="AL43" s="118"/>
      <c r="AM43" s="118"/>
      <c r="AN43" s="118"/>
      <c r="AO43" s="118"/>
      <c r="AP43" s="118"/>
      <c r="AQ43" s="118"/>
      <c r="AR43" s="118"/>
      <c r="AS43" s="118"/>
      <c r="AT43" s="118"/>
      <c r="AU43" s="118"/>
      <c r="AV43" s="118"/>
      <c r="AW43" s="118"/>
      <c r="AX43" s="118"/>
      <c r="AY43" s="118"/>
    </row>
    <row r="44" spans="1:51" s="205" customFormat="1" ht="12.75" customHeight="1" x14ac:dyDescent="0.2">
      <c r="A44" s="118"/>
      <c r="B44" s="204"/>
      <c r="C44" s="199"/>
      <c r="D44" s="200"/>
      <c r="E44" s="216"/>
      <c r="F44" s="216"/>
      <c r="G44" s="214"/>
      <c r="H44" s="251"/>
      <c r="I44" s="211"/>
      <c r="J44" s="212"/>
      <c r="K44" s="213"/>
      <c r="L44" s="211"/>
      <c r="M44" s="214"/>
      <c r="N44" s="214"/>
      <c r="O44" s="214"/>
      <c r="P44" s="214"/>
      <c r="Q44" s="538"/>
      <c r="R44" s="530" t="str">
        <f t="shared" si="0"/>
        <v/>
      </c>
      <c r="S44" s="186"/>
      <c r="T44" s="186"/>
      <c r="U44" s="186"/>
      <c r="V44" s="186"/>
      <c r="W44" s="186"/>
      <c r="X44" s="186"/>
      <c r="Y44" s="186"/>
      <c r="Z44" s="198"/>
      <c r="AA44" s="118"/>
      <c r="AB44" s="118"/>
      <c r="AC44" s="118"/>
      <c r="AD44" s="118"/>
      <c r="AE44" s="118"/>
      <c r="AF44" s="118"/>
      <c r="AG44" s="118"/>
      <c r="AH44" s="118"/>
      <c r="AI44" s="118"/>
      <c r="AJ44" s="118"/>
      <c r="AK44" s="118"/>
      <c r="AL44" s="118"/>
      <c r="AM44" s="118"/>
      <c r="AN44" s="118"/>
      <c r="AO44" s="118"/>
      <c r="AP44" s="118"/>
      <c r="AQ44" s="118"/>
      <c r="AR44" s="118"/>
      <c r="AS44" s="118"/>
      <c r="AT44" s="118"/>
      <c r="AU44" s="118"/>
      <c r="AV44" s="118"/>
      <c r="AW44" s="118"/>
      <c r="AX44" s="118"/>
      <c r="AY44" s="118"/>
    </row>
    <row r="45" spans="1:51" s="205" customFormat="1" ht="12.75" customHeight="1" x14ac:dyDescent="0.2">
      <c r="A45" s="118"/>
      <c r="B45" s="204"/>
      <c r="C45" s="199"/>
      <c r="D45" s="200"/>
      <c r="E45" s="216"/>
      <c r="F45" s="216"/>
      <c r="G45" s="214"/>
      <c r="H45" s="251"/>
      <c r="I45" s="211"/>
      <c r="J45" s="212"/>
      <c r="K45" s="213"/>
      <c r="L45" s="211"/>
      <c r="M45" s="214"/>
      <c r="N45" s="214"/>
      <c r="O45" s="214"/>
      <c r="P45" s="214"/>
      <c r="Q45" s="538"/>
      <c r="R45" s="530" t="str">
        <f t="shared" si="0"/>
        <v/>
      </c>
      <c r="S45" s="186"/>
      <c r="T45" s="186"/>
      <c r="U45" s="186"/>
      <c r="V45" s="186"/>
      <c r="W45" s="186"/>
      <c r="X45" s="186"/>
      <c r="Y45" s="186"/>
      <c r="Z45" s="198"/>
      <c r="AA45" s="118"/>
      <c r="AB45" s="118"/>
      <c r="AC45" s="118"/>
      <c r="AD45" s="118"/>
      <c r="AE45" s="118"/>
      <c r="AF45" s="118"/>
      <c r="AG45" s="118"/>
      <c r="AH45" s="118"/>
      <c r="AI45" s="118"/>
      <c r="AJ45" s="118"/>
      <c r="AK45" s="118"/>
      <c r="AL45" s="118"/>
      <c r="AM45" s="118"/>
      <c r="AN45" s="118"/>
      <c r="AO45" s="118"/>
      <c r="AP45" s="118"/>
      <c r="AQ45" s="118"/>
      <c r="AR45" s="118"/>
      <c r="AS45" s="118"/>
      <c r="AT45" s="118"/>
      <c r="AU45" s="118"/>
      <c r="AV45" s="118"/>
      <c r="AW45" s="118"/>
      <c r="AX45" s="118"/>
      <c r="AY45" s="118"/>
    </row>
    <row r="46" spans="1:51" s="205" customFormat="1" ht="12.75" customHeight="1" x14ac:dyDescent="0.2">
      <c r="A46" s="118"/>
      <c r="B46" s="173"/>
      <c r="C46" s="206"/>
      <c r="D46" s="200"/>
      <c r="E46" s="216"/>
      <c r="F46" s="216"/>
      <c r="G46" s="214"/>
      <c r="H46" s="251"/>
      <c r="I46" s="211"/>
      <c r="J46" s="212"/>
      <c r="K46" s="213"/>
      <c r="L46" s="211"/>
      <c r="M46" s="214"/>
      <c r="N46" s="214"/>
      <c r="O46" s="214"/>
      <c r="P46" s="214"/>
      <c r="Q46" s="538"/>
      <c r="R46" s="530" t="str">
        <f t="shared" si="0"/>
        <v/>
      </c>
      <c r="S46" s="186"/>
      <c r="T46" s="186"/>
      <c r="U46" s="186"/>
      <c r="V46" s="186"/>
      <c r="W46" s="186"/>
      <c r="X46" s="186"/>
      <c r="Y46" s="186"/>
      <c r="Z46" s="198"/>
      <c r="AA46" s="118"/>
      <c r="AB46" s="118"/>
      <c r="AC46" s="118"/>
      <c r="AD46" s="118"/>
      <c r="AE46" s="118"/>
      <c r="AF46" s="118"/>
      <c r="AG46" s="118"/>
      <c r="AH46" s="118"/>
      <c r="AI46" s="118"/>
      <c r="AJ46" s="118"/>
      <c r="AK46" s="118"/>
      <c r="AL46" s="118"/>
      <c r="AM46" s="118"/>
      <c r="AN46" s="118"/>
      <c r="AO46" s="118"/>
      <c r="AP46" s="118"/>
      <c r="AQ46" s="118"/>
      <c r="AR46" s="118"/>
      <c r="AS46" s="118"/>
      <c r="AT46" s="118"/>
      <c r="AU46" s="118"/>
      <c r="AV46" s="118"/>
      <c r="AW46" s="118"/>
      <c r="AX46" s="118"/>
      <c r="AY46" s="118"/>
    </row>
    <row r="47" spans="1:51" s="205" customFormat="1" ht="12.75" customHeight="1" x14ac:dyDescent="0.2">
      <c r="A47" s="118"/>
      <c r="B47" s="173"/>
      <c r="C47" s="206"/>
      <c r="D47" s="200"/>
      <c r="E47" s="216"/>
      <c r="F47" s="216"/>
      <c r="G47" s="214"/>
      <c r="H47" s="251"/>
      <c r="I47" s="211"/>
      <c r="J47" s="212"/>
      <c r="K47" s="213"/>
      <c r="L47" s="211"/>
      <c r="M47" s="214"/>
      <c r="N47" s="214"/>
      <c r="O47" s="214"/>
      <c r="P47" s="214"/>
      <c r="Q47" s="538"/>
      <c r="R47" s="530" t="str">
        <f t="shared" si="0"/>
        <v/>
      </c>
      <c r="S47" s="186"/>
      <c r="T47" s="186"/>
      <c r="U47" s="186"/>
      <c r="V47" s="186"/>
      <c r="W47" s="186"/>
      <c r="X47" s="186"/>
      <c r="Y47" s="186"/>
      <c r="Z47" s="198"/>
      <c r="AA47" s="118"/>
      <c r="AB47" s="118"/>
      <c r="AC47" s="118"/>
      <c r="AD47" s="118"/>
      <c r="AE47" s="118"/>
      <c r="AF47" s="118"/>
      <c r="AG47" s="118"/>
      <c r="AH47" s="118"/>
      <c r="AI47" s="118"/>
      <c r="AJ47" s="118"/>
      <c r="AK47" s="118"/>
      <c r="AL47" s="118"/>
      <c r="AM47" s="118"/>
      <c r="AN47" s="118"/>
      <c r="AO47" s="118"/>
      <c r="AP47" s="118"/>
      <c r="AQ47" s="118"/>
      <c r="AR47" s="118"/>
      <c r="AS47" s="118"/>
      <c r="AT47" s="118"/>
      <c r="AU47" s="118"/>
      <c r="AV47" s="118"/>
      <c r="AW47" s="118"/>
      <c r="AX47" s="118"/>
      <c r="AY47" s="118"/>
    </row>
    <row r="48" spans="1:51" s="205" customFormat="1" ht="12.75" customHeight="1" x14ac:dyDescent="0.2">
      <c r="A48" s="118"/>
      <c r="B48" s="173"/>
      <c r="C48" s="206"/>
      <c r="D48" s="200"/>
      <c r="E48" s="216"/>
      <c r="F48" s="216"/>
      <c r="G48" s="214"/>
      <c r="H48" s="215"/>
      <c r="I48" s="211"/>
      <c r="J48" s="212"/>
      <c r="K48" s="213"/>
      <c r="L48" s="211"/>
      <c r="M48" s="214"/>
      <c r="N48" s="214"/>
      <c r="O48" s="214"/>
      <c r="P48" s="214"/>
      <c r="Q48" s="538"/>
      <c r="R48" s="530" t="str">
        <f t="shared" si="0"/>
        <v/>
      </c>
      <c r="S48" s="186"/>
      <c r="T48" s="186"/>
      <c r="U48" s="186"/>
      <c r="V48" s="186"/>
      <c r="W48" s="186"/>
      <c r="X48" s="186"/>
      <c r="Y48" s="186"/>
      <c r="Z48" s="198"/>
      <c r="AA48" s="118"/>
      <c r="AB48" s="118"/>
      <c r="AC48" s="118"/>
      <c r="AD48" s="118"/>
      <c r="AE48" s="118"/>
      <c r="AF48" s="118"/>
      <c r="AG48" s="118"/>
      <c r="AH48" s="118"/>
      <c r="AI48" s="118"/>
      <c r="AJ48" s="118"/>
      <c r="AK48" s="118"/>
      <c r="AL48" s="118"/>
      <c r="AM48" s="118"/>
      <c r="AN48" s="118"/>
      <c r="AO48" s="118"/>
      <c r="AP48" s="118"/>
      <c r="AQ48" s="118"/>
      <c r="AR48" s="118"/>
      <c r="AS48" s="118"/>
      <c r="AT48" s="118"/>
      <c r="AU48" s="118"/>
      <c r="AV48" s="118"/>
      <c r="AW48" s="118"/>
      <c r="AX48" s="118"/>
      <c r="AY48" s="118"/>
    </row>
    <row r="49" spans="1:51" s="205" customFormat="1" ht="12.75" customHeight="1" x14ac:dyDescent="0.2">
      <c r="A49" s="118"/>
      <c r="B49" s="173"/>
      <c r="C49" s="206"/>
      <c r="D49" s="200"/>
      <c r="E49" s="216"/>
      <c r="F49" s="216"/>
      <c r="G49" s="214"/>
      <c r="H49" s="215"/>
      <c r="I49" s="211"/>
      <c r="J49" s="212"/>
      <c r="K49" s="213"/>
      <c r="L49" s="211"/>
      <c r="M49" s="214"/>
      <c r="N49" s="214"/>
      <c r="O49" s="214"/>
      <c r="P49" s="214"/>
      <c r="Q49" s="538"/>
      <c r="R49" s="530" t="str">
        <f t="shared" si="0"/>
        <v/>
      </c>
      <c r="S49" s="186"/>
      <c r="T49" s="186"/>
      <c r="U49" s="186"/>
      <c r="V49" s="186"/>
      <c r="W49" s="186"/>
      <c r="X49" s="186"/>
      <c r="Y49" s="186"/>
      <c r="Z49" s="198"/>
      <c r="AA49" s="118"/>
      <c r="AB49" s="118"/>
      <c r="AC49" s="118"/>
      <c r="AD49" s="118"/>
      <c r="AE49" s="118"/>
      <c r="AF49" s="118"/>
      <c r="AG49" s="118"/>
      <c r="AH49" s="118"/>
      <c r="AI49" s="118"/>
      <c r="AJ49" s="118"/>
      <c r="AK49" s="118"/>
      <c r="AL49" s="118"/>
      <c r="AM49" s="118"/>
      <c r="AN49" s="118"/>
      <c r="AO49" s="118"/>
      <c r="AP49" s="118"/>
      <c r="AQ49" s="118"/>
      <c r="AR49" s="118"/>
      <c r="AS49" s="118"/>
      <c r="AT49" s="118"/>
      <c r="AU49" s="118"/>
      <c r="AV49" s="118"/>
      <c r="AW49" s="118"/>
      <c r="AX49" s="118"/>
      <c r="AY49" s="118"/>
    </row>
    <row r="50" spans="1:51" s="205" customFormat="1" ht="12.75" customHeight="1" x14ac:dyDescent="0.2">
      <c r="A50" s="118"/>
      <c r="B50" s="173"/>
      <c r="C50" s="206"/>
      <c r="D50" s="200"/>
      <c r="E50" s="216"/>
      <c r="F50" s="216"/>
      <c r="G50" s="214"/>
      <c r="H50" s="215"/>
      <c r="I50" s="211"/>
      <c r="J50" s="212"/>
      <c r="K50" s="213"/>
      <c r="L50" s="211"/>
      <c r="M50" s="214"/>
      <c r="N50" s="214"/>
      <c r="O50" s="214"/>
      <c r="P50" s="214"/>
      <c r="Q50" s="538"/>
      <c r="R50" s="530" t="str">
        <f t="shared" si="0"/>
        <v/>
      </c>
      <c r="S50" s="186"/>
      <c r="T50" s="186"/>
      <c r="U50" s="186"/>
      <c r="V50" s="186"/>
      <c r="W50" s="186"/>
      <c r="X50" s="186"/>
      <c r="Y50" s="186"/>
      <c r="Z50" s="198"/>
      <c r="AA50" s="118"/>
      <c r="AB50" s="118"/>
      <c r="AC50" s="118"/>
      <c r="AD50" s="118"/>
      <c r="AE50" s="118"/>
      <c r="AF50" s="118"/>
      <c r="AG50" s="118"/>
      <c r="AH50" s="118"/>
      <c r="AI50" s="118"/>
      <c r="AJ50" s="118"/>
      <c r="AK50" s="118"/>
      <c r="AL50" s="118"/>
      <c r="AM50" s="118"/>
      <c r="AN50" s="118"/>
      <c r="AO50" s="118"/>
      <c r="AP50" s="118"/>
      <c r="AQ50" s="118"/>
      <c r="AR50" s="118"/>
      <c r="AS50" s="118"/>
      <c r="AT50" s="118"/>
      <c r="AU50" s="118"/>
      <c r="AV50" s="118"/>
      <c r="AW50" s="118"/>
      <c r="AX50" s="118"/>
      <c r="AY50" s="118"/>
    </row>
    <row r="51" spans="1:51" s="205" customFormat="1" ht="12.75" customHeight="1" x14ac:dyDescent="0.2">
      <c r="A51" s="118"/>
      <c r="B51" s="173"/>
      <c r="C51" s="206"/>
      <c r="D51" s="200"/>
      <c r="E51" s="216"/>
      <c r="F51" s="216"/>
      <c r="G51" s="252"/>
      <c r="H51" s="215"/>
      <c r="I51" s="211"/>
      <c r="J51" s="212"/>
      <c r="K51" s="213"/>
      <c r="L51" s="211"/>
      <c r="M51" s="214"/>
      <c r="N51" s="214"/>
      <c r="O51" s="214"/>
      <c r="P51" s="214"/>
      <c r="Q51" s="538"/>
      <c r="R51" s="530" t="str">
        <f t="shared" si="0"/>
        <v/>
      </c>
      <c r="S51" s="186"/>
      <c r="T51" s="186"/>
      <c r="U51" s="186"/>
      <c r="V51" s="186"/>
      <c r="W51" s="186"/>
      <c r="X51" s="186"/>
      <c r="Y51" s="186"/>
      <c r="Z51" s="198"/>
      <c r="AA51" s="118"/>
      <c r="AB51" s="118"/>
      <c r="AC51" s="118"/>
      <c r="AD51" s="118"/>
      <c r="AE51" s="118"/>
      <c r="AF51" s="118"/>
      <c r="AG51" s="118"/>
      <c r="AH51" s="118"/>
      <c r="AI51" s="118"/>
      <c r="AJ51" s="118"/>
      <c r="AK51" s="118"/>
      <c r="AL51" s="118"/>
      <c r="AM51" s="118"/>
      <c r="AN51" s="118"/>
      <c r="AO51" s="118"/>
      <c r="AP51" s="118"/>
      <c r="AQ51" s="118"/>
      <c r="AR51" s="118"/>
      <c r="AS51" s="118"/>
      <c r="AT51" s="118"/>
      <c r="AU51" s="118"/>
      <c r="AV51" s="118"/>
      <c r="AW51" s="118"/>
      <c r="AX51" s="118"/>
      <c r="AY51" s="118"/>
    </row>
    <row r="52" spans="1:51" s="205" customFormat="1" ht="12.75" customHeight="1" x14ac:dyDescent="0.2">
      <c r="A52" s="118"/>
      <c r="B52" s="173"/>
      <c r="C52" s="206"/>
      <c r="D52" s="200"/>
      <c r="E52" s="216"/>
      <c r="F52" s="216"/>
      <c r="G52" s="252"/>
      <c r="H52" s="215"/>
      <c r="I52" s="211"/>
      <c r="J52" s="212"/>
      <c r="K52" s="213"/>
      <c r="L52" s="211"/>
      <c r="M52" s="214"/>
      <c r="N52" s="214"/>
      <c r="O52" s="214"/>
      <c r="P52" s="214"/>
      <c r="Q52" s="538"/>
      <c r="R52" s="530" t="str">
        <f t="shared" si="0"/>
        <v/>
      </c>
      <c r="S52" s="186"/>
      <c r="T52" s="186"/>
      <c r="U52" s="186"/>
      <c r="V52" s="186"/>
      <c r="W52" s="186"/>
      <c r="X52" s="186"/>
      <c r="Y52" s="186"/>
      <c r="Z52" s="198"/>
      <c r="AA52" s="118"/>
      <c r="AB52" s="118"/>
      <c r="AC52" s="118"/>
      <c r="AD52" s="118"/>
      <c r="AE52" s="118"/>
      <c r="AF52" s="118"/>
      <c r="AG52" s="118"/>
      <c r="AH52" s="118"/>
      <c r="AI52" s="118"/>
      <c r="AJ52" s="118"/>
      <c r="AK52" s="118"/>
      <c r="AL52" s="118"/>
      <c r="AM52" s="118"/>
      <c r="AN52" s="118"/>
      <c r="AO52" s="118"/>
      <c r="AP52" s="118"/>
      <c r="AQ52" s="118"/>
      <c r="AR52" s="118"/>
      <c r="AS52" s="118"/>
      <c r="AT52" s="118"/>
      <c r="AU52" s="118"/>
      <c r="AV52" s="118"/>
      <c r="AW52" s="118"/>
      <c r="AX52" s="118"/>
      <c r="AY52" s="118"/>
    </row>
    <row r="53" spans="1:51" s="205" customFormat="1" ht="12.75" customHeight="1" x14ac:dyDescent="0.2">
      <c r="A53" s="118"/>
      <c r="B53" s="173"/>
      <c r="C53" s="206"/>
      <c r="D53" s="200"/>
      <c r="E53" s="216"/>
      <c r="F53" s="216"/>
      <c r="G53" s="252"/>
      <c r="H53" s="215"/>
      <c r="I53" s="211"/>
      <c r="J53" s="212"/>
      <c r="K53" s="213"/>
      <c r="L53" s="211"/>
      <c r="M53" s="214"/>
      <c r="N53" s="214"/>
      <c r="O53" s="214"/>
      <c r="P53" s="214"/>
      <c r="Q53" s="538"/>
      <c r="R53" s="530" t="str">
        <f t="shared" si="0"/>
        <v/>
      </c>
      <c r="S53" s="186"/>
      <c r="T53" s="186"/>
      <c r="U53" s="186"/>
      <c r="V53" s="186"/>
      <c r="W53" s="186"/>
      <c r="X53" s="186"/>
      <c r="Y53" s="186"/>
      <c r="Z53" s="198"/>
      <c r="AA53" s="118"/>
      <c r="AB53" s="118"/>
      <c r="AC53" s="118"/>
      <c r="AD53" s="118"/>
      <c r="AE53" s="118"/>
      <c r="AF53" s="118"/>
      <c r="AG53" s="118"/>
      <c r="AH53" s="118"/>
      <c r="AI53" s="118"/>
      <c r="AJ53" s="118"/>
      <c r="AK53" s="118"/>
      <c r="AL53" s="118"/>
      <c r="AM53" s="118"/>
      <c r="AN53" s="118"/>
      <c r="AO53" s="118"/>
      <c r="AP53" s="118"/>
      <c r="AQ53" s="118"/>
      <c r="AR53" s="118"/>
      <c r="AS53" s="118"/>
      <c r="AT53" s="118"/>
      <c r="AU53" s="118"/>
      <c r="AV53" s="118"/>
      <c r="AW53" s="118"/>
      <c r="AX53" s="118"/>
      <c r="AY53" s="118"/>
    </row>
    <row r="54" spans="1:51" s="205" customFormat="1" ht="12.75" customHeight="1" x14ac:dyDescent="0.2">
      <c r="A54" s="118"/>
      <c r="B54" s="173"/>
      <c r="C54" s="206"/>
      <c r="D54" s="200"/>
      <c r="E54" s="216"/>
      <c r="F54" s="216"/>
      <c r="G54" s="252"/>
      <c r="H54" s="215"/>
      <c r="I54" s="211"/>
      <c r="J54" s="212"/>
      <c r="K54" s="213"/>
      <c r="L54" s="211"/>
      <c r="M54" s="214"/>
      <c r="N54" s="214"/>
      <c r="O54" s="214"/>
      <c r="P54" s="214"/>
      <c r="Q54" s="538"/>
      <c r="R54" s="530" t="str">
        <f t="shared" si="0"/>
        <v/>
      </c>
      <c r="S54" s="186"/>
      <c r="T54" s="186"/>
      <c r="U54" s="186"/>
      <c r="V54" s="186"/>
      <c r="W54" s="186"/>
      <c r="X54" s="186"/>
      <c r="Y54" s="186"/>
      <c r="Z54" s="198"/>
      <c r="AA54" s="118"/>
      <c r="AB54" s="118"/>
      <c r="AC54" s="118"/>
      <c r="AD54" s="118"/>
      <c r="AE54" s="118"/>
      <c r="AF54" s="118"/>
      <c r="AG54" s="118"/>
      <c r="AH54" s="118"/>
      <c r="AI54" s="118"/>
      <c r="AJ54" s="118"/>
      <c r="AK54" s="118"/>
      <c r="AL54" s="118"/>
      <c r="AM54" s="118"/>
      <c r="AN54" s="118"/>
      <c r="AO54" s="118"/>
      <c r="AP54" s="118"/>
      <c r="AQ54" s="118"/>
      <c r="AR54" s="118"/>
      <c r="AS54" s="118"/>
      <c r="AT54" s="118"/>
      <c r="AU54" s="118"/>
      <c r="AV54" s="118"/>
      <c r="AW54" s="118"/>
      <c r="AX54" s="118"/>
      <c r="AY54" s="118"/>
    </row>
    <row r="55" spans="1:51" s="205" customFormat="1" ht="12.75" customHeight="1" x14ac:dyDescent="0.2">
      <c r="A55" s="118"/>
      <c r="B55" s="173"/>
      <c r="C55" s="206"/>
      <c r="D55" s="200"/>
      <c r="E55" s="216"/>
      <c r="F55" s="216"/>
      <c r="G55" s="252"/>
      <c r="H55" s="215"/>
      <c r="I55" s="211"/>
      <c r="J55" s="212"/>
      <c r="K55" s="213"/>
      <c r="L55" s="211"/>
      <c r="M55" s="214"/>
      <c r="N55" s="214"/>
      <c r="O55" s="214"/>
      <c r="P55" s="214"/>
      <c r="Q55" s="538"/>
      <c r="R55" s="530" t="str">
        <f t="shared" si="0"/>
        <v/>
      </c>
      <c r="S55" s="186"/>
      <c r="T55" s="186"/>
      <c r="U55" s="186"/>
      <c r="V55" s="186"/>
      <c r="W55" s="186"/>
      <c r="X55" s="186"/>
      <c r="Y55" s="186"/>
      <c r="Z55" s="198"/>
      <c r="AA55" s="118"/>
      <c r="AB55" s="118"/>
      <c r="AC55" s="118"/>
      <c r="AD55" s="118"/>
      <c r="AE55" s="118"/>
      <c r="AF55" s="118"/>
      <c r="AG55" s="118"/>
      <c r="AH55" s="118"/>
      <c r="AI55" s="118"/>
      <c r="AJ55" s="118"/>
      <c r="AK55" s="118"/>
      <c r="AL55" s="118"/>
      <c r="AM55" s="118"/>
      <c r="AN55" s="118"/>
      <c r="AO55" s="118"/>
      <c r="AP55" s="118"/>
      <c r="AQ55" s="118"/>
      <c r="AR55" s="118"/>
      <c r="AS55" s="118"/>
      <c r="AT55" s="118"/>
      <c r="AU55" s="118"/>
      <c r="AV55" s="118"/>
      <c r="AW55" s="118"/>
      <c r="AX55" s="118"/>
      <c r="AY55" s="118"/>
    </row>
    <row r="56" spans="1:51" s="205" customFormat="1" ht="12.75" customHeight="1" x14ac:dyDescent="0.2">
      <c r="A56" s="118"/>
      <c r="B56" s="173"/>
      <c r="C56" s="206"/>
      <c r="D56" s="200"/>
      <c r="E56" s="216"/>
      <c r="F56" s="216"/>
      <c r="G56" s="252"/>
      <c r="H56" s="215"/>
      <c r="I56" s="211"/>
      <c r="J56" s="212"/>
      <c r="K56" s="213"/>
      <c r="L56" s="211"/>
      <c r="M56" s="214"/>
      <c r="N56" s="214"/>
      <c r="O56" s="214"/>
      <c r="P56" s="214"/>
      <c r="Q56" s="538"/>
      <c r="R56" s="530" t="str">
        <f t="shared" si="0"/>
        <v/>
      </c>
      <c r="S56" s="186"/>
      <c r="T56" s="186"/>
      <c r="U56" s="186"/>
      <c r="V56" s="186"/>
      <c r="W56" s="186"/>
      <c r="X56" s="186"/>
      <c r="Y56" s="186"/>
      <c r="Z56" s="198"/>
      <c r="AA56" s="118"/>
      <c r="AB56" s="118"/>
      <c r="AC56" s="118"/>
      <c r="AD56" s="118"/>
      <c r="AE56" s="118"/>
      <c r="AF56" s="118"/>
      <c r="AG56" s="118"/>
      <c r="AH56" s="118"/>
      <c r="AI56" s="118"/>
      <c r="AJ56" s="118"/>
      <c r="AK56" s="118"/>
      <c r="AL56" s="118"/>
      <c r="AM56" s="118"/>
      <c r="AN56" s="118"/>
      <c r="AO56" s="118"/>
      <c r="AP56" s="118"/>
      <c r="AQ56" s="118"/>
      <c r="AR56" s="118"/>
      <c r="AS56" s="118"/>
      <c r="AT56" s="118"/>
      <c r="AU56" s="118"/>
      <c r="AV56" s="118"/>
      <c r="AW56" s="118"/>
      <c r="AX56" s="118"/>
      <c r="AY56" s="118"/>
    </row>
    <row r="57" spans="1:51" s="205" customFormat="1" ht="12.75" customHeight="1" x14ac:dyDescent="0.2">
      <c r="A57" s="118"/>
      <c r="B57" s="173"/>
      <c r="C57" s="206"/>
      <c r="D57" s="200"/>
      <c r="E57" s="216"/>
      <c r="F57" s="216"/>
      <c r="G57" s="252"/>
      <c r="H57" s="215"/>
      <c r="I57" s="211"/>
      <c r="J57" s="212"/>
      <c r="K57" s="213"/>
      <c r="L57" s="211"/>
      <c r="M57" s="214"/>
      <c r="N57" s="214"/>
      <c r="O57" s="214"/>
      <c r="P57" s="214"/>
      <c r="Q57" s="538"/>
      <c r="R57" s="530" t="str">
        <f t="shared" si="0"/>
        <v/>
      </c>
      <c r="S57" s="186"/>
      <c r="T57" s="186"/>
      <c r="U57" s="186"/>
      <c r="V57" s="186"/>
      <c r="W57" s="186"/>
      <c r="X57" s="186"/>
      <c r="Y57" s="186"/>
      <c r="Z57" s="198"/>
      <c r="AA57" s="118"/>
      <c r="AB57" s="118"/>
      <c r="AC57" s="118"/>
      <c r="AD57" s="118"/>
      <c r="AE57" s="118"/>
      <c r="AF57" s="118"/>
      <c r="AG57" s="118"/>
      <c r="AH57" s="118"/>
      <c r="AI57" s="118"/>
      <c r="AJ57" s="118"/>
      <c r="AK57" s="118"/>
      <c r="AL57" s="118"/>
      <c r="AM57" s="118"/>
      <c r="AN57" s="118"/>
      <c r="AO57" s="118"/>
      <c r="AP57" s="118"/>
      <c r="AQ57" s="118"/>
      <c r="AR57" s="118"/>
      <c r="AS57" s="118"/>
      <c r="AT57" s="118"/>
      <c r="AU57" s="118"/>
      <c r="AV57" s="118"/>
      <c r="AW57" s="118"/>
      <c r="AX57" s="118"/>
      <c r="AY57" s="118"/>
    </row>
    <row r="58" spans="1:51" s="205" customFormat="1" ht="12.75" customHeight="1" x14ac:dyDescent="0.2">
      <c r="A58" s="118"/>
      <c r="B58" s="173"/>
      <c r="C58" s="206"/>
      <c r="D58" s="200"/>
      <c r="E58" s="216"/>
      <c r="F58" s="216"/>
      <c r="G58" s="252"/>
      <c r="H58" s="215"/>
      <c r="I58" s="211"/>
      <c r="J58" s="212"/>
      <c r="K58" s="213"/>
      <c r="L58" s="211"/>
      <c r="M58" s="214"/>
      <c r="N58" s="214"/>
      <c r="O58" s="214"/>
      <c r="P58" s="214"/>
      <c r="Q58" s="538"/>
      <c r="R58" s="530" t="str">
        <f t="shared" si="0"/>
        <v/>
      </c>
      <c r="S58" s="186"/>
      <c r="T58" s="186"/>
      <c r="U58" s="186"/>
      <c r="V58" s="186"/>
      <c r="W58" s="186"/>
      <c r="X58" s="186"/>
      <c r="Y58" s="186"/>
      <c r="Z58" s="198"/>
      <c r="AA58" s="118"/>
      <c r="AB58" s="118"/>
      <c r="AC58" s="118"/>
      <c r="AD58" s="118"/>
      <c r="AE58" s="118"/>
      <c r="AF58" s="118"/>
      <c r="AG58" s="118"/>
      <c r="AH58" s="118"/>
      <c r="AI58" s="118"/>
      <c r="AJ58" s="118"/>
      <c r="AK58" s="118"/>
      <c r="AL58" s="118"/>
      <c r="AM58" s="118"/>
      <c r="AN58" s="118"/>
      <c r="AO58" s="118"/>
      <c r="AP58" s="118"/>
      <c r="AQ58" s="118"/>
      <c r="AR58" s="118"/>
      <c r="AS58" s="118"/>
      <c r="AT58" s="118"/>
      <c r="AU58" s="118"/>
      <c r="AV58" s="118"/>
      <c r="AW58" s="118"/>
      <c r="AX58" s="118"/>
      <c r="AY58" s="118"/>
    </row>
    <row r="59" spans="1:51" s="205" customFormat="1" ht="12.75" customHeight="1" x14ac:dyDescent="0.2">
      <c r="A59" s="118"/>
      <c r="B59" s="173"/>
      <c r="C59" s="218"/>
      <c r="D59" s="210"/>
      <c r="E59" s="216"/>
      <c r="F59" s="216"/>
      <c r="G59" s="252"/>
      <c r="H59" s="215"/>
      <c r="I59" s="211"/>
      <c r="J59" s="212"/>
      <c r="K59" s="213"/>
      <c r="L59" s="211"/>
      <c r="M59" s="214"/>
      <c r="N59" s="214"/>
      <c r="O59" s="214"/>
      <c r="P59" s="214"/>
      <c r="Q59" s="538"/>
      <c r="R59" s="530" t="str">
        <f t="shared" si="0"/>
        <v/>
      </c>
      <c r="S59" s="121"/>
      <c r="T59" s="186"/>
      <c r="U59" s="186"/>
      <c r="V59" s="186"/>
      <c r="W59" s="186"/>
      <c r="X59" s="186"/>
      <c r="Y59" s="186"/>
      <c r="Z59" s="198"/>
      <c r="AA59" s="118"/>
      <c r="AB59" s="118"/>
      <c r="AC59" s="118"/>
      <c r="AD59" s="118"/>
      <c r="AE59" s="118"/>
      <c r="AF59" s="118"/>
      <c r="AG59" s="118"/>
      <c r="AH59" s="118"/>
      <c r="AI59" s="118"/>
      <c r="AJ59" s="118"/>
      <c r="AK59" s="118"/>
      <c r="AL59" s="118"/>
      <c r="AM59" s="118"/>
      <c r="AN59" s="118"/>
      <c r="AO59" s="118"/>
      <c r="AP59" s="118"/>
      <c r="AQ59" s="118"/>
      <c r="AR59" s="118"/>
      <c r="AS59" s="118"/>
      <c r="AT59" s="118"/>
      <c r="AU59" s="118"/>
      <c r="AV59" s="118"/>
      <c r="AW59" s="118"/>
      <c r="AX59" s="118"/>
      <c r="AY59" s="118"/>
    </row>
    <row r="60" spans="1:51" s="205" customFormat="1" ht="12.75" customHeight="1" x14ac:dyDescent="0.2">
      <c r="A60" s="118"/>
      <c r="B60" s="173"/>
      <c r="C60" s="218"/>
      <c r="D60" s="210"/>
      <c r="E60" s="216"/>
      <c r="F60" s="216"/>
      <c r="G60" s="252"/>
      <c r="H60" s="215"/>
      <c r="I60" s="211"/>
      <c r="J60" s="212"/>
      <c r="K60" s="213"/>
      <c r="L60" s="211"/>
      <c r="M60" s="214"/>
      <c r="N60" s="214"/>
      <c r="O60" s="214"/>
      <c r="P60" s="214"/>
      <c r="Q60" s="538"/>
      <c r="R60" s="530" t="str">
        <f t="shared" si="0"/>
        <v/>
      </c>
      <c r="S60" s="186"/>
      <c r="T60" s="186"/>
      <c r="U60" s="186"/>
      <c r="V60" s="186"/>
      <c r="W60" s="186"/>
      <c r="X60" s="186"/>
      <c r="Y60" s="186"/>
      <c r="Z60" s="198"/>
      <c r="AA60" s="118"/>
      <c r="AB60" s="118"/>
      <c r="AC60" s="118"/>
      <c r="AD60" s="118"/>
      <c r="AE60" s="118"/>
      <c r="AF60" s="118"/>
      <c r="AG60" s="118"/>
      <c r="AH60" s="118"/>
      <c r="AI60" s="118"/>
      <c r="AJ60" s="118"/>
      <c r="AK60" s="118"/>
      <c r="AL60" s="118"/>
      <c r="AM60" s="118"/>
      <c r="AN60" s="118"/>
      <c r="AO60" s="118"/>
      <c r="AP60" s="118"/>
      <c r="AQ60" s="118"/>
      <c r="AR60" s="118"/>
      <c r="AS60" s="118"/>
      <c r="AT60" s="118"/>
      <c r="AU60" s="118"/>
      <c r="AV60" s="118"/>
      <c r="AW60" s="118"/>
      <c r="AX60" s="118"/>
      <c r="AY60" s="118"/>
    </row>
    <row r="61" spans="1:51" s="205" customFormat="1" ht="12.75" customHeight="1" x14ac:dyDescent="0.2">
      <c r="A61" s="118"/>
      <c r="B61" s="173"/>
      <c r="C61" s="218"/>
      <c r="D61" s="210"/>
      <c r="E61" s="216"/>
      <c r="F61" s="216"/>
      <c r="G61" s="252"/>
      <c r="H61" s="215"/>
      <c r="I61" s="211"/>
      <c r="J61" s="212"/>
      <c r="K61" s="213"/>
      <c r="L61" s="211"/>
      <c r="M61" s="214"/>
      <c r="N61" s="214"/>
      <c r="O61" s="214"/>
      <c r="P61" s="214"/>
      <c r="Q61" s="538"/>
      <c r="R61" s="530" t="str">
        <f t="shared" si="0"/>
        <v/>
      </c>
      <c r="S61" s="186"/>
      <c r="T61" s="186"/>
      <c r="U61" s="186"/>
      <c r="V61" s="186"/>
      <c r="W61" s="186"/>
      <c r="X61" s="186"/>
      <c r="Y61" s="186"/>
      <c r="Z61" s="198"/>
      <c r="AA61" s="118"/>
      <c r="AB61" s="118"/>
      <c r="AC61" s="118"/>
      <c r="AD61" s="118"/>
      <c r="AE61" s="118"/>
      <c r="AF61" s="118"/>
      <c r="AG61" s="118"/>
      <c r="AH61" s="118"/>
      <c r="AI61" s="118"/>
      <c r="AJ61" s="118"/>
      <c r="AK61" s="118"/>
      <c r="AL61" s="118"/>
      <c r="AM61" s="118"/>
      <c r="AN61" s="118"/>
      <c r="AO61" s="118"/>
      <c r="AP61" s="118"/>
      <c r="AQ61" s="118"/>
      <c r="AR61" s="118"/>
      <c r="AS61" s="118"/>
      <c r="AT61" s="118"/>
      <c r="AU61" s="118"/>
      <c r="AV61" s="118"/>
      <c r="AW61" s="118"/>
      <c r="AX61" s="118"/>
      <c r="AY61" s="118"/>
    </row>
    <row r="62" spans="1:51" s="205" customFormat="1" ht="12.75" customHeight="1" x14ac:dyDescent="0.2">
      <c r="A62" s="118"/>
      <c r="B62" s="173"/>
      <c r="C62" s="218"/>
      <c r="D62" s="210"/>
      <c r="E62" s="216"/>
      <c r="F62" s="216"/>
      <c r="G62" s="252"/>
      <c r="H62" s="215"/>
      <c r="I62" s="211"/>
      <c r="J62" s="212"/>
      <c r="K62" s="213"/>
      <c r="L62" s="211"/>
      <c r="M62" s="214"/>
      <c r="N62" s="214"/>
      <c r="O62" s="214"/>
      <c r="P62" s="214"/>
      <c r="Q62" s="538"/>
      <c r="R62" s="530" t="str">
        <f t="shared" si="0"/>
        <v/>
      </c>
      <c r="S62" s="186"/>
      <c r="T62" s="186"/>
      <c r="U62" s="186"/>
      <c r="V62" s="186"/>
      <c r="W62" s="186"/>
      <c r="X62" s="186"/>
      <c r="Y62" s="186"/>
      <c r="Z62" s="198"/>
      <c r="AA62" s="118"/>
      <c r="AB62" s="118"/>
      <c r="AC62" s="118"/>
      <c r="AD62" s="118"/>
      <c r="AE62" s="118"/>
      <c r="AF62" s="118"/>
      <c r="AG62" s="118"/>
      <c r="AH62" s="118"/>
      <c r="AI62" s="118"/>
      <c r="AJ62" s="118"/>
      <c r="AK62" s="118"/>
      <c r="AL62" s="118"/>
      <c r="AM62" s="118"/>
      <c r="AN62" s="118"/>
      <c r="AO62" s="118"/>
      <c r="AP62" s="118"/>
      <c r="AQ62" s="118"/>
      <c r="AR62" s="118"/>
      <c r="AS62" s="118"/>
      <c r="AT62" s="118"/>
      <c r="AU62" s="118"/>
      <c r="AV62" s="118"/>
      <c r="AW62" s="118"/>
      <c r="AX62" s="118"/>
      <c r="AY62" s="118"/>
    </row>
    <row r="63" spans="1:51" ht="12.75" customHeight="1" x14ac:dyDescent="0.2">
      <c r="B63" s="173"/>
      <c r="C63" s="218"/>
      <c r="D63" s="210"/>
      <c r="E63" s="216"/>
      <c r="F63" s="216"/>
      <c r="G63" s="252"/>
      <c r="H63" s="215"/>
      <c r="I63" s="211"/>
      <c r="J63" s="212"/>
      <c r="K63" s="213"/>
      <c r="L63" s="211"/>
      <c r="M63" s="214"/>
      <c r="N63" s="214"/>
      <c r="O63" s="214"/>
      <c r="P63" s="214"/>
      <c r="Q63" s="538"/>
      <c r="R63" s="530" t="str">
        <f t="shared" si="0"/>
        <v/>
      </c>
      <c r="S63" s="186"/>
      <c r="T63" s="186"/>
      <c r="U63" s="186"/>
      <c r="V63" s="186"/>
      <c r="W63" s="186"/>
      <c r="X63" s="186"/>
      <c r="Y63" s="186"/>
      <c r="Z63" s="198"/>
    </row>
    <row r="64" spans="1:51" ht="12.75" customHeight="1" x14ac:dyDescent="0.2">
      <c r="B64" s="173"/>
      <c r="C64" s="218"/>
      <c r="D64" s="210"/>
      <c r="E64" s="216"/>
      <c r="F64" s="216"/>
      <c r="G64" s="252"/>
      <c r="H64" s="215"/>
      <c r="I64" s="211"/>
      <c r="J64" s="212"/>
      <c r="K64" s="213"/>
      <c r="L64" s="211"/>
      <c r="M64" s="214"/>
      <c r="N64" s="214"/>
      <c r="O64" s="214"/>
      <c r="P64" s="214"/>
      <c r="Q64" s="538"/>
      <c r="R64" s="530" t="str">
        <f t="shared" si="0"/>
        <v/>
      </c>
      <c r="S64" s="186"/>
      <c r="T64" s="186"/>
      <c r="U64" s="186"/>
      <c r="V64" s="186"/>
      <c r="W64" s="186"/>
      <c r="X64" s="186"/>
      <c r="Y64" s="186"/>
      <c r="Z64" s="198"/>
    </row>
    <row r="65" spans="2:26" ht="12.75" customHeight="1" x14ac:dyDescent="0.2">
      <c r="B65" s="173"/>
      <c r="C65" s="218"/>
      <c r="D65" s="210"/>
      <c r="E65" s="216"/>
      <c r="F65" s="216"/>
      <c r="G65" s="252"/>
      <c r="H65" s="215"/>
      <c r="I65" s="211"/>
      <c r="J65" s="212"/>
      <c r="K65" s="213"/>
      <c r="L65" s="211"/>
      <c r="M65" s="214"/>
      <c r="N65" s="214"/>
      <c r="O65" s="214"/>
      <c r="P65" s="214"/>
      <c r="Q65" s="538"/>
      <c r="R65" s="530" t="str">
        <f t="shared" si="0"/>
        <v/>
      </c>
      <c r="S65" s="186"/>
      <c r="T65" s="186"/>
      <c r="U65" s="186"/>
      <c r="V65" s="186"/>
      <c r="W65" s="186"/>
      <c r="X65" s="186"/>
      <c r="Y65" s="186"/>
      <c r="Z65" s="198"/>
    </row>
    <row r="66" spans="2:26" ht="12.75" customHeight="1" x14ac:dyDescent="0.2">
      <c r="B66" s="173"/>
      <c r="C66" s="218"/>
      <c r="D66" s="210"/>
      <c r="E66" s="216"/>
      <c r="F66" s="216"/>
      <c r="G66" s="252"/>
      <c r="H66" s="215"/>
      <c r="I66" s="211"/>
      <c r="J66" s="212"/>
      <c r="K66" s="213"/>
      <c r="L66" s="211"/>
      <c r="M66" s="214"/>
      <c r="N66" s="214"/>
      <c r="O66" s="214"/>
      <c r="P66" s="214"/>
      <c r="Q66" s="538"/>
      <c r="R66" s="530" t="str">
        <f t="shared" si="0"/>
        <v/>
      </c>
      <c r="S66" s="186"/>
      <c r="T66" s="186"/>
      <c r="U66" s="186"/>
      <c r="V66" s="186"/>
      <c r="W66" s="186"/>
      <c r="X66" s="186"/>
      <c r="Y66" s="186"/>
      <c r="Z66" s="198"/>
    </row>
    <row r="67" spans="2:26" ht="12.75" customHeight="1" x14ac:dyDescent="0.2">
      <c r="B67" s="173"/>
      <c r="C67" s="218"/>
      <c r="D67" s="210"/>
      <c r="E67" s="216"/>
      <c r="F67" s="216"/>
      <c r="G67" s="252"/>
      <c r="H67" s="215"/>
      <c r="I67" s="211"/>
      <c r="J67" s="212"/>
      <c r="K67" s="213"/>
      <c r="L67" s="211"/>
      <c r="M67" s="214"/>
      <c r="N67" s="214"/>
      <c r="O67" s="214"/>
      <c r="P67" s="214"/>
      <c r="Q67" s="538"/>
      <c r="R67" s="530" t="str">
        <f t="shared" si="0"/>
        <v/>
      </c>
      <c r="S67" s="186"/>
      <c r="T67" s="186"/>
      <c r="U67" s="186"/>
      <c r="V67" s="186"/>
      <c r="W67" s="186"/>
      <c r="X67" s="186"/>
      <c r="Y67" s="186"/>
      <c r="Z67" s="198"/>
    </row>
    <row r="68" spans="2:26" ht="12.75" customHeight="1" x14ac:dyDescent="0.2">
      <c r="B68" s="173"/>
      <c r="C68" s="218"/>
      <c r="D68" s="210"/>
      <c r="E68" s="216"/>
      <c r="F68" s="216"/>
      <c r="G68" s="252"/>
      <c r="H68" s="215"/>
      <c r="I68" s="211"/>
      <c r="J68" s="212"/>
      <c r="K68" s="213"/>
      <c r="L68" s="211"/>
      <c r="M68" s="214"/>
      <c r="N68" s="217"/>
      <c r="O68" s="214"/>
      <c r="P68" s="214"/>
      <c r="Q68" s="538"/>
      <c r="R68" s="530" t="str">
        <f t="shared" si="0"/>
        <v/>
      </c>
      <c r="S68" s="186"/>
      <c r="T68" s="186"/>
      <c r="U68" s="186"/>
      <c r="V68" s="186"/>
      <c r="W68" s="186"/>
      <c r="X68" s="186"/>
      <c r="Y68" s="186"/>
      <c r="Z68" s="198"/>
    </row>
    <row r="69" spans="2:26" ht="12.75" customHeight="1" x14ac:dyDescent="0.2">
      <c r="B69" s="173"/>
      <c r="C69" s="218"/>
      <c r="D69" s="210"/>
      <c r="E69" s="216"/>
      <c r="F69" s="216"/>
      <c r="G69" s="252"/>
      <c r="H69" s="215"/>
      <c r="I69" s="211"/>
      <c r="J69" s="212"/>
      <c r="K69" s="213"/>
      <c r="L69" s="211"/>
      <c r="M69" s="214"/>
      <c r="N69" s="217"/>
      <c r="O69" s="214"/>
      <c r="P69" s="214"/>
      <c r="Q69" s="538"/>
      <c r="R69" s="530" t="str">
        <f t="shared" si="0"/>
        <v/>
      </c>
      <c r="S69" s="186"/>
      <c r="T69" s="186"/>
      <c r="U69" s="186"/>
      <c r="V69" s="186"/>
      <c r="W69" s="186"/>
      <c r="X69" s="186"/>
      <c r="Y69" s="186"/>
      <c r="Z69" s="198"/>
    </row>
    <row r="70" spans="2:26" ht="12.75" customHeight="1" x14ac:dyDescent="0.2">
      <c r="B70" s="173"/>
      <c r="C70" s="218"/>
      <c r="D70" s="210"/>
      <c r="E70" s="216"/>
      <c r="F70" s="216"/>
      <c r="G70" s="252"/>
      <c r="H70" s="215"/>
      <c r="I70" s="211"/>
      <c r="J70" s="212"/>
      <c r="K70" s="213"/>
      <c r="L70" s="211"/>
      <c r="M70" s="214"/>
      <c r="N70" s="217"/>
      <c r="O70" s="214"/>
      <c r="P70" s="214"/>
      <c r="Q70" s="538"/>
      <c r="R70" s="530" t="str">
        <f t="shared" si="0"/>
        <v/>
      </c>
      <c r="S70" s="186"/>
      <c r="T70" s="186"/>
      <c r="U70" s="186"/>
      <c r="V70" s="186"/>
      <c r="W70" s="186"/>
      <c r="X70" s="186"/>
      <c r="Y70" s="186"/>
      <c r="Z70" s="198"/>
    </row>
    <row r="71" spans="2:26" ht="12.75" customHeight="1" x14ac:dyDescent="0.2">
      <c r="B71" s="173"/>
      <c r="C71" s="218"/>
      <c r="D71" s="210"/>
      <c r="E71" s="216"/>
      <c r="F71" s="216"/>
      <c r="G71" s="252"/>
      <c r="H71" s="215"/>
      <c r="I71" s="211"/>
      <c r="J71" s="212"/>
      <c r="K71" s="213"/>
      <c r="L71" s="211"/>
      <c r="M71" s="214"/>
      <c r="N71" s="217"/>
      <c r="O71" s="214"/>
      <c r="P71" s="214"/>
      <c r="Q71" s="538"/>
      <c r="R71" s="530" t="str">
        <f t="shared" si="0"/>
        <v/>
      </c>
      <c r="S71" s="186"/>
      <c r="T71" s="186"/>
      <c r="U71" s="186"/>
      <c r="V71" s="186"/>
      <c r="W71" s="186"/>
      <c r="X71" s="186"/>
      <c r="Y71" s="186"/>
      <c r="Z71" s="198"/>
    </row>
    <row r="72" spans="2:26" ht="12.75" customHeight="1" x14ac:dyDescent="0.2">
      <c r="B72" s="173"/>
      <c r="C72" s="218"/>
      <c r="D72" s="210"/>
      <c r="E72" s="216"/>
      <c r="F72" s="216"/>
      <c r="G72" s="252"/>
      <c r="H72" s="215"/>
      <c r="I72" s="211"/>
      <c r="J72" s="212"/>
      <c r="K72" s="213"/>
      <c r="L72" s="211"/>
      <c r="M72" s="214"/>
      <c r="N72" s="217"/>
      <c r="O72" s="214"/>
      <c r="P72" s="214"/>
      <c r="Q72" s="538"/>
      <c r="R72" s="530" t="str">
        <f t="shared" si="0"/>
        <v/>
      </c>
      <c r="S72" s="186"/>
      <c r="T72" s="186"/>
      <c r="U72" s="186"/>
      <c r="V72" s="186"/>
      <c r="W72" s="186"/>
      <c r="X72" s="186"/>
      <c r="Y72" s="186"/>
      <c r="Z72" s="198"/>
    </row>
    <row r="73" spans="2:26" ht="12.75" customHeight="1" thickBot="1" x14ac:dyDescent="0.25">
      <c r="B73" s="173"/>
      <c r="C73" s="219"/>
      <c r="D73" s="220"/>
      <c r="E73" s="221"/>
      <c r="F73" s="221"/>
      <c r="G73" s="253"/>
      <c r="H73" s="172"/>
      <c r="I73" s="211"/>
      <c r="J73" s="212"/>
      <c r="K73" s="213"/>
      <c r="L73" s="211"/>
      <c r="M73" s="214"/>
      <c r="N73" s="217"/>
      <c r="O73" s="214"/>
      <c r="P73" s="214"/>
      <c r="Q73" s="538"/>
      <c r="R73" s="531" t="str">
        <f t="shared" si="0"/>
        <v/>
      </c>
      <c r="S73" s="186"/>
      <c r="T73" s="186"/>
      <c r="U73" s="186"/>
      <c r="V73" s="186"/>
      <c r="W73" s="186"/>
      <c r="X73" s="186"/>
      <c r="Y73" s="186"/>
      <c r="Z73" s="198"/>
    </row>
    <row r="74" spans="2:26" ht="12.75" customHeight="1" thickBot="1" x14ac:dyDescent="0.25">
      <c r="B74" s="173"/>
      <c r="C74" s="362" t="s">
        <v>49</v>
      </c>
      <c r="D74" s="363"/>
      <c r="E74" s="363"/>
      <c r="F74" s="363"/>
      <c r="G74" s="363"/>
      <c r="H74" s="364"/>
      <c r="I74" s="356">
        <f>IF(SUM(I23:I73)=0,"",SUM(I23:I73))</f>
        <v>48</v>
      </c>
      <c r="J74" s="357">
        <f t="shared" ref="J74:R74" si="1">IF(SUM(J23:J73)=0,"",SUM(J23:J73))</f>
        <v>180</v>
      </c>
      <c r="K74" s="355" t="str">
        <f t="shared" si="1"/>
        <v/>
      </c>
      <c r="L74" s="358" t="str">
        <f t="shared" si="1"/>
        <v/>
      </c>
      <c r="M74" s="359">
        <f t="shared" si="1"/>
        <v>90</v>
      </c>
      <c r="N74" s="357" t="str">
        <f t="shared" si="1"/>
        <v/>
      </c>
      <c r="O74" s="359">
        <f t="shared" si="1"/>
        <v>78</v>
      </c>
      <c r="P74" s="355">
        <f t="shared" si="1"/>
        <v>92</v>
      </c>
      <c r="Q74" s="358" t="str">
        <f t="shared" si="1"/>
        <v/>
      </c>
      <c r="R74" s="355">
        <f t="shared" si="1"/>
        <v>488</v>
      </c>
      <c r="S74" s="222"/>
      <c r="T74" s="222"/>
      <c r="U74" s="222"/>
      <c r="V74" s="222"/>
      <c r="W74" s="222"/>
      <c r="X74" s="222"/>
      <c r="Y74" s="222"/>
      <c r="Z74" s="223"/>
    </row>
    <row r="75" spans="2:26" ht="9.9499999999999993" customHeight="1" thickBot="1" x14ac:dyDescent="0.25">
      <c r="B75" s="224"/>
      <c r="C75" s="225"/>
      <c r="D75" s="225"/>
      <c r="E75" s="226"/>
      <c r="F75" s="226"/>
      <c r="G75" s="227"/>
      <c r="H75" s="227"/>
      <c r="I75" s="227"/>
      <c r="J75" s="227"/>
      <c r="K75" s="227"/>
      <c r="L75" s="227"/>
      <c r="M75" s="227"/>
      <c r="N75" s="227"/>
      <c r="O75" s="227"/>
      <c r="P75" s="227"/>
      <c r="Q75" s="227"/>
      <c r="R75" s="227"/>
      <c r="S75" s="135"/>
      <c r="T75" s="225"/>
      <c r="U75" s="225"/>
      <c r="V75" s="225"/>
      <c r="W75" s="225"/>
      <c r="X75" s="225"/>
      <c r="Y75" s="225"/>
      <c r="Z75" s="228"/>
    </row>
    <row r="76" spans="2:26" ht="12.75" customHeight="1" x14ac:dyDescent="0.2">
      <c r="B76" s="229"/>
      <c r="I76" s="120"/>
      <c r="J76" s="120"/>
      <c r="K76" s="120"/>
      <c r="L76" s="120"/>
      <c r="M76" s="120"/>
      <c r="N76" s="120"/>
      <c r="O76" s="120"/>
      <c r="P76" s="120"/>
    </row>
    <row r="77" spans="2:26" ht="12.75" customHeight="1" x14ac:dyDescent="0.2">
      <c r="B77" s="229"/>
      <c r="C77" s="230"/>
      <c r="D77" s="230"/>
      <c r="E77" s="231"/>
      <c r="F77" s="231"/>
      <c r="G77" s="232"/>
      <c r="H77" s="232"/>
      <c r="I77" s="232">
        <f>SUM(I23:I73)</f>
        <v>48</v>
      </c>
      <c r="J77" s="232">
        <f t="shared" ref="J77:R77" si="2">SUM(J23:J73)</f>
        <v>180</v>
      </c>
      <c r="K77" s="232">
        <f t="shared" si="2"/>
        <v>0</v>
      </c>
      <c r="L77" s="232">
        <f t="shared" si="2"/>
        <v>0</v>
      </c>
      <c r="M77" s="232">
        <f t="shared" si="2"/>
        <v>90</v>
      </c>
      <c r="N77" s="232">
        <f t="shared" si="2"/>
        <v>0</v>
      </c>
      <c r="O77" s="232">
        <f t="shared" si="2"/>
        <v>78</v>
      </c>
      <c r="P77" s="232">
        <f t="shared" si="2"/>
        <v>92</v>
      </c>
      <c r="Q77" s="232">
        <f t="shared" si="2"/>
        <v>0</v>
      </c>
      <c r="R77" s="232">
        <f t="shared" si="2"/>
        <v>488</v>
      </c>
      <c r="S77" s="233"/>
    </row>
    <row r="78" spans="2:26" ht="12.75" customHeight="1" x14ac:dyDescent="0.2">
      <c r="B78" s="229"/>
      <c r="C78" s="230"/>
      <c r="D78" s="230"/>
      <c r="E78" s="231"/>
      <c r="F78" s="231"/>
      <c r="G78" s="232"/>
      <c r="H78" s="232"/>
      <c r="I78" s="232"/>
      <c r="J78" s="232"/>
      <c r="K78" s="232"/>
      <c r="L78" s="232"/>
      <c r="M78" s="232"/>
      <c r="N78" s="232"/>
      <c r="O78" s="232"/>
      <c r="P78" s="232"/>
      <c r="Q78" s="232"/>
      <c r="R78" s="232"/>
      <c r="S78" s="233"/>
    </row>
    <row r="79" spans="2:26" ht="12.75" customHeight="1" x14ac:dyDescent="0.2">
      <c r="B79" s="229"/>
      <c r="C79" s="230"/>
      <c r="D79" s="230"/>
      <c r="E79" s="231"/>
      <c r="F79" s="231"/>
      <c r="G79" s="232"/>
      <c r="H79" s="232"/>
      <c r="I79" s="232"/>
      <c r="J79" s="232"/>
      <c r="K79" s="232"/>
      <c r="L79" s="232"/>
      <c r="M79" s="232"/>
      <c r="N79" s="232"/>
      <c r="O79" s="232"/>
      <c r="P79" s="232"/>
      <c r="Q79" s="232"/>
      <c r="R79" s="232"/>
      <c r="S79" s="233"/>
    </row>
    <row r="80" spans="2:26" ht="12.75" customHeight="1" x14ac:dyDescent="0.2">
      <c r="B80" s="229"/>
      <c r="I80" s="120"/>
      <c r="J80" s="120"/>
      <c r="K80" s="120"/>
      <c r="L80" s="120"/>
      <c r="M80" s="120"/>
      <c r="N80" s="120"/>
      <c r="O80" s="120"/>
      <c r="P80" s="120"/>
    </row>
    <row r="81" spans="2:51" ht="12.75" customHeight="1" x14ac:dyDescent="0.2">
      <c r="B81" s="229"/>
      <c r="I81" s="120"/>
      <c r="J81" s="120"/>
      <c r="K81" s="120"/>
      <c r="L81" s="120"/>
      <c r="M81" s="120"/>
      <c r="N81" s="120"/>
      <c r="O81" s="120"/>
      <c r="P81" s="120"/>
    </row>
    <row r="82" spans="2:51" ht="12.75" customHeight="1" x14ac:dyDescent="0.2">
      <c r="B82" s="229"/>
      <c r="I82" s="120"/>
      <c r="J82" s="120"/>
      <c r="K82" s="120"/>
      <c r="L82" s="120"/>
      <c r="M82" s="120"/>
      <c r="N82" s="120"/>
      <c r="O82" s="120"/>
      <c r="P82" s="120"/>
    </row>
    <row r="83" spans="2:51" ht="12.75" customHeight="1" x14ac:dyDescent="0.2">
      <c r="B83" s="229"/>
      <c r="I83" s="120"/>
      <c r="J83" s="120"/>
      <c r="K83" s="120"/>
      <c r="L83" s="120"/>
      <c r="M83" s="120"/>
      <c r="N83" s="120"/>
      <c r="O83" s="120"/>
      <c r="P83" s="120"/>
    </row>
    <row r="84" spans="2:51" ht="12.75" customHeight="1" x14ac:dyDescent="0.2">
      <c r="B84" s="229"/>
      <c r="I84" s="120"/>
      <c r="J84" s="120"/>
      <c r="K84" s="120"/>
      <c r="L84" s="120"/>
      <c r="M84" s="120"/>
      <c r="N84" s="120"/>
      <c r="O84" s="120"/>
      <c r="P84" s="120"/>
      <c r="AW84" s="120"/>
      <c r="AX84" s="120"/>
    </row>
    <row r="85" spans="2:51" ht="12.75" customHeight="1" x14ac:dyDescent="0.2">
      <c r="B85" s="229"/>
      <c r="I85" s="120"/>
      <c r="J85" s="120"/>
      <c r="K85" s="120"/>
      <c r="L85" s="120"/>
      <c r="M85" s="120"/>
      <c r="N85" s="120"/>
      <c r="O85" s="120"/>
      <c r="P85" s="120"/>
      <c r="AW85" s="120"/>
      <c r="AX85" s="120"/>
    </row>
    <row r="86" spans="2:51" ht="12.75" customHeight="1" x14ac:dyDescent="0.2">
      <c r="B86" s="229"/>
      <c r="I86" s="120"/>
      <c r="J86" s="120"/>
      <c r="K86" s="120"/>
      <c r="L86" s="120"/>
      <c r="M86" s="120"/>
      <c r="N86" s="120"/>
      <c r="O86" s="120"/>
      <c r="P86" s="120"/>
      <c r="AW86" s="120"/>
      <c r="AX86" s="120"/>
    </row>
    <row r="87" spans="2:51" ht="12.75" customHeight="1" x14ac:dyDescent="0.2">
      <c r="B87" s="229"/>
      <c r="I87" s="120"/>
      <c r="J87" s="120"/>
      <c r="K87" s="120"/>
      <c r="L87" s="120"/>
      <c r="M87" s="120"/>
      <c r="N87" s="120"/>
      <c r="O87" s="120"/>
      <c r="P87" s="120"/>
    </row>
    <row r="88" spans="2:51" ht="12.75" customHeight="1" x14ac:dyDescent="0.2">
      <c r="B88" s="229"/>
      <c r="I88" s="120"/>
      <c r="J88" s="120"/>
      <c r="K88" s="120"/>
      <c r="L88" s="120"/>
      <c r="M88" s="120"/>
      <c r="N88" s="120"/>
      <c r="O88" s="120"/>
      <c r="P88" s="120"/>
    </row>
    <row r="89" spans="2:51" ht="12.75" customHeight="1" x14ac:dyDescent="0.2">
      <c r="B89" s="229"/>
      <c r="I89" s="120"/>
      <c r="J89" s="120"/>
      <c r="K89" s="120"/>
      <c r="L89" s="120"/>
      <c r="M89" s="120"/>
      <c r="N89" s="120"/>
      <c r="O89" s="120"/>
      <c r="P89" s="120"/>
    </row>
    <row r="90" spans="2:51" ht="12.75" customHeight="1" x14ac:dyDescent="0.2">
      <c r="I90" s="120"/>
      <c r="J90" s="120"/>
      <c r="K90" s="120"/>
      <c r="L90" s="120"/>
      <c r="M90" s="120"/>
      <c r="N90" s="120"/>
      <c r="O90" s="120"/>
      <c r="P90" s="120"/>
    </row>
    <row r="91" spans="2:51" ht="12.75" customHeight="1" x14ac:dyDescent="0.2">
      <c r="I91" s="120"/>
      <c r="J91" s="120"/>
      <c r="K91" s="120"/>
      <c r="L91" s="120"/>
      <c r="M91" s="120"/>
      <c r="N91" s="120"/>
      <c r="O91" s="120"/>
      <c r="P91" s="120"/>
      <c r="AY91" s="120"/>
    </row>
    <row r="92" spans="2:51" ht="12.75" customHeight="1" x14ac:dyDescent="0.2">
      <c r="B92" s="230"/>
      <c r="I92" s="120"/>
      <c r="J92" s="120"/>
      <c r="K92" s="120"/>
      <c r="L92" s="120"/>
      <c r="M92" s="120"/>
      <c r="N92" s="120"/>
      <c r="O92" s="120"/>
      <c r="P92" s="120"/>
      <c r="AY92" s="120"/>
    </row>
    <row r="93" spans="2:51" ht="12.75" customHeight="1" x14ac:dyDescent="0.2">
      <c r="B93" s="230"/>
      <c r="I93" s="120"/>
      <c r="J93" s="120"/>
      <c r="K93" s="120"/>
      <c r="L93" s="120"/>
      <c r="M93" s="120"/>
      <c r="N93" s="120"/>
      <c r="O93" s="120"/>
      <c r="P93" s="120"/>
      <c r="AY93" s="120"/>
    </row>
    <row r="94" spans="2:51" ht="12.75" customHeight="1" x14ac:dyDescent="0.2">
      <c r="B94" s="230"/>
      <c r="I94" s="120"/>
      <c r="J94" s="120"/>
      <c r="K94" s="120"/>
      <c r="L94" s="120"/>
      <c r="M94" s="120"/>
      <c r="N94" s="120"/>
      <c r="O94" s="120"/>
      <c r="P94" s="120"/>
    </row>
    <row r="95" spans="2:51" ht="12.75" customHeight="1" x14ac:dyDescent="0.2">
      <c r="I95" s="120"/>
      <c r="J95" s="120"/>
      <c r="K95" s="120"/>
      <c r="L95" s="120"/>
      <c r="M95" s="120"/>
      <c r="N95" s="120"/>
      <c r="O95" s="120"/>
      <c r="P95" s="120"/>
    </row>
    <row r="96" spans="2:51" ht="12.75" customHeight="1" x14ac:dyDescent="0.2">
      <c r="I96" s="120"/>
      <c r="J96" s="120"/>
      <c r="K96" s="120"/>
      <c r="L96" s="120"/>
      <c r="M96" s="120"/>
      <c r="N96" s="120"/>
      <c r="O96" s="120"/>
      <c r="P96" s="120"/>
    </row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17" spans="1:51" x14ac:dyDescent="0.2">
      <c r="A117" s="120"/>
    </row>
    <row r="118" spans="1:51" x14ac:dyDescent="0.2">
      <c r="A118" s="120"/>
    </row>
    <row r="119" spans="1:51" x14ac:dyDescent="0.2">
      <c r="A119" s="120"/>
    </row>
    <row r="125" spans="1:51" x14ac:dyDescent="0.2">
      <c r="Y125" s="120"/>
    </row>
    <row r="126" spans="1:51" x14ac:dyDescent="0.2">
      <c r="Y126" s="120"/>
      <c r="Z126" s="120"/>
    </row>
    <row r="127" spans="1:51" s="120" customFormat="1" x14ac:dyDescent="0.2">
      <c r="A127" s="118"/>
      <c r="B127" s="118"/>
      <c r="C127" s="118"/>
      <c r="D127" s="118"/>
      <c r="E127" s="119"/>
      <c r="F127" s="119"/>
      <c r="I127" s="118"/>
      <c r="J127" s="118"/>
      <c r="K127" s="118"/>
      <c r="L127" s="118"/>
      <c r="M127" s="118"/>
      <c r="N127" s="118"/>
      <c r="O127" s="118"/>
      <c r="P127" s="118"/>
      <c r="S127" s="121"/>
      <c r="T127" s="118"/>
      <c r="U127" s="118"/>
      <c r="V127" s="118"/>
      <c r="W127" s="118"/>
      <c r="X127" s="118"/>
      <c r="AA127" s="118"/>
      <c r="AB127" s="118"/>
      <c r="AC127" s="118"/>
      <c r="AD127" s="118"/>
      <c r="AE127" s="118"/>
      <c r="AF127" s="118"/>
      <c r="AG127" s="118"/>
      <c r="AH127" s="118"/>
      <c r="AI127" s="118"/>
      <c r="AJ127" s="118"/>
      <c r="AK127" s="118"/>
      <c r="AL127" s="118"/>
      <c r="AM127" s="118"/>
      <c r="AN127" s="118"/>
      <c r="AO127" s="118"/>
      <c r="AP127" s="118"/>
      <c r="AQ127" s="118"/>
      <c r="AR127" s="118"/>
      <c r="AS127" s="118"/>
      <c r="AT127" s="118"/>
      <c r="AU127" s="118"/>
      <c r="AV127" s="118"/>
      <c r="AW127" s="118"/>
      <c r="AX127" s="118"/>
      <c r="AY127" s="118"/>
    </row>
    <row r="128" spans="1:51" s="120" customFormat="1" x14ac:dyDescent="0.2">
      <c r="A128" s="118"/>
      <c r="B128" s="118"/>
      <c r="C128" s="118"/>
      <c r="D128" s="118"/>
      <c r="E128" s="119"/>
      <c r="F128" s="119"/>
      <c r="I128" s="118"/>
      <c r="J128" s="118"/>
      <c r="K128" s="118"/>
      <c r="L128" s="118"/>
      <c r="M128" s="118"/>
      <c r="N128" s="118"/>
      <c r="O128" s="118"/>
      <c r="P128" s="118"/>
      <c r="S128" s="121"/>
      <c r="T128" s="118"/>
      <c r="U128" s="118"/>
      <c r="V128" s="118"/>
      <c r="W128" s="118"/>
      <c r="X128" s="118"/>
      <c r="Y128" s="118"/>
      <c r="AA128" s="118"/>
      <c r="AB128" s="118"/>
      <c r="AC128" s="118"/>
      <c r="AD128" s="118"/>
      <c r="AE128" s="118"/>
      <c r="AF128" s="118"/>
      <c r="AG128" s="118"/>
      <c r="AH128" s="118"/>
      <c r="AI128" s="118"/>
      <c r="AJ128" s="118"/>
      <c r="AK128" s="118"/>
      <c r="AL128" s="118"/>
      <c r="AM128" s="118"/>
      <c r="AN128" s="118"/>
      <c r="AO128" s="118"/>
      <c r="AP128" s="118"/>
      <c r="AQ128" s="118"/>
      <c r="AR128" s="118"/>
      <c r="AS128" s="118"/>
      <c r="AT128" s="118"/>
      <c r="AU128" s="118"/>
      <c r="AV128" s="118"/>
      <c r="AW128" s="118"/>
      <c r="AX128" s="118"/>
      <c r="AY128" s="118"/>
    </row>
    <row r="129" spans="1:51" s="120" customFormat="1" x14ac:dyDescent="0.2">
      <c r="A129" s="118"/>
      <c r="B129" s="118"/>
      <c r="C129" s="118"/>
      <c r="D129" s="118"/>
      <c r="E129" s="119"/>
      <c r="F129" s="119"/>
      <c r="I129" s="118"/>
      <c r="J129" s="118"/>
      <c r="K129" s="118"/>
      <c r="L129" s="118"/>
      <c r="M129" s="118"/>
      <c r="N129" s="118"/>
      <c r="O129" s="118"/>
      <c r="P129" s="118"/>
      <c r="S129" s="121"/>
      <c r="T129" s="118"/>
      <c r="U129" s="118"/>
      <c r="V129" s="118"/>
      <c r="W129" s="118"/>
      <c r="X129" s="118"/>
      <c r="Y129" s="118"/>
      <c r="Z129" s="118"/>
      <c r="AA129" s="118"/>
      <c r="AB129" s="118"/>
      <c r="AC129" s="118"/>
      <c r="AD129" s="118"/>
      <c r="AE129" s="118"/>
      <c r="AF129" s="118"/>
      <c r="AG129" s="118"/>
      <c r="AH129" s="118"/>
      <c r="AI129" s="118"/>
      <c r="AJ129" s="118"/>
      <c r="AK129" s="118"/>
      <c r="AL129" s="118"/>
      <c r="AM129" s="118"/>
      <c r="AN129" s="118"/>
      <c r="AO129" s="118"/>
      <c r="AP129" s="118"/>
      <c r="AQ129" s="118"/>
      <c r="AR129" s="118"/>
      <c r="AS129" s="118"/>
      <c r="AT129" s="118"/>
      <c r="AU129" s="118"/>
      <c r="AV129" s="118"/>
      <c r="AW129" s="118"/>
      <c r="AX129" s="118"/>
      <c r="AY129" s="118"/>
    </row>
  </sheetData>
  <mergeCells count="45">
    <mergeCell ref="D3:I3"/>
    <mergeCell ref="L3:Q3"/>
    <mergeCell ref="T3:W3"/>
    <mergeCell ref="D4:I4"/>
    <mergeCell ref="L4:Q4"/>
    <mergeCell ref="T4:W4"/>
    <mergeCell ref="D5:I5"/>
    <mergeCell ref="L5:Q5"/>
    <mergeCell ref="T5:W5"/>
    <mergeCell ref="D6:I6"/>
    <mergeCell ref="L6:Q6"/>
    <mergeCell ref="T6:W6"/>
    <mergeCell ref="D7:I7"/>
    <mergeCell ref="L7:Q7"/>
    <mergeCell ref="T7:W7"/>
    <mergeCell ref="D8:I8"/>
    <mergeCell ref="L8:Q8"/>
    <mergeCell ref="T8:W8"/>
    <mergeCell ref="B10:H10"/>
    <mergeCell ref="I10:P10"/>
    <mergeCell ref="Q10:R10"/>
    <mergeCell ref="S10:Z10"/>
    <mergeCell ref="I11:K11"/>
    <mergeCell ref="L11:P11"/>
    <mergeCell ref="Q11:Q21"/>
    <mergeCell ref="R11:R21"/>
    <mergeCell ref="S11:Z22"/>
    <mergeCell ref="I12:J18"/>
    <mergeCell ref="K12:K18"/>
    <mergeCell ref="L12:N12"/>
    <mergeCell ref="L13:N13"/>
    <mergeCell ref="L14:N14"/>
    <mergeCell ref="L15:N15"/>
    <mergeCell ref="L16:N16"/>
    <mergeCell ref="C74:H74"/>
    <mergeCell ref="L17:N17"/>
    <mergeCell ref="L18:N18"/>
    <mergeCell ref="O19:O21"/>
    <mergeCell ref="P19:P21"/>
    <mergeCell ref="I19:I21"/>
    <mergeCell ref="J19:J21"/>
    <mergeCell ref="K19:K21"/>
    <mergeCell ref="L19:L21"/>
    <mergeCell ref="M19:M21"/>
    <mergeCell ref="N19:N21"/>
  </mergeCells>
  <pageMargins left="0.75" right="0.75" top="1" bottom="1" header="0.5" footer="0.5"/>
  <pageSetup paperSize="17" scale="60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A2A943-B02C-4D86-99BA-E6B18E2CE9FE}">
  <sheetPr>
    <tabColor rgb="FF00B050"/>
  </sheetPr>
  <dimension ref="A1:AY129"/>
  <sheetViews>
    <sheetView zoomScale="85" zoomScaleNormal="85" workbookViewId="0">
      <pane ySplit="21" topLeftCell="A22" activePane="bottomLeft" state="frozen"/>
      <selection activeCell="B1" sqref="B1"/>
      <selection pane="bottomLeft" activeCell="R24" sqref="R24"/>
    </sheetView>
  </sheetViews>
  <sheetFormatPr defaultRowHeight="12.75" x14ac:dyDescent="0.2"/>
  <cols>
    <col min="1" max="1" width="9.140625" style="118"/>
    <col min="2" max="4" width="9.7109375" style="118" customWidth="1"/>
    <col min="5" max="6" width="9.7109375" style="119" customWidth="1"/>
    <col min="7" max="8" width="9.7109375" style="120" customWidth="1"/>
    <col min="9" max="10" width="9.7109375" style="118" customWidth="1"/>
    <col min="11" max="11" width="10.42578125" style="118" customWidth="1"/>
    <col min="12" max="12" width="11.7109375" style="118" customWidth="1"/>
    <col min="13" max="13" width="14.42578125" style="118" customWidth="1"/>
    <col min="14" max="15" width="8.7109375" style="118" customWidth="1"/>
    <col min="16" max="16" width="12.28515625" style="118" customWidth="1"/>
    <col min="17" max="18" width="16.7109375" style="120" customWidth="1"/>
    <col min="19" max="19" width="8.7109375" style="121" customWidth="1"/>
    <col min="20" max="23" width="8.7109375" style="118" customWidth="1"/>
    <col min="24" max="24" width="12.28515625" style="118" customWidth="1"/>
    <col min="25" max="25" width="10.140625" style="118" customWidth="1"/>
    <col min="26" max="26" width="10.5703125" style="118" bestFit="1" customWidth="1"/>
    <col min="27" max="16384" width="9.140625" style="118"/>
  </cols>
  <sheetData>
    <row r="1" spans="2:26" ht="13.5" thickBot="1" x14ac:dyDescent="0.25"/>
    <row r="2" spans="2:26" ht="12" customHeight="1" thickBot="1" x14ac:dyDescent="0.25">
      <c r="B2" s="122"/>
      <c r="C2" s="123"/>
      <c r="D2" s="123"/>
      <c r="E2" s="124"/>
      <c r="F2" s="124"/>
      <c r="G2" s="125"/>
      <c r="H2" s="125"/>
      <c r="I2" s="123"/>
      <c r="J2" s="123"/>
      <c r="K2" s="123"/>
      <c r="L2" s="123"/>
      <c r="M2" s="123"/>
      <c r="N2" s="123"/>
      <c r="O2" s="123"/>
      <c r="P2" s="123"/>
      <c r="Q2" s="123"/>
      <c r="R2" s="123"/>
      <c r="S2" s="123"/>
      <c r="T2" s="123"/>
      <c r="U2" s="123"/>
      <c r="V2" s="125"/>
      <c r="W2" s="125"/>
      <c r="X2" s="126"/>
      <c r="Y2" s="123"/>
      <c r="Z2" s="127"/>
    </row>
    <row r="3" spans="2:26" x14ac:dyDescent="0.2">
      <c r="B3" s="128"/>
      <c r="C3" s="129" t="s">
        <v>28</v>
      </c>
      <c r="D3" s="417" t="s">
        <v>29</v>
      </c>
      <c r="E3" s="418"/>
      <c r="F3" s="418"/>
      <c r="G3" s="418"/>
      <c r="H3" s="418"/>
      <c r="I3" s="419"/>
      <c r="K3" s="129" t="s">
        <v>28</v>
      </c>
      <c r="L3" s="417" t="s">
        <v>30</v>
      </c>
      <c r="M3" s="418"/>
      <c r="N3" s="418"/>
      <c r="O3" s="418"/>
      <c r="P3" s="418"/>
      <c r="Q3" s="419"/>
      <c r="R3" s="118"/>
      <c r="S3" s="129" t="s">
        <v>28</v>
      </c>
      <c r="T3" s="417" t="s">
        <v>30</v>
      </c>
      <c r="U3" s="418"/>
      <c r="V3" s="418"/>
      <c r="W3" s="419"/>
      <c r="Z3" s="130"/>
    </row>
    <row r="4" spans="2:26" x14ac:dyDescent="0.2">
      <c r="B4" s="128"/>
      <c r="C4" s="131">
        <v>1</v>
      </c>
      <c r="D4" s="411" t="s">
        <v>24</v>
      </c>
      <c r="E4" s="412"/>
      <c r="F4" s="412"/>
      <c r="G4" s="412"/>
      <c r="H4" s="412"/>
      <c r="I4" s="413"/>
      <c r="K4" s="131">
        <v>5</v>
      </c>
      <c r="L4" s="411" t="s">
        <v>31</v>
      </c>
      <c r="M4" s="412"/>
      <c r="N4" s="412"/>
      <c r="O4" s="412"/>
      <c r="P4" s="412"/>
      <c r="Q4" s="413"/>
      <c r="R4" s="118"/>
      <c r="S4" s="132">
        <v>10</v>
      </c>
      <c r="T4" s="411" t="s">
        <v>32</v>
      </c>
      <c r="U4" s="412"/>
      <c r="V4" s="412"/>
      <c r="W4" s="413"/>
      <c r="Z4" s="130"/>
    </row>
    <row r="5" spans="2:26" x14ac:dyDescent="0.2">
      <c r="B5" s="128"/>
      <c r="C5" s="131">
        <v>2</v>
      </c>
      <c r="D5" s="411" t="s">
        <v>26</v>
      </c>
      <c r="E5" s="412"/>
      <c r="F5" s="412"/>
      <c r="G5" s="412"/>
      <c r="H5" s="412"/>
      <c r="I5" s="413"/>
      <c r="K5" s="131">
        <v>6</v>
      </c>
      <c r="L5" s="411" t="s">
        <v>33</v>
      </c>
      <c r="M5" s="412"/>
      <c r="N5" s="412"/>
      <c r="O5" s="412"/>
      <c r="P5" s="412"/>
      <c r="Q5" s="413"/>
      <c r="R5" s="118"/>
      <c r="S5" s="132">
        <v>11</v>
      </c>
      <c r="T5" s="411" t="s">
        <v>34</v>
      </c>
      <c r="U5" s="412"/>
      <c r="V5" s="412"/>
      <c r="W5" s="413"/>
      <c r="Z5" s="130"/>
    </row>
    <row r="6" spans="2:26" x14ac:dyDescent="0.2">
      <c r="B6" s="128"/>
      <c r="C6" s="131">
        <v>3</v>
      </c>
      <c r="D6" s="411" t="s">
        <v>27</v>
      </c>
      <c r="E6" s="412"/>
      <c r="F6" s="412"/>
      <c r="G6" s="412"/>
      <c r="H6" s="412"/>
      <c r="I6" s="413"/>
      <c r="K6" s="131">
        <v>7</v>
      </c>
      <c r="L6" s="411" t="s">
        <v>35</v>
      </c>
      <c r="M6" s="412"/>
      <c r="N6" s="412"/>
      <c r="O6" s="412"/>
      <c r="P6" s="412"/>
      <c r="Q6" s="413"/>
      <c r="R6" s="118"/>
      <c r="S6" s="132">
        <v>12</v>
      </c>
      <c r="T6" s="411" t="s">
        <v>36</v>
      </c>
      <c r="U6" s="412"/>
      <c r="V6" s="412"/>
      <c r="W6" s="413"/>
      <c r="Z6" s="130"/>
    </row>
    <row r="7" spans="2:26" x14ac:dyDescent="0.2">
      <c r="B7" s="128"/>
      <c r="C7" s="131">
        <v>4</v>
      </c>
      <c r="D7" s="411" t="s">
        <v>25</v>
      </c>
      <c r="E7" s="412"/>
      <c r="F7" s="412"/>
      <c r="G7" s="412"/>
      <c r="H7" s="412"/>
      <c r="I7" s="413"/>
      <c r="K7" s="131">
        <v>8</v>
      </c>
      <c r="L7" s="411" t="s">
        <v>37</v>
      </c>
      <c r="M7" s="412"/>
      <c r="N7" s="412"/>
      <c r="O7" s="412"/>
      <c r="P7" s="412"/>
      <c r="Q7" s="413"/>
      <c r="R7" s="118"/>
      <c r="S7" s="132">
        <v>13</v>
      </c>
      <c r="T7" s="411" t="s">
        <v>38</v>
      </c>
      <c r="U7" s="412"/>
      <c r="V7" s="412"/>
      <c r="W7" s="413"/>
      <c r="Z7" s="130"/>
    </row>
    <row r="8" spans="2:26" ht="13.5" thickBot="1" x14ac:dyDescent="0.25">
      <c r="B8" s="128"/>
      <c r="C8" s="133"/>
      <c r="D8" s="414"/>
      <c r="E8" s="415"/>
      <c r="F8" s="415"/>
      <c r="G8" s="415"/>
      <c r="H8" s="415"/>
      <c r="I8" s="416"/>
      <c r="K8" s="133">
        <v>9</v>
      </c>
      <c r="L8" s="414" t="s">
        <v>39</v>
      </c>
      <c r="M8" s="415"/>
      <c r="N8" s="415"/>
      <c r="O8" s="415"/>
      <c r="P8" s="415"/>
      <c r="Q8" s="416"/>
      <c r="R8" s="118"/>
      <c r="S8" s="134">
        <v>14</v>
      </c>
      <c r="T8" s="414" t="s">
        <v>116</v>
      </c>
      <c r="U8" s="415"/>
      <c r="V8" s="415"/>
      <c r="W8" s="416"/>
      <c r="Z8" s="130"/>
    </row>
    <row r="9" spans="2:26" ht="13.5" thickBot="1" x14ac:dyDescent="0.25">
      <c r="B9" s="128"/>
      <c r="Q9" s="118"/>
      <c r="R9" s="118"/>
      <c r="S9" s="118"/>
      <c r="V9" s="120"/>
      <c r="W9" s="120"/>
      <c r="X9" s="135"/>
      <c r="Z9" s="130"/>
    </row>
    <row r="10" spans="2:26" s="136" customFormat="1" ht="24.75" customHeight="1" thickBot="1" x14ac:dyDescent="0.25">
      <c r="B10" s="378" t="s">
        <v>5</v>
      </c>
      <c r="C10" s="379"/>
      <c r="D10" s="379"/>
      <c r="E10" s="379"/>
      <c r="F10" s="379"/>
      <c r="G10" s="379"/>
      <c r="H10" s="380"/>
      <c r="I10" s="381" t="s">
        <v>40</v>
      </c>
      <c r="J10" s="382"/>
      <c r="K10" s="382"/>
      <c r="L10" s="382"/>
      <c r="M10" s="382"/>
      <c r="N10" s="382"/>
      <c r="O10" s="382"/>
      <c r="P10" s="382"/>
      <c r="Q10" s="383">
        <v>621</v>
      </c>
      <c r="R10" s="384"/>
      <c r="S10" s="381" t="s">
        <v>2</v>
      </c>
      <c r="T10" s="382"/>
      <c r="U10" s="382"/>
      <c r="V10" s="382"/>
      <c r="W10" s="382"/>
      <c r="X10" s="382"/>
      <c r="Y10" s="382"/>
      <c r="Z10" s="385"/>
    </row>
    <row r="11" spans="2:26" ht="12.75" customHeight="1" x14ac:dyDescent="0.2">
      <c r="B11" s="137"/>
      <c r="C11" s="138" t="s">
        <v>7</v>
      </c>
      <c r="D11" s="234" t="s">
        <v>8</v>
      </c>
      <c r="E11" s="235" t="s">
        <v>1</v>
      </c>
      <c r="F11" s="140" t="s">
        <v>9</v>
      </c>
      <c r="G11" s="139" t="s">
        <v>6</v>
      </c>
      <c r="H11" s="142" t="s">
        <v>16</v>
      </c>
      <c r="I11" s="386" t="s">
        <v>41</v>
      </c>
      <c r="J11" s="387"/>
      <c r="K11" s="388"/>
      <c r="L11" s="389" t="s">
        <v>42</v>
      </c>
      <c r="M11" s="390"/>
      <c r="N11" s="390"/>
      <c r="O11" s="390"/>
      <c r="P11" s="390"/>
      <c r="Q11" s="391" t="s">
        <v>23</v>
      </c>
      <c r="R11" s="394" t="s">
        <v>22</v>
      </c>
      <c r="S11" s="397"/>
      <c r="T11" s="398"/>
      <c r="U11" s="398"/>
      <c r="V11" s="398"/>
      <c r="W11" s="398"/>
      <c r="X11" s="398"/>
      <c r="Y11" s="398"/>
      <c r="Z11" s="399"/>
    </row>
    <row r="12" spans="2:26" ht="12.75" customHeight="1" x14ac:dyDescent="0.2">
      <c r="B12" s="143"/>
      <c r="C12" s="144" t="s">
        <v>11</v>
      </c>
      <c r="D12" s="229" t="s">
        <v>11</v>
      </c>
      <c r="E12" s="236" t="s">
        <v>9</v>
      </c>
      <c r="F12" s="146" t="s">
        <v>12</v>
      </c>
      <c r="G12" s="145" t="s">
        <v>9</v>
      </c>
      <c r="H12" s="148" t="s">
        <v>9</v>
      </c>
      <c r="I12" s="406" t="s">
        <v>43</v>
      </c>
      <c r="J12" s="407"/>
      <c r="K12" s="376" t="s">
        <v>44</v>
      </c>
      <c r="L12" s="408"/>
      <c r="M12" s="409"/>
      <c r="N12" s="410"/>
      <c r="O12" s="150"/>
      <c r="P12" s="151"/>
      <c r="Q12" s="392"/>
      <c r="R12" s="395"/>
      <c r="S12" s="400"/>
      <c r="T12" s="401"/>
      <c r="U12" s="401"/>
      <c r="V12" s="401"/>
      <c r="W12" s="401"/>
      <c r="X12" s="401"/>
      <c r="Y12" s="401"/>
      <c r="Z12" s="402"/>
    </row>
    <row r="13" spans="2:26" ht="12.75" customHeight="1" x14ac:dyDescent="0.2">
      <c r="B13" s="143"/>
      <c r="C13" s="144" t="s">
        <v>14</v>
      </c>
      <c r="D13" s="229" t="s">
        <v>14</v>
      </c>
      <c r="E13" s="236" t="s">
        <v>15</v>
      </c>
      <c r="F13" s="146" t="s">
        <v>16</v>
      </c>
      <c r="G13" s="145" t="s">
        <v>12</v>
      </c>
      <c r="H13" s="148" t="s">
        <v>10</v>
      </c>
      <c r="I13" s="375"/>
      <c r="J13" s="371"/>
      <c r="K13" s="376"/>
      <c r="L13" s="365"/>
      <c r="M13" s="366"/>
      <c r="N13" s="367"/>
      <c r="O13" s="152"/>
      <c r="P13" s="153"/>
      <c r="Q13" s="392"/>
      <c r="R13" s="395"/>
      <c r="S13" s="400"/>
      <c r="T13" s="401"/>
      <c r="U13" s="401"/>
      <c r="V13" s="401"/>
      <c r="W13" s="401"/>
      <c r="X13" s="401"/>
      <c r="Y13" s="401"/>
      <c r="Z13" s="402"/>
    </row>
    <row r="14" spans="2:26" ht="12.75" customHeight="1" x14ac:dyDescent="0.2">
      <c r="B14" s="143"/>
      <c r="C14" s="144" t="s">
        <v>12</v>
      </c>
      <c r="D14" s="229" t="s">
        <v>10</v>
      </c>
      <c r="E14" s="236"/>
      <c r="F14" s="146"/>
      <c r="G14" s="145" t="s">
        <v>15</v>
      </c>
      <c r="H14" s="148" t="s">
        <v>0</v>
      </c>
      <c r="I14" s="375"/>
      <c r="J14" s="371"/>
      <c r="K14" s="376"/>
      <c r="L14" s="365" t="s">
        <v>43</v>
      </c>
      <c r="M14" s="366"/>
      <c r="N14" s="367"/>
      <c r="O14" s="152" t="s">
        <v>44</v>
      </c>
      <c r="P14" s="153" t="s">
        <v>44</v>
      </c>
      <c r="Q14" s="392"/>
      <c r="R14" s="395"/>
      <c r="S14" s="400"/>
      <c r="T14" s="401"/>
      <c r="U14" s="401"/>
      <c r="V14" s="401"/>
      <c r="W14" s="401"/>
      <c r="X14" s="401"/>
      <c r="Y14" s="401"/>
      <c r="Z14" s="402"/>
    </row>
    <row r="15" spans="2:26" ht="12.75" customHeight="1" x14ac:dyDescent="0.2">
      <c r="B15" s="143"/>
      <c r="C15" s="144" t="s">
        <v>10</v>
      </c>
      <c r="D15" s="229" t="s">
        <v>9</v>
      </c>
      <c r="E15" s="236" t="s">
        <v>18</v>
      </c>
      <c r="F15" s="146" t="s">
        <v>18</v>
      </c>
      <c r="G15" s="145" t="s">
        <v>10</v>
      </c>
      <c r="H15" s="148" t="s">
        <v>17</v>
      </c>
      <c r="I15" s="375"/>
      <c r="J15" s="371"/>
      <c r="K15" s="376"/>
      <c r="L15" s="365" t="s">
        <v>45</v>
      </c>
      <c r="M15" s="366"/>
      <c r="N15" s="367"/>
      <c r="O15" s="152" t="s">
        <v>45</v>
      </c>
      <c r="P15" s="153" t="s">
        <v>44</v>
      </c>
      <c r="Q15" s="392"/>
      <c r="R15" s="395"/>
      <c r="S15" s="400"/>
      <c r="T15" s="401"/>
      <c r="U15" s="401"/>
      <c r="V15" s="401"/>
      <c r="W15" s="401"/>
      <c r="X15" s="401"/>
      <c r="Y15" s="401"/>
      <c r="Z15" s="402"/>
    </row>
    <row r="16" spans="2:26" ht="12.75" customHeight="1" x14ac:dyDescent="0.2">
      <c r="B16" s="143"/>
      <c r="C16" s="144" t="s">
        <v>13</v>
      </c>
      <c r="D16" s="229"/>
      <c r="E16" s="236" t="s">
        <v>6</v>
      </c>
      <c r="F16" s="146" t="s">
        <v>6</v>
      </c>
      <c r="G16" s="145" t="s">
        <v>19</v>
      </c>
      <c r="H16" s="148" t="s">
        <v>6</v>
      </c>
      <c r="I16" s="375"/>
      <c r="J16" s="371"/>
      <c r="K16" s="376"/>
      <c r="L16" s="365"/>
      <c r="M16" s="366"/>
      <c r="N16" s="367"/>
      <c r="O16" s="152"/>
      <c r="P16" s="153"/>
      <c r="Q16" s="392"/>
      <c r="R16" s="395"/>
      <c r="S16" s="400"/>
      <c r="T16" s="401"/>
      <c r="U16" s="401"/>
      <c r="V16" s="401"/>
      <c r="W16" s="401"/>
      <c r="X16" s="401"/>
      <c r="Y16" s="401"/>
      <c r="Z16" s="402"/>
    </row>
    <row r="17" spans="1:51" ht="12.75" customHeight="1" x14ac:dyDescent="0.2">
      <c r="B17" s="143"/>
      <c r="C17" s="144"/>
      <c r="D17" s="229"/>
      <c r="E17" s="236" t="s">
        <v>20</v>
      </c>
      <c r="F17" s="146" t="s">
        <v>20</v>
      </c>
      <c r="G17" s="145"/>
      <c r="H17" s="148"/>
      <c r="I17" s="375"/>
      <c r="J17" s="371"/>
      <c r="K17" s="376"/>
      <c r="L17" s="365"/>
      <c r="M17" s="366"/>
      <c r="N17" s="367"/>
      <c r="O17" s="152"/>
      <c r="P17" s="153"/>
      <c r="Q17" s="392"/>
      <c r="R17" s="395"/>
      <c r="S17" s="400"/>
      <c r="T17" s="401"/>
      <c r="U17" s="401"/>
      <c r="V17" s="401"/>
      <c r="W17" s="401"/>
      <c r="X17" s="401"/>
      <c r="Y17" s="401"/>
      <c r="Z17" s="402"/>
    </row>
    <row r="18" spans="1:51" ht="12.75" customHeight="1" x14ac:dyDescent="0.2">
      <c r="B18" s="143"/>
      <c r="C18" s="144"/>
      <c r="D18" s="229"/>
      <c r="E18" s="236"/>
      <c r="F18" s="146"/>
      <c r="G18" s="145" t="s">
        <v>3</v>
      </c>
      <c r="H18" s="148"/>
      <c r="I18" s="375"/>
      <c r="J18" s="371"/>
      <c r="K18" s="376"/>
      <c r="L18" s="368"/>
      <c r="M18" s="369"/>
      <c r="N18" s="370"/>
      <c r="O18" s="149"/>
      <c r="P18" s="154"/>
      <c r="Q18" s="392"/>
      <c r="R18" s="395"/>
      <c r="S18" s="400"/>
      <c r="T18" s="401"/>
      <c r="U18" s="401"/>
      <c r="V18" s="401"/>
      <c r="W18" s="401"/>
      <c r="X18" s="401"/>
      <c r="Y18" s="401"/>
      <c r="Z18" s="402"/>
    </row>
    <row r="19" spans="1:51" ht="12.75" customHeight="1" x14ac:dyDescent="0.2">
      <c r="B19" s="143"/>
      <c r="C19" s="144"/>
      <c r="D19" s="229"/>
      <c r="E19" s="236"/>
      <c r="F19" s="146"/>
      <c r="G19" s="145"/>
      <c r="H19" s="148"/>
      <c r="I19" s="375" t="s">
        <v>46</v>
      </c>
      <c r="J19" s="371" t="s">
        <v>47</v>
      </c>
      <c r="K19" s="376" t="s">
        <v>48</v>
      </c>
      <c r="L19" s="375" t="s">
        <v>46</v>
      </c>
      <c r="M19" s="371" t="s">
        <v>115</v>
      </c>
      <c r="N19" s="377" t="s">
        <v>47</v>
      </c>
      <c r="O19" s="371" t="s">
        <v>48</v>
      </c>
      <c r="P19" s="372" t="s">
        <v>25</v>
      </c>
      <c r="Q19" s="392"/>
      <c r="R19" s="395"/>
      <c r="S19" s="400"/>
      <c r="T19" s="401"/>
      <c r="U19" s="401"/>
      <c r="V19" s="401"/>
      <c r="W19" s="401"/>
      <c r="X19" s="401"/>
      <c r="Y19" s="401"/>
      <c r="Z19" s="402"/>
    </row>
    <row r="20" spans="1:51" ht="12.75" customHeight="1" x14ac:dyDescent="0.2">
      <c r="B20" s="143"/>
      <c r="C20" s="155"/>
      <c r="D20" s="237"/>
      <c r="E20" s="238"/>
      <c r="F20" s="157"/>
      <c r="G20" s="156"/>
      <c r="H20" s="159"/>
      <c r="I20" s="375"/>
      <c r="J20" s="371"/>
      <c r="K20" s="376"/>
      <c r="L20" s="375"/>
      <c r="M20" s="371"/>
      <c r="N20" s="377"/>
      <c r="O20" s="371"/>
      <c r="P20" s="373"/>
      <c r="Q20" s="392"/>
      <c r="R20" s="395"/>
      <c r="S20" s="400"/>
      <c r="T20" s="401"/>
      <c r="U20" s="401"/>
      <c r="V20" s="401"/>
      <c r="W20" s="401"/>
      <c r="X20" s="401"/>
      <c r="Y20" s="401"/>
      <c r="Z20" s="402"/>
    </row>
    <row r="21" spans="1:51" ht="12.75" customHeight="1" x14ac:dyDescent="0.2">
      <c r="B21" s="143"/>
      <c r="C21" s="144"/>
      <c r="D21" s="229"/>
      <c r="E21" s="236"/>
      <c r="F21" s="146"/>
      <c r="G21" s="145"/>
      <c r="H21" s="148"/>
      <c r="I21" s="375"/>
      <c r="J21" s="371"/>
      <c r="K21" s="376"/>
      <c r="L21" s="375"/>
      <c r="M21" s="371"/>
      <c r="N21" s="377"/>
      <c r="O21" s="371"/>
      <c r="P21" s="374"/>
      <c r="Q21" s="393"/>
      <c r="R21" s="396"/>
      <c r="S21" s="400"/>
      <c r="T21" s="401"/>
      <c r="U21" s="401"/>
      <c r="V21" s="401"/>
      <c r="W21" s="401"/>
      <c r="X21" s="401"/>
      <c r="Y21" s="401"/>
      <c r="Z21" s="402"/>
    </row>
    <row r="22" spans="1:51" ht="12.75" customHeight="1" thickBot="1" x14ac:dyDescent="0.25">
      <c r="B22" s="143"/>
      <c r="C22" s="160"/>
      <c r="D22" s="239"/>
      <c r="E22" s="240"/>
      <c r="F22" s="162"/>
      <c r="G22" s="161"/>
      <c r="H22" s="164"/>
      <c r="I22" s="165"/>
      <c r="J22" s="166"/>
      <c r="K22" s="167"/>
      <c r="L22" s="165"/>
      <c r="M22" s="168"/>
      <c r="N22" s="169"/>
      <c r="O22" s="166"/>
      <c r="P22" s="170"/>
      <c r="Q22" s="171" t="s">
        <v>4</v>
      </c>
      <c r="R22" s="172" t="s">
        <v>4</v>
      </c>
      <c r="S22" s="403"/>
      <c r="T22" s="404"/>
      <c r="U22" s="404"/>
      <c r="V22" s="404"/>
      <c r="W22" s="404"/>
      <c r="X22" s="404"/>
      <c r="Y22" s="404"/>
      <c r="Z22" s="405"/>
    </row>
    <row r="23" spans="1:51" ht="12.75" customHeight="1" x14ac:dyDescent="0.2">
      <c r="B23" s="173"/>
      <c r="C23" s="138" t="s">
        <v>21</v>
      </c>
      <c r="D23" s="174">
        <v>317</v>
      </c>
      <c r="E23" s="241">
        <v>0.72</v>
      </c>
      <c r="F23" s="241">
        <v>1.46</v>
      </c>
      <c r="G23" s="139">
        <v>3907.2</v>
      </c>
      <c r="H23" s="183">
        <v>4</v>
      </c>
      <c r="I23" s="178"/>
      <c r="J23" s="179"/>
      <c r="K23" s="180"/>
      <c r="L23" s="178"/>
      <c r="M23" s="181"/>
      <c r="N23" s="181"/>
      <c r="O23" s="181"/>
      <c r="P23" s="181">
        <v>50</v>
      </c>
      <c r="Q23" s="540"/>
      <c r="R23" s="177">
        <f>IF(SUM(I23:K23)+SUM(L23:P23)=0,"",SUM(I23:K23)+SUM(L23:P23))</f>
        <v>50</v>
      </c>
      <c r="S23" s="184" t="s">
        <v>366</v>
      </c>
      <c r="T23" s="185"/>
      <c r="U23" s="185"/>
      <c r="V23" s="185"/>
      <c r="W23" s="185"/>
      <c r="X23" s="186"/>
      <c r="Y23" s="186"/>
      <c r="Z23" s="187"/>
    </row>
    <row r="24" spans="1:51" ht="12.75" customHeight="1" x14ac:dyDescent="0.2">
      <c r="B24" s="173"/>
      <c r="C24" s="188" t="s">
        <v>21</v>
      </c>
      <c r="D24" s="189">
        <v>317</v>
      </c>
      <c r="E24" s="242">
        <v>1.56</v>
      </c>
      <c r="F24" s="242">
        <v>2.15</v>
      </c>
      <c r="G24" s="195">
        <v>3115.1999999999994</v>
      </c>
      <c r="H24" s="251">
        <v>4</v>
      </c>
      <c r="I24" s="194"/>
      <c r="J24" s="209"/>
      <c r="K24" s="193"/>
      <c r="L24" s="194"/>
      <c r="M24" s="195"/>
      <c r="N24" s="195"/>
      <c r="O24" s="195"/>
      <c r="P24" s="195">
        <v>40</v>
      </c>
      <c r="Q24" s="178"/>
      <c r="R24" s="211">
        <f>IF(SUM(I24:K24)+SUM(L24:P24)=0,"",SUM(I24:K24)+SUM(L24:P24))</f>
        <v>40</v>
      </c>
      <c r="S24" s="197" t="s">
        <v>367</v>
      </c>
      <c r="T24" s="186"/>
      <c r="U24" s="186"/>
      <c r="V24" s="186"/>
      <c r="X24" s="186"/>
      <c r="Y24" s="186"/>
      <c r="Z24" s="198"/>
    </row>
    <row r="25" spans="1:51" ht="12.75" customHeight="1" x14ac:dyDescent="0.2">
      <c r="B25" s="173"/>
      <c r="C25" s="199" t="s">
        <v>21</v>
      </c>
      <c r="D25" s="200">
        <v>317</v>
      </c>
      <c r="E25" s="243">
        <v>2.71</v>
      </c>
      <c r="F25" s="243">
        <v>3.05</v>
      </c>
      <c r="G25" s="195">
        <v>1795.1999999999994</v>
      </c>
      <c r="H25" s="203" t="s">
        <v>60</v>
      </c>
      <c r="I25" s="178">
        <v>32</v>
      </c>
      <c r="J25" s="179"/>
      <c r="K25" s="180"/>
      <c r="L25" s="178"/>
      <c r="M25" s="181"/>
      <c r="N25" s="181"/>
      <c r="O25" s="181"/>
      <c r="P25" s="202">
        <v>24</v>
      </c>
      <c r="Q25" s="244"/>
      <c r="R25" s="211">
        <f t="shared" ref="R25:R28" si="0">IF(SUM(I25:K25)+SUM(L25:P25)=0,"",SUM(I25:K25)+SUM(L25:P25))</f>
        <v>56</v>
      </c>
      <c r="S25" s="197" t="s">
        <v>368</v>
      </c>
      <c r="T25" s="186"/>
      <c r="U25" s="186"/>
      <c r="V25" s="186"/>
      <c r="W25" s="186"/>
      <c r="X25" s="186"/>
      <c r="Y25" s="186"/>
      <c r="Z25" s="198"/>
      <c r="AW25" s="205"/>
      <c r="AX25" s="205"/>
      <c r="AY25" s="205"/>
    </row>
    <row r="26" spans="1:51" ht="12.75" customHeight="1" x14ac:dyDescent="0.2">
      <c r="B26" s="204"/>
      <c r="C26" s="199" t="s">
        <v>21</v>
      </c>
      <c r="D26" s="200">
        <v>317</v>
      </c>
      <c r="E26" s="243">
        <v>3.38</v>
      </c>
      <c r="F26" s="243">
        <v>3.64</v>
      </c>
      <c r="G26" s="195">
        <v>1372.8000000000013</v>
      </c>
      <c r="H26" s="203" t="s">
        <v>59</v>
      </c>
      <c r="I26" s="178">
        <v>19</v>
      </c>
      <c r="J26" s="179"/>
      <c r="K26" s="180"/>
      <c r="L26" s="178"/>
      <c r="M26" s="181">
        <v>52</v>
      </c>
      <c r="N26" s="181"/>
      <c r="O26" s="181"/>
      <c r="P26" s="202">
        <v>27</v>
      </c>
      <c r="Q26" s="245"/>
      <c r="R26" s="211">
        <f t="shared" si="0"/>
        <v>98</v>
      </c>
      <c r="S26" s="197" t="s">
        <v>369</v>
      </c>
      <c r="T26" s="186"/>
      <c r="X26" s="186"/>
      <c r="Y26" s="186"/>
      <c r="Z26" s="198"/>
      <c r="AY26" s="205"/>
    </row>
    <row r="27" spans="1:51" s="205" customFormat="1" ht="12.75" customHeight="1" x14ac:dyDescent="0.2">
      <c r="A27" s="118"/>
      <c r="B27" s="204"/>
      <c r="C27" s="199" t="s">
        <v>21</v>
      </c>
      <c r="D27" s="200">
        <v>317</v>
      </c>
      <c r="E27" s="243">
        <v>4.03</v>
      </c>
      <c r="F27" s="243">
        <v>5.45</v>
      </c>
      <c r="G27" s="195">
        <v>7497.5999999999995</v>
      </c>
      <c r="H27" s="203" t="s">
        <v>59</v>
      </c>
      <c r="I27" s="178">
        <v>48</v>
      </c>
      <c r="J27" s="179"/>
      <c r="K27" s="180"/>
      <c r="L27" s="178"/>
      <c r="M27" s="181">
        <v>35</v>
      </c>
      <c r="N27" s="181"/>
      <c r="O27" s="181"/>
      <c r="P27" s="202">
        <v>95</v>
      </c>
      <c r="Q27" s="245"/>
      <c r="R27" s="211">
        <f t="shared" si="0"/>
        <v>178</v>
      </c>
      <c r="S27" s="197" t="s">
        <v>370</v>
      </c>
      <c r="T27" s="186"/>
      <c r="U27" s="186"/>
      <c r="V27" s="186"/>
      <c r="W27" s="186"/>
      <c r="X27" s="186"/>
      <c r="Y27" s="186"/>
      <c r="Z27" s="198"/>
      <c r="AA27" s="118"/>
      <c r="AB27" s="118"/>
      <c r="AC27" s="118"/>
      <c r="AD27" s="118"/>
      <c r="AE27" s="118"/>
      <c r="AF27" s="118"/>
      <c r="AG27" s="118"/>
      <c r="AH27" s="118"/>
      <c r="AI27" s="118"/>
      <c r="AJ27" s="118"/>
      <c r="AK27" s="118"/>
      <c r="AL27" s="118"/>
      <c r="AM27" s="118"/>
      <c r="AN27" s="118"/>
      <c r="AO27" s="118"/>
      <c r="AP27" s="118"/>
      <c r="AQ27" s="118"/>
      <c r="AR27" s="118"/>
      <c r="AS27" s="118"/>
      <c r="AT27" s="118"/>
      <c r="AU27" s="118"/>
      <c r="AV27" s="118"/>
      <c r="AW27" s="118"/>
      <c r="AX27" s="118"/>
      <c r="AY27" s="118"/>
    </row>
    <row r="28" spans="1:51" s="205" customFormat="1" ht="12.75" customHeight="1" x14ac:dyDescent="0.2">
      <c r="A28" s="118"/>
      <c r="B28" s="204"/>
      <c r="C28" s="199" t="s">
        <v>21</v>
      </c>
      <c r="D28" s="200">
        <v>317</v>
      </c>
      <c r="E28" s="243">
        <v>10.06</v>
      </c>
      <c r="F28" s="243">
        <v>10.6</v>
      </c>
      <c r="G28" s="195">
        <v>2851.1999999999953</v>
      </c>
      <c r="H28" s="203" t="s">
        <v>61</v>
      </c>
      <c r="I28" s="178">
        <v>32</v>
      </c>
      <c r="J28" s="179"/>
      <c r="K28" s="180"/>
      <c r="L28" s="178"/>
      <c r="M28" s="181"/>
      <c r="N28" s="181">
        <v>74</v>
      </c>
      <c r="O28" s="181"/>
      <c r="P28" s="202">
        <v>38</v>
      </c>
      <c r="Q28" s="244"/>
      <c r="R28" s="211">
        <f t="shared" si="0"/>
        <v>144</v>
      </c>
      <c r="S28" s="197" t="s">
        <v>368</v>
      </c>
      <c r="T28" s="186"/>
      <c r="U28" s="186"/>
      <c r="V28" s="186"/>
      <c r="W28" s="186"/>
      <c r="X28" s="186"/>
      <c r="Y28" s="186"/>
      <c r="Z28" s="198"/>
      <c r="AA28" s="118"/>
      <c r="AB28" s="118"/>
      <c r="AC28" s="118"/>
      <c r="AD28" s="118"/>
      <c r="AE28" s="118"/>
      <c r="AF28" s="118"/>
      <c r="AG28" s="118"/>
      <c r="AH28" s="118"/>
      <c r="AI28" s="118"/>
      <c r="AJ28" s="118"/>
      <c r="AK28" s="118"/>
      <c r="AL28" s="118"/>
      <c r="AM28" s="118"/>
      <c r="AN28" s="118"/>
      <c r="AO28" s="118"/>
      <c r="AP28" s="118"/>
      <c r="AQ28" s="118"/>
      <c r="AR28" s="118"/>
      <c r="AS28" s="118"/>
      <c r="AT28" s="118"/>
      <c r="AU28" s="118"/>
      <c r="AV28" s="118"/>
      <c r="AW28" s="118"/>
      <c r="AX28" s="118"/>
      <c r="AY28" s="118"/>
    </row>
    <row r="29" spans="1:51" s="205" customFormat="1" ht="12.75" customHeight="1" x14ac:dyDescent="0.2">
      <c r="A29" s="118"/>
      <c r="B29" s="204"/>
      <c r="C29" s="199"/>
      <c r="D29" s="200"/>
      <c r="E29" s="243"/>
      <c r="F29" s="243"/>
      <c r="G29" s="195"/>
      <c r="H29" s="203"/>
      <c r="I29" s="178"/>
      <c r="J29" s="179"/>
      <c r="K29" s="180"/>
      <c r="L29" s="178"/>
      <c r="M29" s="181"/>
      <c r="N29" s="181"/>
      <c r="O29" s="181"/>
      <c r="P29" s="202"/>
      <c r="Q29" s="246"/>
      <c r="R29" s="211" t="str">
        <f t="shared" ref="R24:R73" si="1">IF(SUM(I29:K29)+SUM(L29:P29)*2=0,"",SUM(I29:K29)+SUM(L29:P29)*2)</f>
        <v/>
      </c>
      <c r="S29" s="197" t="s">
        <v>371</v>
      </c>
      <c r="T29" s="186"/>
      <c r="U29" s="186"/>
      <c r="V29" s="186"/>
      <c r="W29" s="186"/>
      <c r="X29" s="186"/>
      <c r="Y29" s="186"/>
      <c r="Z29" s="198"/>
      <c r="AA29" s="118"/>
      <c r="AB29" s="118"/>
      <c r="AC29" s="118"/>
      <c r="AD29" s="118"/>
      <c r="AE29" s="118"/>
      <c r="AF29" s="118"/>
      <c r="AG29" s="118"/>
      <c r="AH29" s="118"/>
      <c r="AI29" s="118"/>
      <c r="AJ29" s="118"/>
      <c r="AK29" s="118"/>
      <c r="AL29" s="118"/>
      <c r="AM29" s="118"/>
      <c r="AN29" s="118"/>
      <c r="AO29" s="118"/>
      <c r="AP29" s="118"/>
      <c r="AQ29" s="118"/>
      <c r="AR29" s="118"/>
      <c r="AS29" s="118"/>
      <c r="AT29" s="118"/>
      <c r="AU29" s="118"/>
      <c r="AV29" s="118"/>
      <c r="AW29" s="118"/>
      <c r="AX29" s="118"/>
      <c r="AY29" s="118"/>
    </row>
    <row r="30" spans="1:51" s="205" customFormat="1" ht="12.75" customHeight="1" x14ac:dyDescent="0.2">
      <c r="A30" s="118"/>
      <c r="B30" s="204"/>
      <c r="C30" s="199"/>
      <c r="D30" s="200"/>
      <c r="E30" s="243"/>
      <c r="F30" s="243"/>
      <c r="G30" s="195"/>
      <c r="H30" s="203"/>
      <c r="I30" s="178"/>
      <c r="J30" s="179"/>
      <c r="K30" s="180"/>
      <c r="L30" s="178"/>
      <c r="M30" s="181"/>
      <c r="N30" s="181"/>
      <c r="O30" s="181"/>
      <c r="P30" s="202"/>
      <c r="Q30" s="178"/>
      <c r="R30" s="211" t="str">
        <f t="shared" si="1"/>
        <v/>
      </c>
      <c r="S30" s="197" t="s">
        <v>371</v>
      </c>
      <c r="T30" s="186"/>
      <c r="U30" s="186"/>
      <c r="V30" s="186"/>
      <c r="W30" s="186"/>
      <c r="X30" s="186"/>
      <c r="Y30" s="186"/>
      <c r="Z30" s="198"/>
      <c r="AA30" s="118"/>
      <c r="AB30" s="118"/>
      <c r="AC30" s="118"/>
      <c r="AD30" s="118"/>
      <c r="AE30" s="118"/>
      <c r="AF30" s="118"/>
      <c r="AG30" s="118"/>
      <c r="AH30" s="118"/>
      <c r="AI30" s="118"/>
      <c r="AJ30" s="118"/>
      <c r="AK30" s="118"/>
      <c r="AL30" s="118"/>
      <c r="AM30" s="118"/>
      <c r="AN30" s="118"/>
      <c r="AO30" s="118"/>
      <c r="AP30" s="118"/>
      <c r="AQ30" s="118"/>
      <c r="AR30" s="118"/>
      <c r="AS30" s="118"/>
      <c r="AT30" s="118"/>
      <c r="AU30" s="118"/>
      <c r="AV30" s="118"/>
      <c r="AW30" s="118"/>
      <c r="AX30" s="118"/>
      <c r="AY30" s="118"/>
    </row>
    <row r="31" spans="1:51" s="205" customFormat="1" ht="12.75" customHeight="1" x14ac:dyDescent="0.2">
      <c r="A31" s="118"/>
      <c r="B31" s="204"/>
      <c r="C31" s="199"/>
      <c r="D31" s="200"/>
      <c r="E31" s="243"/>
      <c r="F31" s="243"/>
      <c r="G31" s="195"/>
      <c r="H31" s="203"/>
      <c r="I31" s="178"/>
      <c r="J31" s="179"/>
      <c r="K31" s="180"/>
      <c r="L31" s="178"/>
      <c r="M31" s="181"/>
      <c r="N31" s="181"/>
      <c r="O31" s="181"/>
      <c r="P31" s="181"/>
      <c r="Q31" s="178"/>
      <c r="R31" s="211" t="str">
        <f t="shared" si="1"/>
        <v/>
      </c>
      <c r="S31" s="197"/>
      <c r="T31" s="186"/>
      <c r="U31" s="186"/>
      <c r="V31" s="186"/>
      <c r="W31" s="186"/>
      <c r="X31" s="186"/>
      <c r="Y31" s="186"/>
      <c r="Z31" s="198"/>
      <c r="AA31" s="118"/>
      <c r="AB31" s="118"/>
      <c r="AC31" s="118"/>
      <c r="AD31" s="118"/>
      <c r="AE31" s="118"/>
      <c r="AF31" s="118"/>
      <c r="AG31" s="118"/>
      <c r="AH31" s="118"/>
      <c r="AI31" s="118"/>
      <c r="AJ31" s="118"/>
      <c r="AK31" s="118"/>
      <c r="AL31" s="118"/>
      <c r="AM31" s="118"/>
      <c r="AN31" s="118"/>
      <c r="AO31" s="118"/>
      <c r="AP31" s="118"/>
      <c r="AQ31" s="118"/>
      <c r="AR31" s="118"/>
      <c r="AS31" s="118"/>
      <c r="AT31" s="118"/>
      <c r="AU31" s="118"/>
      <c r="AV31" s="118"/>
      <c r="AW31" s="118"/>
      <c r="AX31" s="118"/>
      <c r="AY31" s="118"/>
    </row>
    <row r="32" spans="1:51" s="205" customFormat="1" ht="12.75" customHeight="1" x14ac:dyDescent="0.2">
      <c r="A32" s="118"/>
      <c r="B32" s="204"/>
      <c r="C32" s="206"/>
      <c r="D32" s="200"/>
      <c r="E32" s="247"/>
      <c r="F32" s="248"/>
      <c r="G32" s="195"/>
      <c r="H32" s="203"/>
      <c r="I32" s="178"/>
      <c r="J32" s="179"/>
      <c r="K32" s="180"/>
      <c r="L32" s="178"/>
      <c r="M32" s="181"/>
      <c r="N32" s="181"/>
      <c r="O32" s="181"/>
      <c r="P32" s="181"/>
      <c r="Q32" s="246"/>
      <c r="R32" s="211" t="str">
        <f t="shared" si="1"/>
        <v/>
      </c>
      <c r="S32" s="197"/>
      <c r="T32" s="186"/>
      <c r="U32" s="186"/>
      <c r="V32" s="186"/>
      <c r="W32" s="186"/>
      <c r="X32" s="186"/>
      <c r="Y32" s="186"/>
      <c r="Z32" s="198"/>
      <c r="AA32" s="118"/>
      <c r="AB32" s="118"/>
      <c r="AC32" s="118"/>
      <c r="AD32" s="118"/>
      <c r="AE32" s="118"/>
      <c r="AF32" s="118"/>
      <c r="AG32" s="118"/>
      <c r="AH32" s="118"/>
      <c r="AI32" s="118"/>
      <c r="AJ32" s="118"/>
      <c r="AK32" s="118"/>
      <c r="AL32" s="118"/>
      <c r="AM32" s="118"/>
      <c r="AN32" s="118"/>
      <c r="AO32" s="118"/>
      <c r="AP32" s="118"/>
      <c r="AQ32" s="118"/>
      <c r="AR32" s="118"/>
      <c r="AS32" s="118"/>
      <c r="AT32" s="118"/>
      <c r="AU32" s="118"/>
      <c r="AV32" s="118"/>
      <c r="AW32" s="118"/>
      <c r="AX32" s="118"/>
      <c r="AY32" s="118"/>
    </row>
    <row r="33" spans="1:51" s="205" customFormat="1" ht="12.75" customHeight="1" x14ac:dyDescent="0.2">
      <c r="A33" s="118"/>
      <c r="B33" s="204"/>
      <c r="C33" s="206"/>
      <c r="D33" s="200"/>
      <c r="E33" s="249"/>
      <c r="F33" s="248"/>
      <c r="G33" s="195"/>
      <c r="H33" s="203"/>
      <c r="I33" s="178"/>
      <c r="J33" s="179"/>
      <c r="K33" s="180"/>
      <c r="L33" s="178"/>
      <c r="M33" s="181"/>
      <c r="N33" s="181"/>
      <c r="O33" s="181"/>
      <c r="P33" s="181"/>
      <c r="Q33" s="246"/>
      <c r="R33" s="211" t="str">
        <f t="shared" si="1"/>
        <v/>
      </c>
      <c r="S33" s="197"/>
      <c r="T33" s="186"/>
      <c r="U33" s="186"/>
      <c r="V33" s="186"/>
      <c r="W33" s="186"/>
      <c r="X33" s="186"/>
      <c r="Y33" s="186"/>
      <c r="Z33" s="198"/>
      <c r="AA33" s="120"/>
      <c r="AB33" s="120"/>
      <c r="AC33" s="120"/>
      <c r="AD33" s="120"/>
      <c r="AE33" s="120"/>
      <c r="AF33" s="118"/>
      <c r="AG33" s="118"/>
      <c r="AH33" s="118"/>
      <c r="AI33" s="118"/>
      <c r="AJ33" s="118"/>
      <c r="AK33" s="118"/>
      <c r="AL33" s="118"/>
      <c r="AM33" s="118"/>
      <c r="AN33" s="118"/>
      <c r="AO33" s="118"/>
      <c r="AP33" s="118"/>
      <c r="AQ33" s="118"/>
      <c r="AR33" s="118"/>
      <c r="AS33" s="118"/>
      <c r="AT33" s="118"/>
      <c r="AU33" s="118"/>
      <c r="AV33" s="118"/>
      <c r="AW33" s="118"/>
      <c r="AX33" s="118"/>
      <c r="AY33" s="118"/>
    </row>
    <row r="34" spans="1:51" s="205" customFormat="1" ht="12.75" customHeight="1" x14ac:dyDescent="0.2">
      <c r="A34" s="118"/>
      <c r="B34" s="204"/>
      <c r="C34" s="199"/>
      <c r="D34" s="200"/>
      <c r="E34" s="249"/>
      <c r="F34" s="248"/>
      <c r="G34" s="195"/>
      <c r="H34" s="203"/>
      <c r="I34" s="178"/>
      <c r="J34" s="179"/>
      <c r="K34" s="180"/>
      <c r="L34" s="178"/>
      <c r="M34" s="181"/>
      <c r="N34" s="181"/>
      <c r="O34" s="181"/>
      <c r="P34" s="202"/>
      <c r="Q34" s="245"/>
      <c r="R34" s="211" t="str">
        <f t="shared" si="1"/>
        <v/>
      </c>
      <c r="S34" s="197"/>
      <c r="T34" s="186"/>
      <c r="U34" s="186"/>
      <c r="V34" s="186"/>
      <c r="W34" s="186"/>
      <c r="X34" s="186"/>
      <c r="Y34" s="186"/>
      <c r="Z34" s="198"/>
      <c r="AA34" s="120"/>
      <c r="AB34" s="120"/>
      <c r="AC34" s="120"/>
      <c r="AD34" s="120"/>
      <c r="AE34" s="120"/>
      <c r="AF34" s="118"/>
      <c r="AG34" s="118"/>
      <c r="AH34" s="118"/>
      <c r="AI34" s="118"/>
      <c r="AJ34" s="118"/>
      <c r="AK34" s="118"/>
      <c r="AL34" s="118"/>
      <c r="AM34" s="118"/>
      <c r="AN34" s="118"/>
      <c r="AO34" s="118"/>
      <c r="AP34" s="118"/>
      <c r="AQ34" s="118"/>
      <c r="AR34" s="118"/>
      <c r="AS34" s="118"/>
      <c r="AT34" s="118"/>
      <c r="AU34" s="118"/>
      <c r="AV34" s="118"/>
      <c r="AW34" s="118"/>
      <c r="AX34" s="118"/>
      <c r="AY34" s="118"/>
    </row>
    <row r="35" spans="1:51" s="205" customFormat="1" ht="12.75" customHeight="1" x14ac:dyDescent="0.2">
      <c r="A35" s="118"/>
      <c r="B35" s="204"/>
      <c r="C35" s="199"/>
      <c r="D35" s="200"/>
      <c r="E35" s="249"/>
      <c r="F35" s="250"/>
      <c r="G35" s="195"/>
      <c r="H35" s="180"/>
      <c r="I35" s="178"/>
      <c r="J35" s="179"/>
      <c r="K35" s="180"/>
      <c r="L35" s="178"/>
      <c r="M35" s="181"/>
      <c r="N35" s="181"/>
      <c r="O35" s="181"/>
      <c r="P35" s="208"/>
      <c r="Q35" s="245"/>
      <c r="R35" s="211" t="str">
        <f t="shared" si="1"/>
        <v/>
      </c>
      <c r="S35" s="197"/>
      <c r="T35" s="186"/>
      <c r="U35" s="186"/>
      <c r="V35" s="186"/>
      <c r="W35" s="186"/>
      <c r="X35" s="186"/>
      <c r="Y35" s="186"/>
      <c r="Z35" s="198"/>
      <c r="AA35" s="120"/>
      <c r="AB35" s="120"/>
      <c r="AC35" s="120"/>
      <c r="AD35" s="120"/>
      <c r="AE35" s="120"/>
      <c r="AF35" s="118"/>
      <c r="AG35" s="118"/>
      <c r="AH35" s="118"/>
      <c r="AI35" s="118"/>
      <c r="AJ35" s="118"/>
      <c r="AK35" s="118"/>
      <c r="AL35" s="118"/>
      <c r="AM35" s="118"/>
      <c r="AN35" s="118"/>
      <c r="AO35" s="118"/>
      <c r="AP35" s="118"/>
      <c r="AQ35" s="118"/>
      <c r="AR35" s="118"/>
      <c r="AS35" s="118"/>
      <c r="AT35" s="118"/>
      <c r="AU35" s="118"/>
      <c r="AV35" s="118"/>
      <c r="AW35" s="118"/>
      <c r="AX35" s="118"/>
      <c r="AY35" s="118"/>
    </row>
    <row r="36" spans="1:51" s="205" customFormat="1" ht="12.75" customHeight="1" x14ac:dyDescent="0.2">
      <c r="A36" s="118"/>
      <c r="B36" s="204"/>
      <c r="C36" s="199"/>
      <c r="D36" s="200"/>
      <c r="E36" s="249"/>
      <c r="F36" s="250"/>
      <c r="G36" s="195"/>
      <c r="H36" s="180"/>
      <c r="I36" s="178"/>
      <c r="J36" s="179"/>
      <c r="K36" s="180"/>
      <c r="L36" s="178"/>
      <c r="M36" s="181"/>
      <c r="N36" s="181"/>
      <c r="O36" s="181"/>
      <c r="P36" s="208"/>
      <c r="Q36" s="245"/>
      <c r="R36" s="211" t="str">
        <f t="shared" si="1"/>
        <v/>
      </c>
      <c r="S36" s="197"/>
      <c r="T36" s="186"/>
      <c r="U36" s="186"/>
      <c r="V36" s="186"/>
      <c r="W36" s="186"/>
      <c r="X36" s="186"/>
      <c r="Y36" s="186"/>
      <c r="Z36" s="198"/>
      <c r="AA36" s="118"/>
      <c r="AB36" s="118"/>
      <c r="AC36" s="118"/>
      <c r="AD36" s="118"/>
      <c r="AE36" s="118"/>
      <c r="AF36" s="118"/>
      <c r="AG36" s="118"/>
      <c r="AH36" s="118"/>
      <c r="AI36" s="118"/>
      <c r="AJ36" s="118"/>
      <c r="AK36" s="118"/>
      <c r="AL36" s="118"/>
      <c r="AM36" s="118"/>
      <c r="AN36" s="118"/>
      <c r="AO36" s="118"/>
      <c r="AP36" s="118"/>
      <c r="AQ36" s="118"/>
      <c r="AR36" s="118"/>
      <c r="AS36" s="118"/>
      <c r="AT36" s="118"/>
      <c r="AU36" s="118"/>
      <c r="AV36" s="118"/>
      <c r="AW36" s="118"/>
      <c r="AX36" s="118"/>
      <c r="AY36" s="118"/>
    </row>
    <row r="37" spans="1:51" s="205" customFormat="1" ht="12.75" customHeight="1" x14ac:dyDescent="0.2">
      <c r="A37" s="118"/>
      <c r="B37" s="204"/>
      <c r="C37" s="199"/>
      <c r="D37" s="200"/>
      <c r="E37" s="249"/>
      <c r="F37" s="242"/>
      <c r="G37" s="195"/>
      <c r="H37" s="251"/>
      <c r="I37" s="178"/>
      <c r="J37" s="179"/>
      <c r="K37" s="180"/>
      <c r="L37" s="178"/>
      <c r="M37" s="181"/>
      <c r="N37" s="181"/>
      <c r="O37" s="181"/>
      <c r="P37" s="181"/>
      <c r="Q37" s="246"/>
      <c r="R37" s="211" t="str">
        <f t="shared" si="1"/>
        <v/>
      </c>
      <c r="S37" s="197"/>
      <c r="T37" s="186"/>
      <c r="U37" s="186"/>
      <c r="V37" s="186"/>
      <c r="W37" s="186"/>
      <c r="X37" s="186"/>
      <c r="Y37" s="186"/>
      <c r="Z37" s="198"/>
      <c r="AA37" s="118"/>
      <c r="AB37" s="118"/>
      <c r="AC37" s="118"/>
      <c r="AD37" s="118"/>
      <c r="AE37" s="118"/>
      <c r="AF37" s="118"/>
      <c r="AG37" s="118"/>
      <c r="AH37" s="118"/>
      <c r="AI37" s="118"/>
      <c r="AJ37" s="118"/>
      <c r="AK37" s="118"/>
      <c r="AL37" s="118"/>
      <c r="AM37" s="118"/>
      <c r="AN37" s="118"/>
      <c r="AO37" s="118"/>
      <c r="AP37" s="118"/>
      <c r="AQ37" s="118"/>
      <c r="AR37" s="118"/>
      <c r="AS37" s="118"/>
      <c r="AT37" s="118"/>
      <c r="AU37" s="118"/>
      <c r="AV37" s="118"/>
      <c r="AW37" s="118"/>
      <c r="AX37" s="118"/>
      <c r="AY37" s="118"/>
    </row>
    <row r="38" spans="1:51" s="205" customFormat="1" ht="12.75" customHeight="1" x14ac:dyDescent="0.2">
      <c r="A38" s="118"/>
      <c r="B38" s="204"/>
      <c r="C38" s="199"/>
      <c r="D38" s="200"/>
      <c r="E38" s="247"/>
      <c r="F38" s="242"/>
      <c r="G38" s="195"/>
      <c r="H38" s="251"/>
      <c r="I38" s="178"/>
      <c r="J38" s="179"/>
      <c r="K38" s="180"/>
      <c r="L38" s="178"/>
      <c r="M38" s="181"/>
      <c r="N38" s="181"/>
      <c r="O38" s="181"/>
      <c r="P38" s="181"/>
      <c r="Q38" s="246"/>
      <c r="R38" s="211" t="str">
        <f t="shared" si="1"/>
        <v/>
      </c>
      <c r="S38" s="197"/>
      <c r="T38" s="186"/>
      <c r="U38" s="186"/>
      <c r="V38" s="186"/>
      <c r="W38" s="186"/>
      <c r="X38" s="186"/>
      <c r="Y38" s="186"/>
      <c r="Z38" s="198"/>
      <c r="AA38" s="118"/>
      <c r="AB38" s="118"/>
      <c r="AC38" s="118"/>
      <c r="AD38" s="118"/>
      <c r="AE38" s="118"/>
      <c r="AF38" s="118"/>
      <c r="AG38" s="118"/>
      <c r="AH38" s="118"/>
      <c r="AI38" s="118"/>
      <c r="AJ38" s="118"/>
      <c r="AK38" s="118"/>
      <c r="AL38" s="118"/>
      <c r="AM38" s="118"/>
      <c r="AN38" s="118"/>
      <c r="AO38" s="118"/>
      <c r="AP38" s="118"/>
      <c r="AQ38" s="118"/>
      <c r="AR38" s="118"/>
      <c r="AS38" s="118"/>
      <c r="AT38" s="118"/>
      <c r="AU38" s="118"/>
      <c r="AV38" s="118"/>
      <c r="AW38" s="118"/>
      <c r="AX38" s="118"/>
      <c r="AY38" s="118"/>
    </row>
    <row r="39" spans="1:51" s="205" customFormat="1" ht="12.75" customHeight="1" x14ac:dyDescent="0.2">
      <c r="A39" s="118"/>
      <c r="B39" s="204"/>
      <c r="C39" s="199"/>
      <c r="D39" s="200"/>
      <c r="E39" s="242"/>
      <c r="F39" s="242"/>
      <c r="G39" s="195"/>
      <c r="H39" s="251"/>
      <c r="I39" s="178"/>
      <c r="J39" s="179"/>
      <c r="K39" s="180"/>
      <c r="L39" s="178"/>
      <c r="M39" s="181"/>
      <c r="N39" s="181"/>
      <c r="O39" s="181"/>
      <c r="P39" s="181"/>
      <c r="Q39" s="178"/>
      <c r="R39" s="211" t="str">
        <f t="shared" si="1"/>
        <v/>
      </c>
      <c r="S39" s="197"/>
      <c r="T39" s="186"/>
      <c r="U39" s="186"/>
      <c r="V39" s="186"/>
      <c r="W39" s="186"/>
      <c r="X39" s="186"/>
      <c r="Y39" s="186"/>
      <c r="Z39" s="198"/>
      <c r="AA39" s="118"/>
      <c r="AB39" s="118"/>
      <c r="AC39" s="118"/>
      <c r="AD39" s="118"/>
      <c r="AE39" s="118"/>
      <c r="AF39" s="118"/>
      <c r="AG39" s="118"/>
      <c r="AH39" s="118"/>
      <c r="AI39" s="118"/>
      <c r="AJ39" s="118"/>
      <c r="AK39" s="118"/>
      <c r="AL39" s="118"/>
      <c r="AM39" s="118"/>
      <c r="AN39" s="118"/>
      <c r="AO39" s="118"/>
      <c r="AP39" s="118"/>
      <c r="AQ39" s="118"/>
      <c r="AR39" s="118"/>
      <c r="AS39" s="118"/>
      <c r="AT39" s="118"/>
      <c r="AU39" s="118"/>
      <c r="AV39" s="118"/>
      <c r="AW39" s="118"/>
      <c r="AX39" s="118"/>
      <c r="AY39" s="118"/>
    </row>
    <row r="40" spans="1:51" s="205" customFormat="1" ht="12.75" customHeight="1" x14ac:dyDescent="0.2">
      <c r="A40" s="118"/>
      <c r="B40" s="204"/>
      <c r="C40" s="199"/>
      <c r="D40" s="200"/>
      <c r="E40" s="242"/>
      <c r="F40" s="242"/>
      <c r="G40" s="195"/>
      <c r="H40" s="251"/>
      <c r="I40" s="194"/>
      <c r="J40" s="209"/>
      <c r="K40" s="193"/>
      <c r="L40" s="194"/>
      <c r="M40" s="195"/>
      <c r="N40" s="195"/>
      <c r="O40" s="195"/>
      <c r="P40" s="195"/>
      <c r="Q40" s="194"/>
      <c r="R40" s="211" t="str">
        <f t="shared" si="1"/>
        <v/>
      </c>
      <c r="S40" s="197"/>
      <c r="T40" s="186"/>
      <c r="U40" s="186"/>
      <c r="V40" s="186"/>
      <c r="W40" s="186"/>
      <c r="X40" s="186"/>
      <c r="Y40" s="186"/>
      <c r="Z40" s="198"/>
      <c r="AA40" s="118"/>
      <c r="AB40" s="118"/>
      <c r="AC40" s="118"/>
      <c r="AD40" s="118"/>
      <c r="AE40" s="118"/>
      <c r="AF40" s="118"/>
      <c r="AG40" s="118"/>
      <c r="AH40" s="118"/>
      <c r="AI40" s="118"/>
      <c r="AJ40" s="118"/>
      <c r="AK40" s="118"/>
      <c r="AL40" s="118"/>
      <c r="AM40" s="118"/>
      <c r="AN40" s="118"/>
      <c r="AO40" s="118"/>
      <c r="AP40" s="118"/>
      <c r="AQ40" s="118"/>
      <c r="AR40" s="118"/>
      <c r="AS40" s="118"/>
      <c r="AT40" s="118"/>
      <c r="AU40" s="118"/>
      <c r="AV40" s="118"/>
      <c r="AW40" s="118"/>
      <c r="AX40" s="118"/>
      <c r="AY40" s="118"/>
    </row>
    <row r="41" spans="1:51" s="205" customFormat="1" ht="12.75" customHeight="1" x14ac:dyDescent="0.2">
      <c r="A41" s="118"/>
      <c r="B41" s="204"/>
      <c r="C41" s="199"/>
      <c r="D41" s="200"/>
      <c r="E41" s="216"/>
      <c r="F41" s="242"/>
      <c r="G41" s="195"/>
      <c r="H41" s="251"/>
      <c r="I41" s="194"/>
      <c r="J41" s="209"/>
      <c r="K41" s="193"/>
      <c r="L41" s="178"/>
      <c r="M41" s="195"/>
      <c r="N41" s="195"/>
      <c r="O41" s="195"/>
      <c r="P41" s="195"/>
      <c r="Q41" s="194"/>
      <c r="R41" s="211" t="str">
        <f t="shared" si="1"/>
        <v/>
      </c>
      <c r="S41" s="197"/>
      <c r="T41" s="186"/>
      <c r="U41" s="186"/>
      <c r="V41" s="186"/>
      <c r="W41" s="186"/>
      <c r="X41" s="186"/>
      <c r="Y41" s="186"/>
      <c r="Z41" s="198"/>
      <c r="AA41" s="118"/>
      <c r="AB41" s="118"/>
      <c r="AC41" s="118"/>
      <c r="AD41" s="118"/>
      <c r="AE41" s="118"/>
      <c r="AF41" s="118"/>
      <c r="AG41" s="118"/>
      <c r="AH41" s="118"/>
      <c r="AI41" s="118"/>
      <c r="AJ41" s="118"/>
      <c r="AK41" s="118"/>
      <c r="AL41" s="118"/>
      <c r="AM41" s="118"/>
      <c r="AN41" s="118"/>
      <c r="AO41" s="118"/>
      <c r="AP41" s="118"/>
      <c r="AQ41" s="118"/>
      <c r="AR41" s="118"/>
      <c r="AS41" s="118"/>
      <c r="AT41" s="118"/>
      <c r="AU41" s="118"/>
      <c r="AV41" s="118"/>
      <c r="AW41" s="118"/>
      <c r="AX41" s="118"/>
      <c r="AY41" s="118"/>
    </row>
    <row r="42" spans="1:51" s="205" customFormat="1" ht="12.75" customHeight="1" x14ac:dyDescent="0.2">
      <c r="A42" s="118"/>
      <c r="B42" s="204"/>
      <c r="C42" s="199"/>
      <c r="D42" s="200"/>
      <c r="E42" s="216"/>
      <c r="F42" s="242"/>
      <c r="G42" s="195"/>
      <c r="H42" s="251"/>
      <c r="I42" s="211"/>
      <c r="J42" s="212"/>
      <c r="K42" s="213"/>
      <c r="L42" s="211"/>
      <c r="M42" s="214"/>
      <c r="N42" s="214"/>
      <c r="O42" s="214"/>
      <c r="P42" s="214"/>
      <c r="Q42" s="211"/>
      <c r="R42" s="211" t="str">
        <f t="shared" si="1"/>
        <v/>
      </c>
      <c r="S42" s="197"/>
      <c r="T42" s="186"/>
      <c r="U42" s="186"/>
      <c r="V42" s="186"/>
      <c r="W42" s="186"/>
      <c r="X42" s="186"/>
      <c r="Y42" s="186"/>
      <c r="Z42" s="198"/>
      <c r="AA42" s="118"/>
      <c r="AB42" s="118"/>
      <c r="AC42" s="118"/>
      <c r="AD42" s="118"/>
      <c r="AE42" s="118"/>
      <c r="AF42" s="118"/>
      <c r="AG42" s="118"/>
      <c r="AH42" s="118"/>
      <c r="AI42" s="118"/>
      <c r="AJ42" s="118"/>
      <c r="AK42" s="118"/>
      <c r="AL42" s="118"/>
      <c r="AM42" s="118"/>
      <c r="AN42" s="118"/>
      <c r="AO42" s="118"/>
      <c r="AP42" s="118"/>
      <c r="AQ42" s="118"/>
      <c r="AR42" s="118"/>
      <c r="AS42" s="118"/>
      <c r="AT42" s="118"/>
      <c r="AU42" s="118"/>
      <c r="AV42" s="118"/>
      <c r="AW42" s="118"/>
      <c r="AX42" s="118"/>
      <c r="AY42" s="118"/>
    </row>
    <row r="43" spans="1:51" s="205" customFormat="1" ht="12.75" customHeight="1" x14ac:dyDescent="0.2">
      <c r="A43" s="118"/>
      <c r="B43" s="204"/>
      <c r="C43" s="188"/>
      <c r="D43" s="189"/>
      <c r="E43" s="216"/>
      <c r="F43" s="242"/>
      <c r="G43" s="195"/>
      <c r="H43" s="251"/>
      <c r="I43" s="211"/>
      <c r="J43" s="212"/>
      <c r="K43" s="213"/>
      <c r="L43" s="211"/>
      <c r="M43" s="214"/>
      <c r="N43" s="214"/>
      <c r="O43" s="214"/>
      <c r="P43" s="214"/>
      <c r="Q43" s="211"/>
      <c r="R43" s="211" t="str">
        <f t="shared" si="1"/>
        <v/>
      </c>
      <c r="S43" s="197"/>
      <c r="T43" s="186"/>
      <c r="U43" s="186"/>
      <c r="V43" s="186"/>
      <c r="W43" s="186"/>
      <c r="X43" s="186"/>
      <c r="Y43" s="186"/>
      <c r="Z43" s="198"/>
      <c r="AA43" s="118"/>
      <c r="AB43" s="118"/>
      <c r="AC43" s="118"/>
      <c r="AD43" s="118"/>
      <c r="AE43" s="118"/>
      <c r="AF43" s="118"/>
      <c r="AG43" s="118"/>
      <c r="AH43" s="118"/>
      <c r="AI43" s="118"/>
      <c r="AJ43" s="118"/>
      <c r="AK43" s="118"/>
      <c r="AL43" s="118"/>
      <c r="AM43" s="118"/>
      <c r="AN43" s="118"/>
      <c r="AO43" s="118"/>
      <c r="AP43" s="118"/>
      <c r="AQ43" s="118"/>
      <c r="AR43" s="118"/>
      <c r="AS43" s="118"/>
      <c r="AT43" s="118"/>
      <c r="AU43" s="118"/>
      <c r="AV43" s="118"/>
      <c r="AW43" s="118"/>
      <c r="AX43" s="118"/>
      <c r="AY43" s="118"/>
    </row>
    <row r="44" spans="1:51" s="205" customFormat="1" ht="12.75" customHeight="1" x14ac:dyDescent="0.2">
      <c r="A44" s="118"/>
      <c r="B44" s="204"/>
      <c r="C44" s="199"/>
      <c r="D44" s="200"/>
      <c r="E44" s="216"/>
      <c r="F44" s="216"/>
      <c r="G44" s="214"/>
      <c r="H44" s="251"/>
      <c r="I44" s="211"/>
      <c r="J44" s="212"/>
      <c r="K44" s="213"/>
      <c r="L44" s="211"/>
      <c r="M44" s="214"/>
      <c r="N44" s="214"/>
      <c r="O44" s="214"/>
      <c r="P44" s="214"/>
      <c r="Q44" s="211"/>
      <c r="R44" s="211" t="str">
        <f t="shared" si="1"/>
        <v/>
      </c>
      <c r="S44" s="197"/>
      <c r="T44" s="186"/>
      <c r="U44" s="186"/>
      <c r="V44" s="186"/>
      <c r="W44" s="186"/>
      <c r="X44" s="186"/>
      <c r="Y44" s="186"/>
      <c r="Z44" s="198"/>
      <c r="AA44" s="118"/>
      <c r="AB44" s="118"/>
      <c r="AC44" s="118"/>
      <c r="AD44" s="118"/>
      <c r="AE44" s="118"/>
      <c r="AF44" s="118"/>
      <c r="AG44" s="118"/>
      <c r="AH44" s="118"/>
      <c r="AI44" s="118"/>
      <c r="AJ44" s="118"/>
      <c r="AK44" s="118"/>
      <c r="AL44" s="118"/>
      <c r="AM44" s="118"/>
      <c r="AN44" s="118"/>
      <c r="AO44" s="118"/>
      <c r="AP44" s="118"/>
      <c r="AQ44" s="118"/>
      <c r="AR44" s="118"/>
      <c r="AS44" s="118"/>
      <c r="AT44" s="118"/>
      <c r="AU44" s="118"/>
      <c r="AV44" s="118"/>
      <c r="AW44" s="118"/>
      <c r="AX44" s="118"/>
      <c r="AY44" s="118"/>
    </row>
    <row r="45" spans="1:51" s="205" customFormat="1" ht="12.75" customHeight="1" x14ac:dyDescent="0.2">
      <c r="A45" s="118"/>
      <c r="B45" s="204"/>
      <c r="C45" s="199"/>
      <c r="D45" s="200"/>
      <c r="E45" s="216"/>
      <c r="F45" s="216"/>
      <c r="G45" s="214"/>
      <c r="H45" s="251"/>
      <c r="I45" s="211"/>
      <c r="J45" s="212"/>
      <c r="K45" s="213"/>
      <c r="L45" s="211"/>
      <c r="M45" s="214"/>
      <c r="N45" s="214"/>
      <c r="O45" s="214"/>
      <c r="P45" s="214"/>
      <c r="Q45" s="211"/>
      <c r="R45" s="211" t="str">
        <f t="shared" si="1"/>
        <v/>
      </c>
      <c r="S45" s="197"/>
      <c r="T45" s="186"/>
      <c r="U45" s="186"/>
      <c r="V45" s="186"/>
      <c r="W45" s="186"/>
      <c r="X45" s="186"/>
      <c r="Y45" s="186"/>
      <c r="Z45" s="198"/>
      <c r="AA45" s="118"/>
      <c r="AB45" s="118"/>
      <c r="AC45" s="118"/>
      <c r="AD45" s="118"/>
      <c r="AE45" s="118"/>
      <c r="AF45" s="118"/>
      <c r="AG45" s="118"/>
      <c r="AH45" s="118"/>
      <c r="AI45" s="118"/>
      <c r="AJ45" s="118"/>
      <c r="AK45" s="118"/>
      <c r="AL45" s="118"/>
      <c r="AM45" s="118"/>
      <c r="AN45" s="118"/>
      <c r="AO45" s="118"/>
      <c r="AP45" s="118"/>
      <c r="AQ45" s="118"/>
      <c r="AR45" s="118"/>
      <c r="AS45" s="118"/>
      <c r="AT45" s="118"/>
      <c r="AU45" s="118"/>
      <c r="AV45" s="118"/>
      <c r="AW45" s="118"/>
      <c r="AX45" s="118"/>
      <c r="AY45" s="118"/>
    </row>
    <row r="46" spans="1:51" s="205" customFormat="1" ht="12.75" customHeight="1" x14ac:dyDescent="0.2">
      <c r="A46" s="118"/>
      <c r="B46" s="173"/>
      <c r="C46" s="206"/>
      <c r="D46" s="200"/>
      <c r="E46" s="216"/>
      <c r="F46" s="216"/>
      <c r="G46" s="214"/>
      <c r="H46" s="251"/>
      <c r="I46" s="211"/>
      <c r="J46" s="212"/>
      <c r="K46" s="213"/>
      <c r="L46" s="211"/>
      <c r="M46" s="214"/>
      <c r="N46" s="214"/>
      <c r="O46" s="214"/>
      <c r="P46" s="214"/>
      <c r="Q46" s="211"/>
      <c r="R46" s="211" t="str">
        <f t="shared" si="1"/>
        <v/>
      </c>
      <c r="S46" s="197"/>
      <c r="T46" s="186"/>
      <c r="U46" s="186"/>
      <c r="V46" s="186"/>
      <c r="W46" s="186"/>
      <c r="X46" s="186"/>
      <c r="Y46" s="186"/>
      <c r="Z46" s="198"/>
      <c r="AA46" s="118"/>
      <c r="AB46" s="118"/>
      <c r="AC46" s="118"/>
      <c r="AD46" s="118"/>
      <c r="AE46" s="118"/>
      <c r="AF46" s="118"/>
      <c r="AG46" s="118"/>
      <c r="AH46" s="118"/>
      <c r="AI46" s="118"/>
      <c r="AJ46" s="118"/>
      <c r="AK46" s="118"/>
      <c r="AL46" s="118"/>
      <c r="AM46" s="118"/>
      <c r="AN46" s="118"/>
      <c r="AO46" s="118"/>
      <c r="AP46" s="118"/>
      <c r="AQ46" s="118"/>
      <c r="AR46" s="118"/>
      <c r="AS46" s="118"/>
      <c r="AT46" s="118"/>
      <c r="AU46" s="118"/>
      <c r="AV46" s="118"/>
      <c r="AW46" s="118"/>
      <c r="AX46" s="118"/>
      <c r="AY46" s="118"/>
    </row>
    <row r="47" spans="1:51" s="205" customFormat="1" ht="12.75" customHeight="1" x14ac:dyDescent="0.2">
      <c r="A47" s="118"/>
      <c r="B47" s="173"/>
      <c r="C47" s="206"/>
      <c r="D47" s="200"/>
      <c r="E47" s="216"/>
      <c r="F47" s="216"/>
      <c r="G47" s="214"/>
      <c r="H47" s="251"/>
      <c r="I47" s="211"/>
      <c r="J47" s="212"/>
      <c r="K47" s="213"/>
      <c r="L47" s="211"/>
      <c r="M47" s="214"/>
      <c r="N47" s="214"/>
      <c r="O47" s="214"/>
      <c r="P47" s="214"/>
      <c r="Q47" s="211"/>
      <c r="R47" s="211" t="str">
        <f t="shared" si="1"/>
        <v/>
      </c>
      <c r="S47" s="197"/>
      <c r="T47" s="186"/>
      <c r="U47" s="186"/>
      <c r="V47" s="186"/>
      <c r="W47" s="186"/>
      <c r="X47" s="186"/>
      <c r="Y47" s="186"/>
      <c r="Z47" s="198"/>
      <c r="AA47" s="118"/>
      <c r="AB47" s="118"/>
      <c r="AC47" s="118"/>
      <c r="AD47" s="118"/>
      <c r="AE47" s="118"/>
      <c r="AF47" s="118"/>
      <c r="AG47" s="118"/>
      <c r="AH47" s="118"/>
      <c r="AI47" s="118"/>
      <c r="AJ47" s="118"/>
      <c r="AK47" s="118"/>
      <c r="AL47" s="118"/>
      <c r="AM47" s="118"/>
      <c r="AN47" s="118"/>
      <c r="AO47" s="118"/>
      <c r="AP47" s="118"/>
      <c r="AQ47" s="118"/>
      <c r="AR47" s="118"/>
      <c r="AS47" s="118"/>
      <c r="AT47" s="118"/>
      <c r="AU47" s="118"/>
      <c r="AV47" s="118"/>
      <c r="AW47" s="118"/>
      <c r="AX47" s="118"/>
      <c r="AY47" s="118"/>
    </row>
    <row r="48" spans="1:51" s="205" customFormat="1" ht="12.75" customHeight="1" x14ac:dyDescent="0.2">
      <c r="A48" s="118"/>
      <c r="B48" s="173"/>
      <c r="C48" s="206"/>
      <c r="D48" s="200"/>
      <c r="E48" s="216"/>
      <c r="F48" s="216"/>
      <c r="G48" s="214"/>
      <c r="H48" s="215"/>
      <c r="I48" s="211"/>
      <c r="J48" s="212"/>
      <c r="K48" s="213"/>
      <c r="L48" s="211"/>
      <c r="M48" s="214"/>
      <c r="N48" s="214"/>
      <c r="O48" s="214"/>
      <c r="P48" s="214"/>
      <c r="Q48" s="211"/>
      <c r="R48" s="211" t="str">
        <f t="shared" si="1"/>
        <v/>
      </c>
      <c r="S48" s="197"/>
      <c r="T48" s="186"/>
      <c r="U48" s="186"/>
      <c r="V48" s="186"/>
      <c r="W48" s="186"/>
      <c r="X48" s="186"/>
      <c r="Y48" s="186"/>
      <c r="Z48" s="198"/>
      <c r="AA48" s="118"/>
      <c r="AB48" s="118"/>
      <c r="AC48" s="118"/>
      <c r="AD48" s="118"/>
      <c r="AE48" s="118"/>
      <c r="AF48" s="118"/>
      <c r="AG48" s="118"/>
      <c r="AH48" s="118"/>
      <c r="AI48" s="118"/>
      <c r="AJ48" s="118"/>
      <c r="AK48" s="118"/>
      <c r="AL48" s="118"/>
      <c r="AM48" s="118"/>
      <c r="AN48" s="118"/>
      <c r="AO48" s="118"/>
      <c r="AP48" s="118"/>
      <c r="AQ48" s="118"/>
      <c r="AR48" s="118"/>
      <c r="AS48" s="118"/>
      <c r="AT48" s="118"/>
      <c r="AU48" s="118"/>
      <c r="AV48" s="118"/>
      <c r="AW48" s="118"/>
      <c r="AX48" s="118"/>
      <c r="AY48" s="118"/>
    </row>
    <row r="49" spans="1:51" s="205" customFormat="1" ht="12.75" customHeight="1" x14ac:dyDescent="0.2">
      <c r="A49" s="118"/>
      <c r="B49" s="173"/>
      <c r="C49" s="206"/>
      <c r="D49" s="200"/>
      <c r="E49" s="216"/>
      <c r="F49" s="216"/>
      <c r="G49" s="214"/>
      <c r="H49" s="215"/>
      <c r="I49" s="211"/>
      <c r="J49" s="212"/>
      <c r="K49" s="213"/>
      <c r="L49" s="211"/>
      <c r="M49" s="214"/>
      <c r="N49" s="214"/>
      <c r="O49" s="214"/>
      <c r="P49" s="214"/>
      <c r="Q49" s="211"/>
      <c r="R49" s="211" t="str">
        <f t="shared" si="1"/>
        <v/>
      </c>
      <c r="S49" s="197"/>
      <c r="T49" s="186"/>
      <c r="U49" s="186"/>
      <c r="V49" s="186"/>
      <c r="W49" s="186"/>
      <c r="X49" s="186"/>
      <c r="Y49" s="186"/>
      <c r="Z49" s="198"/>
      <c r="AA49" s="118"/>
      <c r="AB49" s="118"/>
      <c r="AC49" s="118"/>
      <c r="AD49" s="118"/>
      <c r="AE49" s="118"/>
      <c r="AF49" s="118"/>
      <c r="AG49" s="118"/>
      <c r="AH49" s="118"/>
      <c r="AI49" s="118"/>
      <c r="AJ49" s="118"/>
      <c r="AK49" s="118"/>
      <c r="AL49" s="118"/>
      <c r="AM49" s="118"/>
      <c r="AN49" s="118"/>
      <c r="AO49" s="118"/>
      <c r="AP49" s="118"/>
      <c r="AQ49" s="118"/>
      <c r="AR49" s="118"/>
      <c r="AS49" s="118"/>
      <c r="AT49" s="118"/>
      <c r="AU49" s="118"/>
      <c r="AV49" s="118"/>
      <c r="AW49" s="118"/>
      <c r="AX49" s="118"/>
      <c r="AY49" s="118"/>
    </row>
    <row r="50" spans="1:51" s="205" customFormat="1" ht="12.75" customHeight="1" x14ac:dyDescent="0.2">
      <c r="A50" s="118"/>
      <c r="B50" s="173"/>
      <c r="C50" s="206"/>
      <c r="D50" s="200"/>
      <c r="E50" s="216"/>
      <c r="F50" s="216"/>
      <c r="G50" s="214"/>
      <c r="H50" s="215"/>
      <c r="I50" s="211"/>
      <c r="J50" s="212"/>
      <c r="K50" s="213"/>
      <c r="L50" s="211"/>
      <c r="M50" s="214"/>
      <c r="N50" s="214"/>
      <c r="O50" s="214"/>
      <c r="P50" s="214"/>
      <c r="Q50" s="211"/>
      <c r="R50" s="211" t="str">
        <f t="shared" si="1"/>
        <v/>
      </c>
      <c r="S50" s="197"/>
      <c r="T50" s="186"/>
      <c r="U50" s="186"/>
      <c r="V50" s="186"/>
      <c r="W50" s="186"/>
      <c r="X50" s="186"/>
      <c r="Y50" s="186"/>
      <c r="Z50" s="198"/>
      <c r="AA50" s="118"/>
      <c r="AB50" s="118"/>
      <c r="AC50" s="118"/>
      <c r="AD50" s="118"/>
      <c r="AE50" s="118"/>
      <c r="AF50" s="118"/>
      <c r="AG50" s="118"/>
      <c r="AH50" s="118"/>
      <c r="AI50" s="118"/>
      <c r="AJ50" s="118"/>
      <c r="AK50" s="118"/>
      <c r="AL50" s="118"/>
      <c r="AM50" s="118"/>
      <c r="AN50" s="118"/>
      <c r="AO50" s="118"/>
      <c r="AP50" s="118"/>
      <c r="AQ50" s="118"/>
      <c r="AR50" s="118"/>
      <c r="AS50" s="118"/>
      <c r="AT50" s="118"/>
      <c r="AU50" s="118"/>
      <c r="AV50" s="118"/>
      <c r="AW50" s="118"/>
      <c r="AX50" s="118"/>
      <c r="AY50" s="118"/>
    </row>
    <row r="51" spans="1:51" s="205" customFormat="1" ht="12.75" customHeight="1" x14ac:dyDescent="0.2">
      <c r="A51" s="118"/>
      <c r="B51" s="173"/>
      <c r="C51" s="206"/>
      <c r="D51" s="200"/>
      <c r="E51" s="216"/>
      <c r="F51" s="216"/>
      <c r="G51" s="252"/>
      <c r="H51" s="215"/>
      <c r="I51" s="211"/>
      <c r="J51" s="212"/>
      <c r="K51" s="213"/>
      <c r="L51" s="211"/>
      <c r="M51" s="214"/>
      <c r="N51" s="214"/>
      <c r="O51" s="214"/>
      <c r="P51" s="214"/>
      <c r="Q51" s="211"/>
      <c r="R51" s="211" t="str">
        <f t="shared" si="1"/>
        <v/>
      </c>
      <c r="S51" s="197"/>
      <c r="T51" s="186"/>
      <c r="U51" s="186"/>
      <c r="V51" s="186"/>
      <c r="W51" s="186"/>
      <c r="X51" s="186"/>
      <c r="Y51" s="186"/>
      <c r="Z51" s="198"/>
      <c r="AA51" s="118"/>
      <c r="AB51" s="118"/>
      <c r="AC51" s="118"/>
      <c r="AD51" s="118"/>
      <c r="AE51" s="118"/>
      <c r="AF51" s="118"/>
      <c r="AG51" s="118"/>
      <c r="AH51" s="118"/>
      <c r="AI51" s="118"/>
      <c r="AJ51" s="118"/>
      <c r="AK51" s="118"/>
      <c r="AL51" s="118"/>
      <c r="AM51" s="118"/>
      <c r="AN51" s="118"/>
      <c r="AO51" s="118"/>
      <c r="AP51" s="118"/>
      <c r="AQ51" s="118"/>
      <c r="AR51" s="118"/>
      <c r="AS51" s="118"/>
      <c r="AT51" s="118"/>
      <c r="AU51" s="118"/>
      <c r="AV51" s="118"/>
      <c r="AW51" s="118"/>
      <c r="AX51" s="118"/>
      <c r="AY51" s="118"/>
    </row>
    <row r="52" spans="1:51" s="205" customFormat="1" ht="12.75" customHeight="1" x14ac:dyDescent="0.2">
      <c r="A52" s="118"/>
      <c r="B52" s="173"/>
      <c r="C52" s="206"/>
      <c r="D52" s="200"/>
      <c r="E52" s="216"/>
      <c r="F52" s="216"/>
      <c r="G52" s="252"/>
      <c r="H52" s="215"/>
      <c r="I52" s="211"/>
      <c r="J52" s="212"/>
      <c r="K52" s="213"/>
      <c r="L52" s="211"/>
      <c r="M52" s="214"/>
      <c r="N52" s="214"/>
      <c r="O52" s="214"/>
      <c r="P52" s="214"/>
      <c r="Q52" s="211"/>
      <c r="R52" s="211" t="str">
        <f t="shared" si="1"/>
        <v/>
      </c>
      <c r="S52" s="197"/>
      <c r="T52" s="186"/>
      <c r="U52" s="186"/>
      <c r="V52" s="186"/>
      <c r="W52" s="186"/>
      <c r="X52" s="186"/>
      <c r="Y52" s="186"/>
      <c r="Z52" s="198"/>
      <c r="AA52" s="118"/>
      <c r="AB52" s="118"/>
      <c r="AC52" s="118"/>
      <c r="AD52" s="118"/>
      <c r="AE52" s="118"/>
      <c r="AF52" s="118"/>
      <c r="AG52" s="118"/>
      <c r="AH52" s="118"/>
      <c r="AI52" s="118"/>
      <c r="AJ52" s="118"/>
      <c r="AK52" s="118"/>
      <c r="AL52" s="118"/>
      <c r="AM52" s="118"/>
      <c r="AN52" s="118"/>
      <c r="AO52" s="118"/>
      <c r="AP52" s="118"/>
      <c r="AQ52" s="118"/>
      <c r="AR52" s="118"/>
      <c r="AS52" s="118"/>
      <c r="AT52" s="118"/>
      <c r="AU52" s="118"/>
      <c r="AV52" s="118"/>
      <c r="AW52" s="118"/>
      <c r="AX52" s="118"/>
      <c r="AY52" s="118"/>
    </row>
    <row r="53" spans="1:51" s="205" customFormat="1" ht="12.75" customHeight="1" x14ac:dyDescent="0.2">
      <c r="A53" s="118"/>
      <c r="B53" s="173"/>
      <c r="C53" s="206"/>
      <c r="D53" s="200"/>
      <c r="E53" s="216"/>
      <c r="F53" s="216"/>
      <c r="G53" s="252"/>
      <c r="H53" s="215"/>
      <c r="I53" s="211"/>
      <c r="J53" s="212"/>
      <c r="K53" s="213"/>
      <c r="L53" s="211"/>
      <c r="M53" s="214"/>
      <c r="N53" s="214"/>
      <c r="O53" s="214"/>
      <c r="P53" s="214"/>
      <c r="Q53" s="211"/>
      <c r="R53" s="211" t="str">
        <f t="shared" si="1"/>
        <v/>
      </c>
      <c r="S53" s="197"/>
      <c r="T53" s="186"/>
      <c r="U53" s="186"/>
      <c r="V53" s="186"/>
      <c r="W53" s="186"/>
      <c r="X53" s="186"/>
      <c r="Y53" s="186"/>
      <c r="Z53" s="198"/>
      <c r="AA53" s="118"/>
      <c r="AB53" s="118"/>
      <c r="AC53" s="118"/>
      <c r="AD53" s="118"/>
      <c r="AE53" s="118"/>
      <c r="AF53" s="118"/>
      <c r="AG53" s="118"/>
      <c r="AH53" s="118"/>
      <c r="AI53" s="118"/>
      <c r="AJ53" s="118"/>
      <c r="AK53" s="118"/>
      <c r="AL53" s="118"/>
      <c r="AM53" s="118"/>
      <c r="AN53" s="118"/>
      <c r="AO53" s="118"/>
      <c r="AP53" s="118"/>
      <c r="AQ53" s="118"/>
      <c r="AR53" s="118"/>
      <c r="AS53" s="118"/>
      <c r="AT53" s="118"/>
      <c r="AU53" s="118"/>
      <c r="AV53" s="118"/>
      <c r="AW53" s="118"/>
      <c r="AX53" s="118"/>
      <c r="AY53" s="118"/>
    </row>
    <row r="54" spans="1:51" s="205" customFormat="1" ht="12.75" customHeight="1" x14ac:dyDescent="0.2">
      <c r="A54" s="118"/>
      <c r="B54" s="173"/>
      <c r="C54" s="206"/>
      <c r="D54" s="200"/>
      <c r="E54" s="216"/>
      <c r="F54" s="216"/>
      <c r="G54" s="252"/>
      <c r="H54" s="215"/>
      <c r="I54" s="211"/>
      <c r="J54" s="212"/>
      <c r="K54" s="213"/>
      <c r="L54" s="211"/>
      <c r="M54" s="214"/>
      <c r="N54" s="214"/>
      <c r="O54" s="214"/>
      <c r="P54" s="214"/>
      <c r="Q54" s="211"/>
      <c r="R54" s="211" t="str">
        <f t="shared" si="1"/>
        <v/>
      </c>
      <c r="S54" s="197"/>
      <c r="T54" s="186"/>
      <c r="U54" s="186"/>
      <c r="V54" s="186"/>
      <c r="W54" s="186"/>
      <c r="X54" s="186"/>
      <c r="Y54" s="186"/>
      <c r="Z54" s="198"/>
      <c r="AA54" s="118"/>
      <c r="AB54" s="118"/>
      <c r="AC54" s="118"/>
      <c r="AD54" s="118"/>
      <c r="AE54" s="118"/>
      <c r="AF54" s="118"/>
      <c r="AG54" s="118"/>
      <c r="AH54" s="118"/>
      <c r="AI54" s="118"/>
      <c r="AJ54" s="118"/>
      <c r="AK54" s="118"/>
      <c r="AL54" s="118"/>
      <c r="AM54" s="118"/>
      <c r="AN54" s="118"/>
      <c r="AO54" s="118"/>
      <c r="AP54" s="118"/>
      <c r="AQ54" s="118"/>
      <c r="AR54" s="118"/>
      <c r="AS54" s="118"/>
      <c r="AT54" s="118"/>
      <c r="AU54" s="118"/>
      <c r="AV54" s="118"/>
      <c r="AW54" s="118"/>
      <c r="AX54" s="118"/>
      <c r="AY54" s="118"/>
    </row>
    <row r="55" spans="1:51" s="205" customFormat="1" ht="12.75" customHeight="1" x14ac:dyDescent="0.2">
      <c r="A55" s="118"/>
      <c r="B55" s="173"/>
      <c r="C55" s="206"/>
      <c r="D55" s="200"/>
      <c r="E55" s="216"/>
      <c r="F55" s="216"/>
      <c r="G55" s="252"/>
      <c r="H55" s="215"/>
      <c r="I55" s="211"/>
      <c r="J55" s="212"/>
      <c r="K55" s="213"/>
      <c r="L55" s="211"/>
      <c r="M55" s="214"/>
      <c r="N55" s="214"/>
      <c r="O55" s="214"/>
      <c r="P55" s="214"/>
      <c r="Q55" s="211"/>
      <c r="R55" s="211" t="str">
        <f t="shared" si="1"/>
        <v/>
      </c>
      <c r="S55" s="197"/>
      <c r="T55" s="186"/>
      <c r="U55" s="186"/>
      <c r="V55" s="186"/>
      <c r="W55" s="186"/>
      <c r="X55" s="186"/>
      <c r="Y55" s="186"/>
      <c r="Z55" s="198"/>
      <c r="AA55" s="118"/>
      <c r="AB55" s="118"/>
      <c r="AC55" s="118"/>
      <c r="AD55" s="118"/>
      <c r="AE55" s="118"/>
      <c r="AF55" s="118"/>
      <c r="AG55" s="118"/>
      <c r="AH55" s="118"/>
      <c r="AI55" s="118"/>
      <c r="AJ55" s="118"/>
      <c r="AK55" s="118"/>
      <c r="AL55" s="118"/>
      <c r="AM55" s="118"/>
      <c r="AN55" s="118"/>
      <c r="AO55" s="118"/>
      <c r="AP55" s="118"/>
      <c r="AQ55" s="118"/>
      <c r="AR55" s="118"/>
      <c r="AS55" s="118"/>
      <c r="AT55" s="118"/>
      <c r="AU55" s="118"/>
      <c r="AV55" s="118"/>
      <c r="AW55" s="118"/>
      <c r="AX55" s="118"/>
      <c r="AY55" s="118"/>
    </row>
    <row r="56" spans="1:51" s="205" customFormat="1" ht="12.75" customHeight="1" x14ac:dyDescent="0.2">
      <c r="A56" s="118"/>
      <c r="B56" s="173"/>
      <c r="C56" s="206"/>
      <c r="D56" s="200"/>
      <c r="E56" s="216"/>
      <c r="F56" s="216"/>
      <c r="G56" s="252"/>
      <c r="H56" s="215"/>
      <c r="I56" s="211"/>
      <c r="J56" s="212"/>
      <c r="K56" s="213"/>
      <c r="L56" s="211"/>
      <c r="M56" s="214"/>
      <c r="N56" s="214"/>
      <c r="O56" s="214"/>
      <c r="P56" s="214"/>
      <c r="Q56" s="211"/>
      <c r="R56" s="211" t="str">
        <f t="shared" si="1"/>
        <v/>
      </c>
      <c r="S56" s="197"/>
      <c r="T56" s="186"/>
      <c r="U56" s="186"/>
      <c r="V56" s="186"/>
      <c r="W56" s="186"/>
      <c r="X56" s="186"/>
      <c r="Y56" s="186"/>
      <c r="Z56" s="198"/>
      <c r="AA56" s="118"/>
      <c r="AB56" s="118"/>
      <c r="AC56" s="118"/>
      <c r="AD56" s="118"/>
      <c r="AE56" s="118"/>
      <c r="AF56" s="118"/>
      <c r="AG56" s="118"/>
      <c r="AH56" s="118"/>
      <c r="AI56" s="118"/>
      <c r="AJ56" s="118"/>
      <c r="AK56" s="118"/>
      <c r="AL56" s="118"/>
      <c r="AM56" s="118"/>
      <c r="AN56" s="118"/>
      <c r="AO56" s="118"/>
      <c r="AP56" s="118"/>
      <c r="AQ56" s="118"/>
      <c r="AR56" s="118"/>
      <c r="AS56" s="118"/>
      <c r="AT56" s="118"/>
      <c r="AU56" s="118"/>
      <c r="AV56" s="118"/>
      <c r="AW56" s="118"/>
      <c r="AX56" s="118"/>
      <c r="AY56" s="118"/>
    </row>
    <row r="57" spans="1:51" s="205" customFormat="1" ht="12.75" customHeight="1" x14ac:dyDescent="0.2">
      <c r="A57" s="118"/>
      <c r="B57" s="173"/>
      <c r="C57" s="206"/>
      <c r="D57" s="200"/>
      <c r="E57" s="216"/>
      <c r="F57" s="216"/>
      <c r="G57" s="252"/>
      <c r="H57" s="215"/>
      <c r="I57" s="211"/>
      <c r="J57" s="212"/>
      <c r="K57" s="213"/>
      <c r="L57" s="211"/>
      <c r="M57" s="214"/>
      <c r="N57" s="214"/>
      <c r="O57" s="214"/>
      <c r="P57" s="214"/>
      <c r="Q57" s="211"/>
      <c r="R57" s="211" t="str">
        <f t="shared" si="1"/>
        <v/>
      </c>
      <c r="S57" s="197"/>
      <c r="T57" s="186"/>
      <c r="U57" s="186"/>
      <c r="V57" s="186"/>
      <c r="W57" s="186"/>
      <c r="X57" s="186"/>
      <c r="Y57" s="186"/>
      <c r="Z57" s="198"/>
      <c r="AA57" s="118"/>
      <c r="AB57" s="118"/>
      <c r="AC57" s="118"/>
      <c r="AD57" s="118"/>
      <c r="AE57" s="118"/>
      <c r="AF57" s="118"/>
      <c r="AG57" s="118"/>
      <c r="AH57" s="118"/>
      <c r="AI57" s="118"/>
      <c r="AJ57" s="118"/>
      <c r="AK57" s="118"/>
      <c r="AL57" s="118"/>
      <c r="AM57" s="118"/>
      <c r="AN57" s="118"/>
      <c r="AO57" s="118"/>
      <c r="AP57" s="118"/>
      <c r="AQ57" s="118"/>
      <c r="AR57" s="118"/>
      <c r="AS57" s="118"/>
      <c r="AT57" s="118"/>
      <c r="AU57" s="118"/>
      <c r="AV57" s="118"/>
      <c r="AW57" s="118"/>
      <c r="AX57" s="118"/>
      <c r="AY57" s="118"/>
    </row>
    <row r="58" spans="1:51" s="205" customFormat="1" ht="12.75" customHeight="1" x14ac:dyDescent="0.2">
      <c r="A58" s="118"/>
      <c r="B58" s="173"/>
      <c r="C58" s="206"/>
      <c r="D58" s="200"/>
      <c r="E58" s="216"/>
      <c r="F58" s="216"/>
      <c r="G58" s="252"/>
      <c r="H58" s="215"/>
      <c r="I58" s="211"/>
      <c r="J58" s="212"/>
      <c r="K58" s="213"/>
      <c r="L58" s="211"/>
      <c r="M58" s="214"/>
      <c r="N58" s="214"/>
      <c r="O58" s="214"/>
      <c r="P58" s="214"/>
      <c r="Q58" s="211"/>
      <c r="R58" s="211" t="str">
        <f t="shared" si="1"/>
        <v/>
      </c>
      <c r="S58" s="197"/>
      <c r="T58" s="186"/>
      <c r="U58" s="186"/>
      <c r="V58" s="186"/>
      <c r="W58" s="186"/>
      <c r="X58" s="186"/>
      <c r="Y58" s="186"/>
      <c r="Z58" s="198"/>
      <c r="AA58" s="118"/>
      <c r="AB58" s="118"/>
      <c r="AC58" s="118"/>
      <c r="AD58" s="118"/>
      <c r="AE58" s="118"/>
      <c r="AF58" s="118"/>
      <c r="AG58" s="118"/>
      <c r="AH58" s="118"/>
      <c r="AI58" s="118"/>
      <c r="AJ58" s="118"/>
      <c r="AK58" s="118"/>
      <c r="AL58" s="118"/>
      <c r="AM58" s="118"/>
      <c r="AN58" s="118"/>
      <c r="AO58" s="118"/>
      <c r="AP58" s="118"/>
      <c r="AQ58" s="118"/>
      <c r="AR58" s="118"/>
      <c r="AS58" s="118"/>
      <c r="AT58" s="118"/>
      <c r="AU58" s="118"/>
      <c r="AV58" s="118"/>
      <c r="AW58" s="118"/>
      <c r="AX58" s="118"/>
      <c r="AY58" s="118"/>
    </row>
    <row r="59" spans="1:51" s="205" customFormat="1" ht="12.75" customHeight="1" x14ac:dyDescent="0.2">
      <c r="A59" s="118"/>
      <c r="B59" s="173"/>
      <c r="C59" s="218"/>
      <c r="D59" s="210"/>
      <c r="E59" s="216"/>
      <c r="F59" s="216"/>
      <c r="G59" s="252"/>
      <c r="H59" s="215"/>
      <c r="I59" s="211"/>
      <c r="J59" s="212"/>
      <c r="K59" s="213"/>
      <c r="L59" s="211"/>
      <c r="M59" s="214"/>
      <c r="N59" s="214"/>
      <c r="O59" s="214"/>
      <c r="P59" s="214"/>
      <c r="Q59" s="211"/>
      <c r="R59" s="211" t="str">
        <f t="shared" si="1"/>
        <v/>
      </c>
      <c r="S59" s="121"/>
      <c r="T59" s="186"/>
      <c r="U59" s="186"/>
      <c r="V59" s="186"/>
      <c r="W59" s="186"/>
      <c r="X59" s="186"/>
      <c r="Y59" s="186"/>
      <c r="Z59" s="198"/>
      <c r="AA59" s="118"/>
      <c r="AB59" s="118"/>
      <c r="AC59" s="118"/>
      <c r="AD59" s="118"/>
      <c r="AE59" s="118"/>
      <c r="AF59" s="118"/>
      <c r="AG59" s="118"/>
      <c r="AH59" s="118"/>
      <c r="AI59" s="118"/>
      <c r="AJ59" s="118"/>
      <c r="AK59" s="118"/>
      <c r="AL59" s="118"/>
      <c r="AM59" s="118"/>
      <c r="AN59" s="118"/>
      <c r="AO59" s="118"/>
      <c r="AP59" s="118"/>
      <c r="AQ59" s="118"/>
      <c r="AR59" s="118"/>
      <c r="AS59" s="118"/>
      <c r="AT59" s="118"/>
      <c r="AU59" s="118"/>
      <c r="AV59" s="118"/>
      <c r="AW59" s="118"/>
      <c r="AX59" s="118"/>
      <c r="AY59" s="118"/>
    </row>
    <row r="60" spans="1:51" s="205" customFormat="1" ht="12.75" customHeight="1" x14ac:dyDescent="0.2">
      <c r="A60" s="118"/>
      <c r="B60" s="173"/>
      <c r="C60" s="218"/>
      <c r="D60" s="210"/>
      <c r="E60" s="216"/>
      <c r="F60" s="216"/>
      <c r="G60" s="252"/>
      <c r="H60" s="215"/>
      <c r="I60" s="211"/>
      <c r="J60" s="212"/>
      <c r="K60" s="213"/>
      <c r="L60" s="211"/>
      <c r="M60" s="214"/>
      <c r="N60" s="214"/>
      <c r="O60" s="214"/>
      <c r="P60" s="214"/>
      <c r="Q60" s="211"/>
      <c r="R60" s="211" t="str">
        <f t="shared" si="1"/>
        <v/>
      </c>
      <c r="S60" s="197"/>
      <c r="T60" s="186"/>
      <c r="U60" s="186"/>
      <c r="V60" s="186"/>
      <c r="W60" s="186"/>
      <c r="X60" s="186"/>
      <c r="Y60" s="186"/>
      <c r="Z60" s="198"/>
      <c r="AA60" s="118"/>
      <c r="AB60" s="118"/>
      <c r="AC60" s="118"/>
      <c r="AD60" s="118"/>
      <c r="AE60" s="118"/>
      <c r="AF60" s="118"/>
      <c r="AG60" s="118"/>
      <c r="AH60" s="118"/>
      <c r="AI60" s="118"/>
      <c r="AJ60" s="118"/>
      <c r="AK60" s="118"/>
      <c r="AL60" s="118"/>
      <c r="AM60" s="118"/>
      <c r="AN60" s="118"/>
      <c r="AO60" s="118"/>
      <c r="AP60" s="118"/>
      <c r="AQ60" s="118"/>
      <c r="AR60" s="118"/>
      <c r="AS60" s="118"/>
      <c r="AT60" s="118"/>
      <c r="AU60" s="118"/>
      <c r="AV60" s="118"/>
      <c r="AW60" s="118"/>
      <c r="AX60" s="118"/>
      <c r="AY60" s="118"/>
    </row>
    <row r="61" spans="1:51" s="205" customFormat="1" ht="12.75" customHeight="1" x14ac:dyDescent="0.2">
      <c r="A61" s="118"/>
      <c r="B61" s="173"/>
      <c r="C61" s="218"/>
      <c r="D61" s="210"/>
      <c r="E61" s="216"/>
      <c r="F61" s="216"/>
      <c r="G61" s="252"/>
      <c r="H61" s="215"/>
      <c r="I61" s="211"/>
      <c r="J61" s="212"/>
      <c r="K61" s="213"/>
      <c r="L61" s="211"/>
      <c r="M61" s="214"/>
      <c r="N61" s="214"/>
      <c r="O61" s="214"/>
      <c r="P61" s="214"/>
      <c r="Q61" s="211"/>
      <c r="R61" s="211" t="str">
        <f t="shared" si="1"/>
        <v/>
      </c>
      <c r="S61" s="197"/>
      <c r="T61" s="186"/>
      <c r="U61" s="186"/>
      <c r="V61" s="186"/>
      <c r="W61" s="186"/>
      <c r="X61" s="186"/>
      <c r="Y61" s="186"/>
      <c r="Z61" s="198"/>
      <c r="AA61" s="118"/>
      <c r="AB61" s="118"/>
      <c r="AC61" s="118"/>
      <c r="AD61" s="118"/>
      <c r="AE61" s="118"/>
      <c r="AF61" s="118"/>
      <c r="AG61" s="118"/>
      <c r="AH61" s="118"/>
      <c r="AI61" s="118"/>
      <c r="AJ61" s="118"/>
      <c r="AK61" s="118"/>
      <c r="AL61" s="118"/>
      <c r="AM61" s="118"/>
      <c r="AN61" s="118"/>
      <c r="AO61" s="118"/>
      <c r="AP61" s="118"/>
      <c r="AQ61" s="118"/>
      <c r="AR61" s="118"/>
      <c r="AS61" s="118"/>
      <c r="AT61" s="118"/>
      <c r="AU61" s="118"/>
      <c r="AV61" s="118"/>
      <c r="AW61" s="118"/>
      <c r="AX61" s="118"/>
      <c r="AY61" s="118"/>
    </row>
    <row r="62" spans="1:51" s="205" customFormat="1" ht="12.75" customHeight="1" x14ac:dyDescent="0.2">
      <c r="A62" s="118"/>
      <c r="B62" s="173"/>
      <c r="C62" s="218"/>
      <c r="D62" s="210"/>
      <c r="E62" s="216"/>
      <c r="F62" s="216"/>
      <c r="G62" s="252"/>
      <c r="H62" s="215"/>
      <c r="I62" s="211"/>
      <c r="J62" s="212"/>
      <c r="K62" s="213"/>
      <c r="L62" s="211"/>
      <c r="M62" s="214"/>
      <c r="N62" s="214"/>
      <c r="O62" s="214"/>
      <c r="P62" s="214"/>
      <c r="Q62" s="211"/>
      <c r="R62" s="211" t="str">
        <f t="shared" si="1"/>
        <v/>
      </c>
      <c r="S62" s="197"/>
      <c r="T62" s="186"/>
      <c r="U62" s="186"/>
      <c r="V62" s="186"/>
      <c r="W62" s="186"/>
      <c r="X62" s="186"/>
      <c r="Y62" s="186"/>
      <c r="Z62" s="198"/>
      <c r="AA62" s="118"/>
      <c r="AB62" s="118"/>
      <c r="AC62" s="118"/>
      <c r="AD62" s="118"/>
      <c r="AE62" s="118"/>
      <c r="AF62" s="118"/>
      <c r="AG62" s="118"/>
      <c r="AH62" s="118"/>
      <c r="AI62" s="118"/>
      <c r="AJ62" s="118"/>
      <c r="AK62" s="118"/>
      <c r="AL62" s="118"/>
      <c r="AM62" s="118"/>
      <c r="AN62" s="118"/>
      <c r="AO62" s="118"/>
      <c r="AP62" s="118"/>
      <c r="AQ62" s="118"/>
      <c r="AR62" s="118"/>
      <c r="AS62" s="118"/>
      <c r="AT62" s="118"/>
      <c r="AU62" s="118"/>
      <c r="AV62" s="118"/>
      <c r="AW62" s="118"/>
      <c r="AX62" s="118"/>
      <c r="AY62" s="118"/>
    </row>
    <row r="63" spans="1:51" ht="12.75" customHeight="1" x14ac:dyDescent="0.2">
      <c r="B63" s="173"/>
      <c r="C63" s="218"/>
      <c r="D63" s="210"/>
      <c r="E63" s="216"/>
      <c r="F63" s="216"/>
      <c r="G63" s="252"/>
      <c r="H63" s="215"/>
      <c r="I63" s="211"/>
      <c r="J63" s="212"/>
      <c r="K63" s="213"/>
      <c r="L63" s="211"/>
      <c r="M63" s="214"/>
      <c r="N63" s="214"/>
      <c r="O63" s="214"/>
      <c r="P63" s="214"/>
      <c r="Q63" s="211"/>
      <c r="R63" s="211" t="str">
        <f t="shared" si="1"/>
        <v/>
      </c>
      <c r="S63" s="197"/>
      <c r="T63" s="186"/>
      <c r="U63" s="186"/>
      <c r="V63" s="186"/>
      <c r="W63" s="186"/>
      <c r="X63" s="186"/>
      <c r="Y63" s="186"/>
      <c r="Z63" s="198"/>
    </row>
    <row r="64" spans="1:51" ht="12.75" customHeight="1" x14ac:dyDescent="0.2">
      <c r="B64" s="173"/>
      <c r="C64" s="218"/>
      <c r="D64" s="210"/>
      <c r="E64" s="216"/>
      <c r="F64" s="216"/>
      <c r="G64" s="252"/>
      <c r="H64" s="215"/>
      <c r="I64" s="211"/>
      <c r="J64" s="212"/>
      <c r="K64" s="213"/>
      <c r="L64" s="211"/>
      <c r="M64" s="214"/>
      <c r="N64" s="214"/>
      <c r="O64" s="214"/>
      <c r="P64" s="214"/>
      <c r="Q64" s="211"/>
      <c r="R64" s="211" t="str">
        <f t="shared" si="1"/>
        <v/>
      </c>
      <c r="S64" s="197"/>
      <c r="T64" s="186"/>
      <c r="U64" s="186"/>
      <c r="V64" s="186"/>
      <c r="W64" s="186"/>
      <c r="X64" s="186"/>
      <c r="Y64" s="186"/>
      <c r="Z64" s="198"/>
    </row>
    <row r="65" spans="2:26" ht="12.75" customHeight="1" x14ac:dyDescent="0.2">
      <c r="B65" s="173"/>
      <c r="C65" s="218"/>
      <c r="D65" s="210"/>
      <c r="E65" s="216"/>
      <c r="F65" s="216"/>
      <c r="G65" s="252"/>
      <c r="H65" s="215"/>
      <c r="I65" s="211"/>
      <c r="J65" s="212"/>
      <c r="K65" s="213"/>
      <c r="L65" s="211"/>
      <c r="M65" s="214"/>
      <c r="N65" s="214"/>
      <c r="O65" s="214"/>
      <c r="P65" s="214"/>
      <c r="Q65" s="211"/>
      <c r="R65" s="211" t="str">
        <f t="shared" si="1"/>
        <v/>
      </c>
      <c r="S65" s="197"/>
      <c r="T65" s="186"/>
      <c r="U65" s="186"/>
      <c r="V65" s="186"/>
      <c r="W65" s="186"/>
      <c r="X65" s="186"/>
      <c r="Y65" s="186"/>
      <c r="Z65" s="198"/>
    </row>
    <row r="66" spans="2:26" ht="12.75" customHeight="1" x14ac:dyDescent="0.2">
      <c r="B66" s="173"/>
      <c r="C66" s="218"/>
      <c r="D66" s="210"/>
      <c r="E66" s="216"/>
      <c r="F66" s="216"/>
      <c r="G66" s="252"/>
      <c r="H66" s="215"/>
      <c r="I66" s="211"/>
      <c r="J66" s="212"/>
      <c r="K66" s="213"/>
      <c r="L66" s="211"/>
      <c r="M66" s="214"/>
      <c r="N66" s="214"/>
      <c r="O66" s="214"/>
      <c r="P66" s="214"/>
      <c r="Q66" s="211"/>
      <c r="R66" s="211" t="str">
        <f t="shared" si="1"/>
        <v/>
      </c>
      <c r="S66" s="197"/>
      <c r="T66" s="186"/>
      <c r="U66" s="186"/>
      <c r="V66" s="186"/>
      <c r="W66" s="186"/>
      <c r="X66" s="186"/>
      <c r="Y66" s="186"/>
      <c r="Z66" s="198"/>
    </row>
    <row r="67" spans="2:26" ht="12.75" customHeight="1" x14ac:dyDescent="0.2">
      <c r="B67" s="173"/>
      <c r="C67" s="218"/>
      <c r="D67" s="210"/>
      <c r="E67" s="216"/>
      <c r="F67" s="216"/>
      <c r="G67" s="252"/>
      <c r="H67" s="215"/>
      <c r="I67" s="211"/>
      <c r="J67" s="212"/>
      <c r="K67" s="213"/>
      <c r="L67" s="211"/>
      <c r="M67" s="214"/>
      <c r="N67" s="214"/>
      <c r="O67" s="214"/>
      <c r="P67" s="214"/>
      <c r="Q67" s="211"/>
      <c r="R67" s="211" t="str">
        <f t="shared" si="1"/>
        <v/>
      </c>
      <c r="S67" s="197"/>
      <c r="T67" s="186"/>
      <c r="U67" s="186"/>
      <c r="V67" s="186"/>
      <c r="W67" s="186"/>
      <c r="X67" s="186"/>
      <c r="Y67" s="186"/>
      <c r="Z67" s="198"/>
    </row>
    <row r="68" spans="2:26" ht="12.75" customHeight="1" x14ac:dyDescent="0.2">
      <c r="B68" s="173"/>
      <c r="C68" s="218"/>
      <c r="D68" s="210"/>
      <c r="E68" s="216"/>
      <c r="F68" s="216"/>
      <c r="G68" s="252"/>
      <c r="H68" s="215"/>
      <c r="I68" s="211"/>
      <c r="J68" s="212"/>
      <c r="K68" s="213"/>
      <c r="L68" s="211"/>
      <c r="M68" s="214"/>
      <c r="N68" s="217"/>
      <c r="O68" s="214"/>
      <c r="P68" s="214"/>
      <c r="Q68" s="211"/>
      <c r="R68" s="211" t="str">
        <f t="shared" si="1"/>
        <v/>
      </c>
      <c r="S68" s="197"/>
      <c r="T68" s="186"/>
      <c r="U68" s="186"/>
      <c r="V68" s="186"/>
      <c r="W68" s="186"/>
      <c r="X68" s="186"/>
      <c r="Y68" s="186"/>
      <c r="Z68" s="198"/>
    </row>
    <row r="69" spans="2:26" ht="12.75" customHeight="1" x14ac:dyDescent="0.2">
      <c r="B69" s="173"/>
      <c r="C69" s="218"/>
      <c r="D69" s="210"/>
      <c r="E69" s="216"/>
      <c r="F69" s="216"/>
      <c r="G69" s="252"/>
      <c r="H69" s="215"/>
      <c r="I69" s="211"/>
      <c r="J69" s="212"/>
      <c r="K69" s="213"/>
      <c r="L69" s="211"/>
      <c r="M69" s="214"/>
      <c r="N69" s="217"/>
      <c r="O69" s="214"/>
      <c r="P69" s="214"/>
      <c r="Q69" s="211"/>
      <c r="R69" s="211" t="str">
        <f t="shared" si="1"/>
        <v/>
      </c>
      <c r="S69" s="197"/>
      <c r="T69" s="186"/>
      <c r="U69" s="186"/>
      <c r="V69" s="186"/>
      <c r="W69" s="186"/>
      <c r="X69" s="186"/>
      <c r="Y69" s="186"/>
      <c r="Z69" s="198"/>
    </row>
    <row r="70" spans="2:26" ht="12.75" customHeight="1" x14ac:dyDescent="0.2">
      <c r="B70" s="173"/>
      <c r="C70" s="218"/>
      <c r="D70" s="210"/>
      <c r="E70" s="216"/>
      <c r="F70" s="216"/>
      <c r="G70" s="252"/>
      <c r="H70" s="215"/>
      <c r="I70" s="211"/>
      <c r="J70" s="212"/>
      <c r="K70" s="213"/>
      <c r="L70" s="211"/>
      <c r="M70" s="214"/>
      <c r="N70" s="217"/>
      <c r="O70" s="214"/>
      <c r="P70" s="214"/>
      <c r="Q70" s="211"/>
      <c r="R70" s="211" t="str">
        <f t="shared" si="1"/>
        <v/>
      </c>
      <c r="S70" s="197"/>
      <c r="T70" s="186"/>
      <c r="U70" s="186"/>
      <c r="V70" s="186"/>
      <c r="W70" s="186"/>
      <c r="X70" s="186"/>
      <c r="Y70" s="186"/>
      <c r="Z70" s="198"/>
    </row>
    <row r="71" spans="2:26" ht="12.75" customHeight="1" x14ac:dyDescent="0.2">
      <c r="B71" s="173"/>
      <c r="C71" s="218"/>
      <c r="D71" s="210"/>
      <c r="E71" s="216"/>
      <c r="F71" s="216"/>
      <c r="G71" s="252"/>
      <c r="H71" s="215"/>
      <c r="I71" s="211"/>
      <c r="J71" s="212"/>
      <c r="K71" s="213"/>
      <c r="L71" s="211"/>
      <c r="M71" s="214"/>
      <c r="N71" s="217"/>
      <c r="O71" s="214"/>
      <c r="P71" s="214"/>
      <c r="Q71" s="211"/>
      <c r="R71" s="211" t="str">
        <f t="shared" si="1"/>
        <v/>
      </c>
      <c r="S71" s="197"/>
      <c r="T71" s="186"/>
      <c r="U71" s="186"/>
      <c r="V71" s="186"/>
      <c r="W71" s="186"/>
      <c r="X71" s="186"/>
      <c r="Y71" s="186"/>
      <c r="Z71" s="198"/>
    </row>
    <row r="72" spans="2:26" ht="12.75" customHeight="1" x14ac:dyDescent="0.2">
      <c r="B72" s="173"/>
      <c r="C72" s="218"/>
      <c r="D72" s="210"/>
      <c r="E72" s="216"/>
      <c r="F72" s="216"/>
      <c r="G72" s="252"/>
      <c r="H72" s="215"/>
      <c r="I72" s="211"/>
      <c r="J72" s="212"/>
      <c r="K72" s="213"/>
      <c r="L72" s="211"/>
      <c r="M72" s="214"/>
      <c r="N72" s="217"/>
      <c r="O72" s="214"/>
      <c r="P72" s="214"/>
      <c r="Q72" s="211"/>
      <c r="R72" s="211" t="str">
        <f t="shared" si="1"/>
        <v/>
      </c>
      <c r="S72" s="197"/>
      <c r="T72" s="186"/>
      <c r="U72" s="186"/>
      <c r="V72" s="186"/>
      <c r="W72" s="186"/>
      <c r="X72" s="186"/>
      <c r="Y72" s="186"/>
      <c r="Z72" s="198"/>
    </row>
    <row r="73" spans="2:26" ht="12.75" customHeight="1" thickBot="1" x14ac:dyDescent="0.25">
      <c r="B73" s="173"/>
      <c r="C73" s="219"/>
      <c r="D73" s="220"/>
      <c r="E73" s="221"/>
      <c r="F73" s="221"/>
      <c r="G73" s="253"/>
      <c r="H73" s="172"/>
      <c r="I73" s="211"/>
      <c r="J73" s="212"/>
      <c r="K73" s="213"/>
      <c r="L73" s="211"/>
      <c r="M73" s="214"/>
      <c r="N73" s="217"/>
      <c r="O73" s="214"/>
      <c r="P73" s="214"/>
      <c r="Q73" s="211"/>
      <c r="R73" s="211" t="str">
        <f t="shared" si="1"/>
        <v/>
      </c>
      <c r="S73" s="197"/>
      <c r="T73" s="186"/>
      <c r="U73" s="186"/>
      <c r="V73" s="186"/>
      <c r="W73" s="186"/>
      <c r="X73" s="186"/>
      <c r="Y73" s="186"/>
      <c r="Z73" s="198"/>
    </row>
    <row r="74" spans="2:26" ht="12.75" customHeight="1" thickBot="1" x14ac:dyDescent="0.25">
      <c r="B74" s="173"/>
      <c r="C74" s="362" t="s">
        <v>49</v>
      </c>
      <c r="D74" s="363"/>
      <c r="E74" s="363"/>
      <c r="F74" s="363"/>
      <c r="G74" s="363"/>
      <c r="H74" s="364"/>
      <c r="I74" s="356">
        <f>IF(SUM(I23:I73)=0,"",SUM(I23:I73))</f>
        <v>131</v>
      </c>
      <c r="J74" s="357" t="str">
        <f t="shared" ref="J74:R74" si="2">IF(SUM(J23:J73)=0,"",SUM(J23:J73))</f>
        <v/>
      </c>
      <c r="K74" s="355" t="str">
        <f t="shared" si="2"/>
        <v/>
      </c>
      <c r="L74" s="358" t="str">
        <f t="shared" si="2"/>
        <v/>
      </c>
      <c r="M74" s="359">
        <f t="shared" si="2"/>
        <v>87</v>
      </c>
      <c r="N74" s="357">
        <f t="shared" si="2"/>
        <v>74</v>
      </c>
      <c r="O74" s="359" t="str">
        <f t="shared" si="2"/>
        <v/>
      </c>
      <c r="P74" s="355">
        <f t="shared" si="2"/>
        <v>274</v>
      </c>
      <c r="Q74" s="358" t="str">
        <f t="shared" si="2"/>
        <v/>
      </c>
      <c r="R74" s="355">
        <f t="shared" si="2"/>
        <v>566</v>
      </c>
      <c r="S74" s="222"/>
      <c r="T74" s="222"/>
      <c r="U74" s="222"/>
      <c r="V74" s="222"/>
      <c r="W74" s="222"/>
      <c r="X74" s="222"/>
      <c r="Y74" s="222"/>
      <c r="Z74" s="223"/>
    </row>
    <row r="75" spans="2:26" ht="9.9499999999999993" customHeight="1" thickBot="1" x14ac:dyDescent="0.25">
      <c r="B75" s="224"/>
      <c r="C75" s="225"/>
      <c r="D75" s="225"/>
      <c r="E75" s="226"/>
      <c r="F75" s="226"/>
      <c r="G75" s="227"/>
      <c r="H75" s="227"/>
      <c r="I75" s="227"/>
      <c r="J75" s="227"/>
      <c r="K75" s="227"/>
      <c r="L75" s="227"/>
      <c r="M75" s="227"/>
      <c r="N75" s="227"/>
      <c r="O75" s="227"/>
      <c r="P75" s="227"/>
      <c r="Q75" s="227"/>
      <c r="R75" s="227"/>
      <c r="S75" s="135"/>
      <c r="T75" s="225"/>
      <c r="U75" s="225"/>
      <c r="V75" s="225"/>
      <c r="W75" s="225"/>
      <c r="X75" s="225"/>
      <c r="Y75" s="225"/>
      <c r="Z75" s="228"/>
    </row>
    <row r="76" spans="2:26" ht="12.75" customHeight="1" x14ac:dyDescent="0.2">
      <c r="B76" s="229"/>
      <c r="I76" s="120"/>
      <c r="J76" s="120"/>
      <c r="K76" s="120"/>
      <c r="L76" s="120"/>
      <c r="M76" s="120"/>
      <c r="N76" s="120"/>
      <c r="O76" s="120"/>
      <c r="P76" s="120"/>
    </row>
    <row r="77" spans="2:26" ht="12.75" customHeight="1" x14ac:dyDescent="0.2">
      <c r="B77" s="229"/>
      <c r="C77" s="230"/>
      <c r="D77" s="230"/>
      <c r="E77" s="231"/>
      <c r="F77" s="231"/>
      <c r="G77" s="232"/>
      <c r="H77" s="232"/>
      <c r="I77" s="232">
        <f>SUM(I23:I73)</f>
        <v>131</v>
      </c>
      <c r="J77" s="232">
        <f t="shared" ref="J77:R77" si="3">SUM(J23:J73)</f>
        <v>0</v>
      </c>
      <c r="K77" s="232">
        <f t="shared" si="3"/>
        <v>0</v>
      </c>
      <c r="L77" s="232">
        <f t="shared" si="3"/>
        <v>0</v>
      </c>
      <c r="M77" s="232">
        <f t="shared" si="3"/>
        <v>87</v>
      </c>
      <c r="N77" s="232">
        <f t="shared" si="3"/>
        <v>74</v>
      </c>
      <c r="O77" s="232">
        <f t="shared" si="3"/>
        <v>0</v>
      </c>
      <c r="P77" s="232">
        <f t="shared" si="3"/>
        <v>274</v>
      </c>
      <c r="Q77" s="232">
        <f t="shared" si="3"/>
        <v>0</v>
      </c>
      <c r="R77" s="232">
        <f t="shared" si="3"/>
        <v>566</v>
      </c>
      <c r="S77" s="233"/>
    </row>
    <row r="78" spans="2:26" ht="12.75" customHeight="1" x14ac:dyDescent="0.2">
      <c r="B78" s="229"/>
      <c r="C78" s="230"/>
      <c r="D78" s="230"/>
      <c r="E78" s="231"/>
      <c r="F78" s="231"/>
      <c r="G78" s="232"/>
      <c r="H78" s="232"/>
      <c r="I78" s="232"/>
      <c r="J78" s="232"/>
      <c r="K78" s="232"/>
      <c r="L78" s="232"/>
      <c r="M78" s="232"/>
      <c r="N78" s="232"/>
      <c r="O78" s="232"/>
      <c r="P78" s="232"/>
      <c r="Q78" s="232"/>
      <c r="R78" s="232"/>
      <c r="S78" s="233"/>
    </row>
    <row r="79" spans="2:26" ht="12.75" customHeight="1" x14ac:dyDescent="0.2">
      <c r="B79" s="229"/>
      <c r="C79" s="230"/>
      <c r="D79" s="230"/>
      <c r="E79" s="231"/>
      <c r="F79" s="231"/>
      <c r="G79" s="232"/>
      <c r="H79" s="232"/>
      <c r="I79" s="232"/>
      <c r="J79" s="232"/>
      <c r="K79" s="232"/>
      <c r="L79" s="232"/>
      <c r="M79" s="232"/>
      <c r="N79" s="232"/>
      <c r="O79" s="232"/>
      <c r="P79" s="232"/>
      <c r="Q79" s="232"/>
      <c r="R79" s="232"/>
      <c r="S79" s="233"/>
    </row>
    <row r="80" spans="2:26" ht="12.75" customHeight="1" x14ac:dyDescent="0.2">
      <c r="B80" s="229"/>
      <c r="I80" s="120"/>
      <c r="J80" s="120"/>
      <c r="K80" s="120"/>
      <c r="L80" s="120"/>
      <c r="M80" s="120"/>
      <c r="N80" s="120"/>
      <c r="O80" s="120"/>
      <c r="P80" s="120"/>
    </row>
    <row r="81" spans="2:51" ht="12.75" customHeight="1" x14ac:dyDescent="0.2">
      <c r="B81" s="229"/>
      <c r="I81" s="120"/>
      <c r="J81" s="120"/>
      <c r="K81" s="120"/>
      <c r="L81" s="120"/>
      <c r="M81" s="120"/>
      <c r="N81" s="120"/>
      <c r="O81" s="120"/>
      <c r="P81" s="120"/>
    </row>
    <row r="82" spans="2:51" ht="12.75" customHeight="1" x14ac:dyDescent="0.2">
      <c r="B82" s="229"/>
      <c r="I82" s="120"/>
      <c r="J82" s="120"/>
      <c r="K82" s="120"/>
      <c r="L82" s="120"/>
      <c r="M82" s="120"/>
      <c r="N82" s="120"/>
      <c r="O82" s="120"/>
      <c r="P82" s="120"/>
    </row>
    <row r="83" spans="2:51" ht="12.75" customHeight="1" x14ac:dyDescent="0.2">
      <c r="B83" s="229"/>
      <c r="I83" s="120"/>
      <c r="J83" s="120"/>
      <c r="K83" s="120"/>
      <c r="L83" s="120"/>
      <c r="M83" s="120"/>
      <c r="N83" s="120"/>
      <c r="O83" s="120"/>
      <c r="P83" s="120"/>
    </row>
    <row r="84" spans="2:51" ht="12.75" customHeight="1" x14ac:dyDescent="0.2">
      <c r="B84" s="229"/>
      <c r="I84" s="120"/>
      <c r="J84" s="120"/>
      <c r="K84" s="120"/>
      <c r="L84" s="120"/>
      <c r="M84" s="120"/>
      <c r="N84" s="120"/>
      <c r="O84" s="120"/>
      <c r="P84" s="120"/>
      <c r="AW84" s="120"/>
      <c r="AX84" s="120"/>
    </row>
    <row r="85" spans="2:51" ht="12.75" customHeight="1" x14ac:dyDescent="0.2">
      <c r="B85" s="229"/>
      <c r="I85" s="120"/>
      <c r="J85" s="120"/>
      <c r="K85" s="120"/>
      <c r="L85" s="120"/>
      <c r="M85" s="120"/>
      <c r="N85" s="120"/>
      <c r="O85" s="120"/>
      <c r="P85" s="120"/>
      <c r="AW85" s="120"/>
      <c r="AX85" s="120"/>
    </row>
    <row r="86" spans="2:51" ht="12.75" customHeight="1" x14ac:dyDescent="0.2">
      <c r="B86" s="229"/>
      <c r="I86" s="120"/>
      <c r="J86" s="120"/>
      <c r="K86" s="120"/>
      <c r="L86" s="120"/>
      <c r="M86" s="120"/>
      <c r="N86" s="120"/>
      <c r="O86" s="120"/>
      <c r="P86" s="120"/>
      <c r="AW86" s="120"/>
      <c r="AX86" s="120"/>
    </row>
    <row r="87" spans="2:51" ht="12.75" customHeight="1" x14ac:dyDescent="0.2">
      <c r="B87" s="229"/>
      <c r="I87" s="120"/>
      <c r="J87" s="120"/>
      <c r="K87" s="120"/>
      <c r="L87" s="120"/>
      <c r="M87" s="120"/>
      <c r="N87" s="120"/>
      <c r="O87" s="120"/>
      <c r="P87" s="120"/>
    </row>
    <row r="88" spans="2:51" ht="12.75" customHeight="1" x14ac:dyDescent="0.2">
      <c r="B88" s="229"/>
      <c r="I88" s="120"/>
      <c r="J88" s="120"/>
      <c r="K88" s="120"/>
      <c r="L88" s="120"/>
      <c r="M88" s="120"/>
      <c r="N88" s="120"/>
      <c r="O88" s="120"/>
      <c r="P88" s="120"/>
    </row>
    <row r="89" spans="2:51" ht="12.75" customHeight="1" x14ac:dyDescent="0.2">
      <c r="B89" s="229"/>
      <c r="I89" s="120"/>
      <c r="J89" s="120"/>
      <c r="K89" s="120"/>
      <c r="L89" s="120"/>
      <c r="M89" s="120"/>
      <c r="N89" s="120"/>
      <c r="O89" s="120"/>
      <c r="P89" s="120"/>
    </row>
    <row r="90" spans="2:51" ht="12.75" customHeight="1" x14ac:dyDescent="0.2">
      <c r="I90" s="120"/>
      <c r="J90" s="120"/>
      <c r="K90" s="120"/>
      <c r="L90" s="120"/>
      <c r="M90" s="120"/>
      <c r="N90" s="120"/>
      <c r="O90" s="120"/>
      <c r="P90" s="120"/>
    </row>
    <row r="91" spans="2:51" ht="12.75" customHeight="1" x14ac:dyDescent="0.2">
      <c r="I91" s="120"/>
      <c r="J91" s="120"/>
      <c r="K91" s="120"/>
      <c r="L91" s="120"/>
      <c r="M91" s="120"/>
      <c r="N91" s="120"/>
      <c r="O91" s="120"/>
      <c r="P91" s="120"/>
      <c r="AY91" s="120"/>
    </row>
    <row r="92" spans="2:51" ht="12.75" customHeight="1" x14ac:dyDescent="0.2">
      <c r="B92" s="230"/>
      <c r="I92" s="120"/>
      <c r="J92" s="120"/>
      <c r="K92" s="120"/>
      <c r="L92" s="120"/>
      <c r="M92" s="120"/>
      <c r="N92" s="120"/>
      <c r="O92" s="120"/>
      <c r="P92" s="120"/>
      <c r="AY92" s="120"/>
    </row>
    <row r="93" spans="2:51" ht="12.75" customHeight="1" x14ac:dyDescent="0.2">
      <c r="B93" s="230"/>
      <c r="I93" s="120"/>
      <c r="J93" s="120"/>
      <c r="K93" s="120"/>
      <c r="L93" s="120"/>
      <c r="M93" s="120"/>
      <c r="N93" s="120"/>
      <c r="O93" s="120"/>
      <c r="P93" s="120"/>
      <c r="AY93" s="120"/>
    </row>
    <row r="94" spans="2:51" ht="12.75" customHeight="1" x14ac:dyDescent="0.2">
      <c r="B94" s="230"/>
      <c r="I94" s="120"/>
      <c r="J94" s="120"/>
      <c r="K94" s="120"/>
      <c r="L94" s="120"/>
      <c r="M94" s="120"/>
      <c r="N94" s="120"/>
      <c r="O94" s="120"/>
      <c r="P94" s="120"/>
    </row>
    <row r="95" spans="2:51" ht="12.75" customHeight="1" x14ac:dyDescent="0.2">
      <c r="I95" s="120"/>
      <c r="J95" s="120"/>
      <c r="K95" s="120"/>
      <c r="L95" s="120"/>
      <c r="M95" s="120"/>
      <c r="N95" s="120"/>
      <c r="O95" s="120"/>
      <c r="P95" s="120"/>
    </row>
    <row r="96" spans="2:51" ht="12.75" customHeight="1" x14ac:dyDescent="0.2">
      <c r="I96" s="120"/>
      <c r="J96" s="120"/>
      <c r="K96" s="120"/>
      <c r="L96" s="120"/>
      <c r="M96" s="120"/>
      <c r="N96" s="120"/>
      <c r="O96" s="120"/>
      <c r="P96" s="120"/>
    </row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17" spans="1:51" x14ac:dyDescent="0.2">
      <c r="A117" s="120"/>
    </row>
    <row r="118" spans="1:51" x14ac:dyDescent="0.2">
      <c r="A118" s="120"/>
    </row>
    <row r="119" spans="1:51" x14ac:dyDescent="0.2">
      <c r="A119" s="120"/>
    </row>
    <row r="125" spans="1:51" x14ac:dyDescent="0.2">
      <c r="Y125" s="120"/>
    </row>
    <row r="126" spans="1:51" x14ac:dyDescent="0.2">
      <c r="Y126" s="120"/>
      <c r="Z126" s="120"/>
    </row>
    <row r="127" spans="1:51" s="120" customFormat="1" x14ac:dyDescent="0.2">
      <c r="A127" s="118"/>
      <c r="B127" s="118"/>
      <c r="C127" s="118"/>
      <c r="D127" s="118"/>
      <c r="E127" s="119"/>
      <c r="F127" s="119"/>
      <c r="I127" s="118"/>
      <c r="J127" s="118"/>
      <c r="K127" s="118"/>
      <c r="L127" s="118"/>
      <c r="M127" s="118"/>
      <c r="N127" s="118"/>
      <c r="O127" s="118"/>
      <c r="P127" s="118"/>
      <c r="S127" s="121"/>
      <c r="T127" s="118"/>
      <c r="U127" s="118"/>
      <c r="V127" s="118"/>
      <c r="W127" s="118"/>
      <c r="X127" s="118"/>
      <c r="AA127" s="118"/>
      <c r="AB127" s="118"/>
      <c r="AC127" s="118"/>
      <c r="AD127" s="118"/>
      <c r="AE127" s="118"/>
      <c r="AF127" s="118"/>
      <c r="AG127" s="118"/>
      <c r="AH127" s="118"/>
      <c r="AI127" s="118"/>
      <c r="AJ127" s="118"/>
      <c r="AK127" s="118"/>
      <c r="AL127" s="118"/>
      <c r="AM127" s="118"/>
      <c r="AN127" s="118"/>
      <c r="AO127" s="118"/>
      <c r="AP127" s="118"/>
      <c r="AQ127" s="118"/>
      <c r="AR127" s="118"/>
      <c r="AS127" s="118"/>
      <c r="AT127" s="118"/>
      <c r="AU127" s="118"/>
      <c r="AV127" s="118"/>
      <c r="AW127" s="118"/>
      <c r="AX127" s="118"/>
      <c r="AY127" s="118"/>
    </row>
    <row r="128" spans="1:51" s="120" customFormat="1" x14ac:dyDescent="0.2">
      <c r="A128" s="118"/>
      <c r="B128" s="118"/>
      <c r="C128" s="118"/>
      <c r="D128" s="118"/>
      <c r="E128" s="119"/>
      <c r="F128" s="119"/>
      <c r="I128" s="118"/>
      <c r="J128" s="118"/>
      <c r="K128" s="118"/>
      <c r="L128" s="118"/>
      <c r="M128" s="118"/>
      <c r="N128" s="118"/>
      <c r="O128" s="118"/>
      <c r="P128" s="118"/>
      <c r="S128" s="121"/>
      <c r="T128" s="118"/>
      <c r="U128" s="118"/>
      <c r="V128" s="118"/>
      <c r="W128" s="118"/>
      <c r="X128" s="118"/>
      <c r="Y128" s="118"/>
      <c r="AA128" s="118"/>
      <c r="AB128" s="118"/>
      <c r="AC128" s="118"/>
      <c r="AD128" s="118"/>
      <c r="AE128" s="118"/>
      <c r="AF128" s="118"/>
      <c r="AG128" s="118"/>
      <c r="AH128" s="118"/>
      <c r="AI128" s="118"/>
      <c r="AJ128" s="118"/>
      <c r="AK128" s="118"/>
      <c r="AL128" s="118"/>
      <c r="AM128" s="118"/>
      <c r="AN128" s="118"/>
      <c r="AO128" s="118"/>
      <c r="AP128" s="118"/>
      <c r="AQ128" s="118"/>
      <c r="AR128" s="118"/>
      <c r="AS128" s="118"/>
      <c r="AT128" s="118"/>
      <c r="AU128" s="118"/>
      <c r="AV128" s="118"/>
      <c r="AW128" s="118"/>
      <c r="AX128" s="118"/>
      <c r="AY128" s="118"/>
    </row>
    <row r="129" spans="1:51" s="120" customFormat="1" x14ac:dyDescent="0.2">
      <c r="A129" s="118"/>
      <c r="B129" s="118"/>
      <c r="C129" s="118"/>
      <c r="D129" s="118"/>
      <c r="E129" s="119"/>
      <c r="F129" s="119"/>
      <c r="I129" s="118"/>
      <c r="J129" s="118"/>
      <c r="K129" s="118"/>
      <c r="L129" s="118"/>
      <c r="M129" s="118"/>
      <c r="N129" s="118"/>
      <c r="O129" s="118"/>
      <c r="P129" s="118"/>
      <c r="S129" s="121"/>
      <c r="T129" s="118"/>
      <c r="U129" s="118"/>
      <c r="V129" s="118"/>
      <c r="W129" s="118"/>
      <c r="X129" s="118"/>
      <c r="Y129" s="118"/>
      <c r="Z129" s="118"/>
      <c r="AA129" s="118"/>
      <c r="AB129" s="118"/>
      <c r="AC129" s="118"/>
      <c r="AD129" s="118"/>
      <c r="AE129" s="118"/>
      <c r="AF129" s="118"/>
      <c r="AG129" s="118"/>
      <c r="AH129" s="118"/>
      <c r="AI129" s="118"/>
      <c r="AJ129" s="118"/>
      <c r="AK129" s="118"/>
      <c r="AL129" s="118"/>
      <c r="AM129" s="118"/>
      <c r="AN129" s="118"/>
      <c r="AO129" s="118"/>
      <c r="AP129" s="118"/>
      <c r="AQ129" s="118"/>
      <c r="AR129" s="118"/>
      <c r="AS129" s="118"/>
      <c r="AT129" s="118"/>
      <c r="AU129" s="118"/>
      <c r="AV129" s="118"/>
      <c r="AW129" s="118"/>
      <c r="AX129" s="118"/>
      <c r="AY129" s="118"/>
    </row>
  </sheetData>
  <mergeCells count="45">
    <mergeCell ref="D3:I3"/>
    <mergeCell ref="L3:Q3"/>
    <mergeCell ref="T3:W3"/>
    <mergeCell ref="D4:I4"/>
    <mergeCell ref="L4:Q4"/>
    <mergeCell ref="T4:W4"/>
    <mergeCell ref="D5:I5"/>
    <mergeCell ref="L5:Q5"/>
    <mergeCell ref="T5:W5"/>
    <mergeCell ref="D6:I6"/>
    <mergeCell ref="L6:Q6"/>
    <mergeCell ref="T6:W6"/>
    <mergeCell ref="D7:I7"/>
    <mergeCell ref="L7:Q7"/>
    <mergeCell ref="T7:W7"/>
    <mergeCell ref="D8:I8"/>
    <mergeCell ref="L8:Q8"/>
    <mergeCell ref="T8:W8"/>
    <mergeCell ref="B10:H10"/>
    <mergeCell ref="I10:P10"/>
    <mergeCell ref="Q10:R10"/>
    <mergeCell ref="S10:Z10"/>
    <mergeCell ref="I11:K11"/>
    <mergeCell ref="L11:P11"/>
    <mergeCell ref="Q11:Q21"/>
    <mergeCell ref="R11:R21"/>
    <mergeCell ref="S11:Z22"/>
    <mergeCell ref="I12:J18"/>
    <mergeCell ref="K12:K18"/>
    <mergeCell ref="L12:N12"/>
    <mergeCell ref="L13:N13"/>
    <mergeCell ref="L14:N14"/>
    <mergeCell ref="L15:N15"/>
    <mergeCell ref="L16:N16"/>
    <mergeCell ref="C74:H74"/>
    <mergeCell ref="L17:N17"/>
    <mergeCell ref="L18:N18"/>
    <mergeCell ref="O19:O21"/>
    <mergeCell ref="P19:P21"/>
    <mergeCell ref="I19:I21"/>
    <mergeCell ref="J19:J21"/>
    <mergeCell ref="K19:K21"/>
    <mergeCell ref="L19:L21"/>
    <mergeCell ref="M19:M21"/>
    <mergeCell ref="N19:N21"/>
  </mergeCells>
  <pageMargins left="0.75" right="0.75" top="1" bottom="1" header="0.5" footer="0.5"/>
  <pageSetup paperSize="17" scale="60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A9C87F-A771-4358-B754-58929C9455AE}">
  <sheetPr>
    <tabColor rgb="FF00B050"/>
  </sheetPr>
  <dimension ref="A1:AY129"/>
  <sheetViews>
    <sheetView zoomScale="70" zoomScaleNormal="70" workbookViewId="0">
      <pane ySplit="21" topLeftCell="A22" activePane="bottomLeft" state="frozen"/>
      <selection activeCell="B1" sqref="B1"/>
      <selection pane="bottomLeft" activeCell="Q26" sqref="Q26"/>
    </sheetView>
  </sheetViews>
  <sheetFormatPr defaultRowHeight="12.75" x14ac:dyDescent="0.2"/>
  <cols>
    <col min="1" max="1" width="9.140625" style="118"/>
    <col min="2" max="4" width="9.7109375" style="118" customWidth="1"/>
    <col min="5" max="6" width="9.7109375" style="119" customWidth="1"/>
    <col min="7" max="8" width="9.7109375" style="120" customWidth="1"/>
    <col min="9" max="10" width="9.7109375" style="118" customWidth="1"/>
    <col min="11" max="11" width="10.42578125" style="118" customWidth="1"/>
    <col min="12" max="12" width="11.7109375" style="118" customWidth="1"/>
    <col min="13" max="13" width="14.42578125" style="118" customWidth="1"/>
    <col min="14" max="15" width="8.7109375" style="118" customWidth="1"/>
    <col min="16" max="16" width="12.28515625" style="118" customWidth="1"/>
    <col min="17" max="18" width="16.7109375" style="120" customWidth="1"/>
    <col min="19" max="19" width="8.7109375" style="121" customWidth="1"/>
    <col min="20" max="23" width="8.7109375" style="118" customWidth="1"/>
    <col min="24" max="24" width="12.28515625" style="118" customWidth="1"/>
    <col min="25" max="25" width="10.140625" style="118" customWidth="1"/>
    <col min="26" max="26" width="10.5703125" style="118" bestFit="1" customWidth="1"/>
    <col min="27" max="16384" width="9.140625" style="118"/>
  </cols>
  <sheetData>
    <row r="1" spans="2:26" ht="13.5" thickBot="1" x14ac:dyDescent="0.25"/>
    <row r="2" spans="2:26" ht="12" customHeight="1" thickBot="1" x14ac:dyDescent="0.25">
      <c r="B2" s="122"/>
      <c r="C2" s="123"/>
      <c r="D2" s="123"/>
      <c r="E2" s="124"/>
      <c r="F2" s="124"/>
      <c r="G2" s="125"/>
      <c r="H2" s="125"/>
      <c r="I2" s="123"/>
      <c r="J2" s="123"/>
      <c r="K2" s="123"/>
      <c r="L2" s="123"/>
      <c r="M2" s="123"/>
      <c r="N2" s="123"/>
      <c r="O2" s="123"/>
      <c r="P2" s="123"/>
      <c r="Q2" s="123"/>
      <c r="R2" s="123"/>
      <c r="S2" s="123"/>
      <c r="T2" s="123"/>
      <c r="U2" s="123"/>
      <c r="V2" s="125"/>
      <c r="W2" s="125"/>
      <c r="X2" s="126"/>
      <c r="Y2" s="123"/>
      <c r="Z2" s="127"/>
    </row>
    <row r="3" spans="2:26" x14ac:dyDescent="0.2">
      <c r="B3" s="128"/>
      <c r="C3" s="129" t="s">
        <v>28</v>
      </c>
      <c r="D3" s="417" t="s">
        <v>29</v>
      </c>
      <c r="E3" s="418"/>
      <c r="F3" s="418"/>
      <c r="G3" s="418"/>
      <c r="H3" s="418"/>
      <c r="I3" s="419"/>
      <c r="K3" s="129" t="s">
        <v>28</v>
      </c>
      <c r="L3" s="417" t="s">
        <v>30</v>
      </c>
      <c r="M3" s="418"/>
      <c r="N3" s="418"/>
      <c r="O3" s="418"/>
      <c r="P3" s="418"/>
      <c r="Q3" s="419"/>
      <c r="R3" s="118"/>
      <c r="S3" s="129" t="s">
        <v>28</v>
      </c>
      <c r="T3" s="417" t="s">
        <v>30</v>
      </c>
      <c r="U3" s="418"/>
      <c r="V3" s="418"/>
      <c r="W3" s="419"/>
      <c r="Z3" s="130"/>
    </row>
    <row r="4" spans="2:26" x14ac:dyDescent="0.2">
      <c r="B4" s="128"/>
      <c r="C4" s="131">
        <v>1</v>
      </c>
      <c r="D4" s="411" t="s">
        <v>24</v>
      </c>
      <c r="E4" s="412"/>
      <c r="F4" s="412"/>
      <c r="G4" s="412"/>
      <c r="H4" s="412"/>
      <c r="I4" s="413"/>
      <c r="K4" s="131">
        <v>5</v>
      </c>
      <c r="L4" s="411" t="s">
        <v>31</v>
      </c>
      <c r="M4" s="412"/>
      <c r="N4" s="412"/>
      <c r="O4" s="412"/>
      <c r="P4" s="412"/>
      <c r="Q4" s="413"/>
      <c r="R4" s="118"/>
      <c r="S4" s="132">
        <v>10</v>
      </c>
      <c r="T4" s="411" t="s">
        <v>32</v>
      </c>
      <c r="U4" s="412"/>
      <c r="V4" s="412"/>
      <c r="W4" s="413"/>
      <c r="Z4" s="130"/>
    </row>
    <row r="5" spans="2:26" x14ac:dyDescent="0.2">
      <c r="B5" s="128"/>
      <c r="C5" s="131">
        <v>2</v>
      </c>
      <c r="D5" s="411" t="s">
        <v>26</v>
      </c>
      <c r="E5" s="412"/>
      <c r="F5" s="412"/>
      <c r="G5" s="412"/>
      <c r="H5" s="412"/>
      <c r="I5" s="413"/>
      <c r="K5" s="131">
        <v>6</v>
      </c>
      <c r="L5" s="411" t="s">
        <v>33</v>
      </c>
      <c r="M5" s="412"/>
      <c r="N5" s="412"/>
      <c r="O5" s="412"/>
      <c r="P5" s="412"/>
      <c r="Q5" s="413"/>
      <c r="R5" s="118"/>
      <c r="S5" s="132">
        <v>11</v>
      </c>
      <c r="T5" s="411" t="s">
        <v>34</v>
      </c>
      <c r="U5" s="412"/>
      <c r="V5" s="412"/>
      <c r="W5" s="413"/>
      <c r="Z5" s="130"/>
    </row>
    <row r="6" spans="2:26" x14ac:dyDescent="0.2">
      <c r="B6" s="128"/>
      <c r="C6" s="131">
        <v>3</v>
      </c>
      <c r="D6" s="411" t="s">
        <v>27</v>
      </c>
      <c r="E6" s="412"/>
      <c r="F6" s="412"/>
      <c r="G6" s="412"/>
      <c r="H6" s="412"/>
      <c r="I6" s="413"/>
      <c r="K6" s="131">
        <v>7</v>
      </c>
      <c r="L6" s="411" t="s">
        <v>35</v>
      </c>
      <c r="M6" s="412"/>
      <c r="N6" s="412"/>
      <c r="O6" s="412"/>
      <c r="P6" s="412"/>
      <c r="Q6" s="413"/>
      <c r="R6" s="118"/>
      <c r="S6" s="132">
        <v>12</v>
      </c>
      <c r="T6" s="411" t="s">
        <v>36</v>
      </c>
      <c r="U6" s="412"/>
      <c r="V6" s="412"/>
      <c r="W6" s="413"/>
      <c r="Z6" s="130"/>
    </row>
    <row r="7" spans="2:26" x14ac:dyDescent="0.2">
      <c r="B7" s="128"/>
      <c r="C7" s="131">
        <v>4</v>
      </c>
      <c r="D7" s="411" t="s">
        <v>25</v>
      </c>
      <c r="E7" s="412"/>
      <c r="F7" s="412"/>
      <c r="G7" s="412"/>
      <c r="H7" s="412"/>
      <c r="I7" s="413"/>
      <c r="K7" s="131">
        <v>8</v>
      </c>
      <c r="L7" s="411" t="s">
        <v>37</v>
      </c>
      <c r="M7" s="412"/>
      <c r="N7" s="412"/>
      <c r="O7" s="412"/>
      <c r="P7" s="412"/>
      <c r="Q7" s="413"/>
      <c r="R7" s="118"/>
      <c r="S7" s="132">
        <v>13</v>
      </c>
      <c r="T7" s="411" t="s">
        <v>38</v>
      </c>
      <c r="U7" s="412"/>
      <c r="V7" s="412"/>
      <c r="W7" s="413"/>
      <c r="Z7" s="130"/>
    </row>
    <row r="8" spans="2:26" ht="13.5" thickBot="1" x14ac:dyDescent="0.25">
      <c r="B8" s="128"/>
      <c r="C8" s="133"/>
      <c r="D8" s="414"/>
      <c r="E8" s="415"/>
      <c r="F8" s="415"/>
      <c r="G8" s="415"/>
      <c r="H8" s="415"/>
      <c r="I8" s="416"/>
      <c r="K8" s="133">
        <v>9</v>
      </c>
      <c r="L8" s="414" t="s">
        <v>39</v>
      </c>
      <c r="M8" s="415"/>
      <c r="N8" s="415"/>
      <c r="O8" s="415"/>
      <c r="P8" s="415"/>
      <c r="Q8" s="416"/>
      <c r="R8" s="118"/>
      <c r="S8" s="134">
        <v>14</v>
      </c>
      <c r="T8" s="414" t="s">
        <v>116</v>
      </c>
      <c r="U8" s="415"/>
      <c r="V8" s="415"/>
      <c r="W8" s="416"/>
      <c r="Z8" s="130"/>
    </row>
    <row r="9" spans="2:26" ht="13.5" thickBot="1" x14ac:dyDescent="0.25">
      <c r="B9" s="128"/>
      <c r="Q9" s="118"/>
      <c r="R9" s="118"/>
      <c r="S9" s="118"/>
      <c r="V9" s="120"/>
      <c r="W9" s="120"/>
      <c r="X9" s="135"/>
      <c r="Z9" s="130"/>
    </row>
    <row r="10" spans="2:26" s="136" customFormat="1" ht="24.75" customHeight="1" thickBot="1" x14ac:dyDescent="0.25">
      <c r="B10" s="378" t="s">
        <v>5</v>
      </c>
      <c r="C10" s="379"/>
      <c r="D10" s="379"/>
      <c r="E10" s="379"/>
      <c r="F10" s="379"/>
      <c r="G10" s="379"/>
      <c r="H10" s="380"/>
      <c r="I10" s="381" t="s">
        <v>40</v>
      </c>
      <c r="J10" s="382"/>
      <c r="K10" s="382"/>
      <c r="L10" s="382"/>
      <c r="M10" s="382"/>
      <c r="N10" s="382"/>
      <c r="O10" s="382"/>
      <c r="P10" s="382"/>
      <c r="Q10" s="383">
        <v>621</v>
      </c>
      <c r="R10" s="384"/>
      <c r="S10" s="381" t="s">
        <v>2</v>
      </c>
      <c r="T10" s="382"/>
      <c r="U10" s="382"/>
      <c r="V10" s="382"/>
      <c r="W10" s="382"/>
      <c r="X10" s="382"/>
      <c r="Y10" s="382"/>
      <c r="Z10" s="385"/>
    </row>
    <row r="11" spans="2:26" ht="12.75" customHeight="1" x14ac:dyDescent="0.2">
      <c r="B11" s="137"/>
      <c r="C11" s="138" t="s">
        <v>7</v>
      </c>
      <c r="D11" s="234" t="s">
        <v>8</v>
      </c>
      <c r="E11" s="235" t="s">
        <v>1</v>
      </c>
      <c r="F11" s="140" t="s">
        <v>9</v>
      </c>
      <c r="G11" s="139" t="s">
        <v>6</v>
      </c>
      <c r="H11" s="142" t="s">
        <v>16</v>
      </c>
      <c r="I11" s="386" t="s">
        <v>41</v>
      </c>
      <c r="J11" s="387"/>
      <c r="K11" s="388"/>
      <c r="L11" s="389" t="s">
        <v>42</v>
      </c>
      <c r="M11" s="390"/>
      <c r="N11" s="390"/>
      <c r="O11" s="390"/>
      <c r="P11" s="390"/>
      <c r="Q11" s="391" t="s">
        <v>23</v>
      </c>
      <c r="R11" s="394" t="s">
        <v>22</v>
      </c>
      <c r="S11" s="397"/>
      <c r="T11" s="398"/>
      <c r="U11" s="398"/>
      <c r="V11" s="398"/>
      <c r="W11" s="398"/>
      <c r="X11" s="398"/>
      <c r="Y11" s="398"/>
      <c r="Z11" s="399"/>
    </row>
    <row r="12" spans="2:26" ht="12.75" customHeight="1" x14ac:dyDescent="0.2">
      <c r="B12" s="143"/>
      <c r="C12" s="144" t="s">
        <v>11</v>
      </c>
      <c r="D12" s="229" t="s">
        <v>11</v>
      </c>
      <c r="E12" s="236" t="s">
        <v>9</v>
      </c>
      <c r="F12" s="146" t="s">
        <v>12</v>
      </c>
      <c r="G12" s="145" t="s">
        <v>9</v>
      </c>
      <c r="H12" s="148" t="s">
        <v>9</v>
      </c>
      <c r="I12" s="406" t="s">
        <v>43</v>
      </c>
      <c r="J12" s="407"/>
      <c r="K12" s="376" t="s">
        <v>44</v>
      </c>
      <c r="L12" s="408"/>
      <c r="M12" s="409"/>
      <c r="N12" s="410"/>
      <c r="O12" s="150"/>
      <c r="P12" s="151"/>
      <c r="Q12" s="392"/>
      <c r="R12" s="395"/>
      <c r="S12" s="400"/>
      <c r="T12" s="401"/>
      <c r="U12" s="401"/>
      <c r="V12" s="401"/>
      <c r="W12" s="401"/>
      <c r="X12" s="401"/>
      <c r="Y12" s="401"/>
      <c r="Z12" s="402"/>
    </row>
    <row r="13" spans="2:26" ht="12.75" customHeight="1" x14ac:dyDescent="0.2">
      <c r="B13" s="143"/>
      <c r="C13" s="144" t="s">
        <v>14</v>
      </c>
      <c r="D13" s="229" t="s">
        <v>14</v>
      </c>
      <c r="E13" s="236" t="s">
        <v>15</v>
      </c>
      <c r="F13" s="146" t="s">
        <v>16</v>
      </c>
      <c r="G13" s="145" t="s">
        <v>12</v>
      </c>
      <c r="H13" s="148" t="s">
        <v>10</v>
      </c>
      <c r="I13" s="375"/>
      <c r="J13" s="371"/>
      <c r="K13" s="376"/>
      <c r="L13" s="365"/>
      <c r="M13" s="366"/>
      <c r="N13" s="367"/>
      <c r="O13" s="152"/>
      <c r="P13" s="153"/>
      <c r="Q13" s="392"/>
      <c r="R13" s="395"/>
      <c r="S13" s="400"/>
      <c r="T13" s="401"/>
      <c r="U13" s="401"/>
      <c r="V13" s="401"/>
      <c r="W13" s="401"/>
      <c r="X13" s="401"/>
      <c r="Y13" s="401"/>
      <c r="Z13" s="402"/>
    </row>
    <row r="14" spans="2:26" ht="12.75" customHeight="1" x14ac:dyDescent="0.2">
      <c r="B14" s="143"/>
      <c r="C14" s="144" t="s">
        <v>12</v>
      </c>
      <c r="D14" s="229" t="s">
        <v>10</v>
      </c>
      <c r="E14" s="236"/>
      <c r="F14" s="146"/>
      <c r="G14" s="145" t="s">
        <v>15</v>
      </c>
      <c r="H14" s="148" t="s">
        <v>0</v>
      </c>
      <c r="I14" s="375"/>
      <c r="J14" s="371"/>
      <c r="K14" s="376"/>
      <c r="L14" s="365" t="s">
        <v>43</v>
      </c>
      <c r="M14" s="366"/>
      <c r="N14" s="367"/>
      <c r="O14" s="152" t="s">
        <v>44</v>
      </c>
      <c r="P14" s="153" t="s">
        <v>44</v>
      </c>
      <c r="Q14" s="392"/>
      <c r="R14" s="395"/>
      <c r="S14" s="400"/>
      <c r="T14" s="401"/>
      <c r="U14" s="401"/>
      <c r="V14" s="401"/>
      <c r="W14" s="401"/>
      <c r="X14" s="401"/>
      <c r="Y14" s="401"/>
      <c r="Z14" s="402"/>
    </row>
    <row r="15" spans="2:26" ht="12.75" customHeight="1" x14ac:dyDescent="0.2">
      <c r="B15" s="143"/>
      <c r="C15" s="144" t="s">
        <v>10</v>
      </c>
      <c r="D15" s="229" t="s">
        <v>9</v>
      </c>
      <c r="E15" s="236" t="s">
        <v>18</v>
      </c>
      <c r="F15" s="146" t="s">
        <v>18</v>
      </c>
      <c r="G15" s="145" t="s">
        <v>10</v>
      </c>
      <c r="H15" s="148" t="s">
        <v>17</v>
      </c>
      <c r="I15" s="375"/>
      <c r="J15" s="371"/>
      <c r="K15" s="376"/>
      <c r="L15" s="365" t="s">
        <v>45</v>
      </c>
      <c r="M15" s="366"/>
      <c r="N15" s="367"/>
      <c r="O15" s="152" t="s">
        <v>45</v>
      </c>
      <c r="P15" s="153" t="s">
        <v>44</v>
      </c>
      <c r="Q15" s="392"/>
      <c r="R15" s="395"/>
      <c r="S15" s="400"/>
      <c r="T15" s="401"/>
      <c r="U15" s="401"/>
      <c r="V15" s="401"/>
      <c r="W15" s="401"/>
      <c r="X15" s="401"/>
      <c r="Y15" s="401"/>
      <c r="Z15" s="402"/>
    </row>
    <row r="16" spans="2:26" ht="12.75" customHeight="1" x14ac:dyDescent="0.2">
      <c r="B16" s="143"/>
      <c r="C16" s="144" t="s">
        <v>13</v>
      </c>
      <c r="D16" s="229"/>
      <c r="E16" s="236" t="s">
        <v>6</v>
      </c>
      <c r="F16" s="146" t="s">
        <v>6</v>
      </c>
      <c r="G16" s="145" t="s">
        <v>19</v>
      </c>
      <c r="H16" s="148" t="s">
        <v>6</v>
      </c>
      <c r="I16" s="375"/>
      <c r="J16" s="371"/>
      <c r="K16" s="376"/>
      <c r="L16" s="365"/>
      <c r="M16" s="366"/>
      <c r="N16" s="367"/>
      <c r="O16" s="152"/>
      <c r="P16" s="153"/>
      <c r="Q16" s="392"/>
      <c r="R16" s="395"/>
      <c r="S16" s="400"/>
      <c r="T16" s="401"/>
      <c r="U16" s="401"/>
      <c r="V16" s="401"/>
      <c r="W16" s="401"/>
      <c r="X16" s="401"/>
      <c r="Y16" s="401"/>
      <c r="Z16" s="402"/>
    </row>
    <row r="17" spans="1:51" ht="12.75" customHeight="1" x14ac:dyDescent="0.2">
      <c r="B17" s="143"/>
      <c r="C17" s="144"/>
      <c r="D17" s="229"/>
      <c r="E17" s="236" t="s">
        <v>20</v>
      </c>
      <c r="F17" s="146" t="s">
        <v>20</v>
      </c>
      <c r="G17" s="145"/>
      <c r="H17" s="148"/>
      <c r="I17" s="375"/>
      <c r="J17" s="371"/>
      <c r="K17" s="376"/>
      <c r="L17" s="365"/>
      <c r="M17" s="366"/>
      <c r="N17" s="367"/>
      <c r="O17" s="152"/>
      <c r="P17" s="153"/>
      <c r="Q17" s="392"/>
      <c r="R17" s="395"/>
      <c r="S17" s="400"/>
      <c r="T17" s="401"/>
      <c r="U17" s="401"/>
      <c r="V17" s="401"/>
      <c r="W17" s="401"/>
      <c r="X17" s="401"/>
      <c r="Y17" s="401"/>
      <c r="Z17" s="402"/>
    </row>
    <row r="18" spans="1:51" ht="12.75" customHeight="1" x14ac:dyDescent="0.2">
      <c r="B18" s="143"/>
      <c r="C18" s="144"/>
      <c r="D18" s="229"/>
      <c r="E18" s="236"/>
      <c r="F18" s="146"/>
      <c r="G18" s="145" t="s">
        <v>3</v>
      </c>
      <c r="H18" s="148"/>
      <c r="I18" s="375"/>
      <c r="J18" s="371"/>
      <c r="K18" s="376"/>
      <c r="L18" s="368"/>
      <c r="M18" s="369"/>
      <c r="N18" s="370"/>
      <c r="O18" s="149"/>
      <c r="P18" s="154"/>
      <c r="Q18" s="392"/>
      <c r="R18" s="395"/>
      <c r="S18" s="400"/>
      <c r="T18" s="401"/>
      <c r="U18" s="401"/>
      <c r="V18" s="401"/>
      <c r="W18" s="401"/>
      <c r="X18" s="401"/>
      <c r="Y18" s="401"/>
      <c r="Z18" s="402"/>
    </row>
    <row r="19" spans="1:51" ht="12.75" customHeight="1" x14ac:dyDescent="0.2">
      <c r="B19" s="143"/>
      <c r="C19" s="144"/>
      <c r="D19" s="229"/>
      <c r="E19" s="236"/>
      <c r="F19" s="146"/>
      <c r="G19" s="145"/>
      <c r="H19" s="148"/>
      <c r="I19" s="375" t="s">
        <v>46</v>
      </c>
      <c r="J19" s="371" t="s">
        <v>47</v>
      </c>
      <c r="K19" s="376" t="s">
        <v>48</v>
      </c>
      <c r="L19" s="375" t="s">
        <v>46</v>
      </c>
      <c r="M19" s="371" t="s">
        <v>115</v>
      </c>
      <c r="N19" s="377" t="s">
        <v>47</v>
      </c>
      <c r="O19" s="371" t="s">
        <v>48</v>
      </c>
      <c r="P19" s="372" t="s">
        <v>25</v>
      </c>
      <c r="Q19" s="392"/>
      <c r="R19" s="395"/>
      <c r="S19" s="400"/>
      <c r="T19" s="401"/>
      <c r="U19" s="401"/>
      <c r="V19" s="401"/>
      <c r="W19" s="401"/>
      <c r="X19" s="401"/>
      <c r="Y19" s="401"/>
      <c r="Z19" s="402"/>
    </row>
    <row r="20" spans="1:51" ht="12.75" customHeight="1" x14ac:dyDescent="0.2">
      <c r="B20" s="143"/>
      <c r="C20" s="155"/>
      <c r="D20" s="237"/>
      <c r="E20" s="238"/>
      <c r="F20" s="157"/>
      <c r="G20" s="156"/>
      <c r="H20" s="159"/>
      <c r="I20" s="375"/>
      <c r="J20" s="371"/>
      <c r="K20" s="376"/>
      <c r="L20" s="375"/>
      <c r="M20" s="371"/>
      <c r="N20" s="377"/>
      <c r="O20" s="371"/>
      <c r="P20" s="373"/>
      <c r="Q20" s="392"/>
      <c r="R20" s="395"/>
      <c r="S20" s="400"/>
      <c r="T20" s="401"/>
      <c r="U20" s="401"/>
      <c r="V20" s="401"/>
      <c r="W20" s="401"/>
      <c r="X20" s="401"/>
      <c r="Y20" s="401"/>
      <c r="Z20" s="402"/>
    </row>
    <row r="21" spans="1:51" ht="12.75" customHeight="1" x14ac:dyDescent="0.2">
      <c r="B21" s="143"/>
      <c r="C21" s="144"/>
      <c r="D21" s="229"/>
      <c r="E21" s="236"/>
      <c r="F21" s="146"/>
      <c r="G21" s="145"/>
      <c r="H21" s="148"/>
      <c r="I21" s="375"/>
      <c r="J21" s="371"/>
      <c r="K21" s="376"/>
      <c r="L21" s="375"/>
      <c r="M21" s="371"/>
      <c r="N21" s="377"/>
      <c r="O21" s="371"/>
      <c r="P21" s="374"/>
      <c r="Q21" s="393"/>
      <c r="R21" s="396"/>
      <c r="S21" s="400"/>
      <c r="T21" s="401"/>
      <c r="U21" s="401"/>
      <c r="V21" s="401"/>
      <c r="W21" s="401"/>
      <c r="X21" s="401"/>
      <c r="Y21" s="401"/>
      <c r="Z21" s="402"/>
    </row>
    <row r="22" spans="1:51" ht="12.75" customHeight="1" thickBot="1" x14ac:dyDescent="0.25">
      <c r="B22" s="143"/>
      <c r="C22" s="160"/>
      <c r="D22" s="239"/>
      <c r="E22" s="240"/>
      <c r="F22" s="162"/>
      <c r="G22" s="161"/>
      <c r="H22" s="164"/>
      <c r="I22" s="165"/>
      <c r="J22" s="166"/>
      <c r="K22" s="167"/>
      <c r="L22" s="165"/>
      <c r="M22" s="168"/>
      <c r="N22" s="169"/>
      <c r="O22" s="166"/>
      <c r="P22" s="170"/>
      <c r="Q22" s="171" t="s">
        <v>4</v>
      </c>
      <c r="R22" s="172" t="s">
        <v>4</v>
      </c>
      <c r="S22" s="403"/>
      <c r="T22" s="404"/>
      <c r="U22" s="404"/>
      <c r="V22" s="404"/>
      <c r="W22" s="404"/>
      <c r="X22" s="404"/>
      <c r="Y22" s="404"/>
      <c r="Z22" s="405"/>
    </row>
    <row r="23" spans="1:51" ht="12.75" customHeight="1" x14ac:dyDescent="0.2">
      <c r="B23" s="173"/>
      <c r="C23" s="138" t="s">
        <v>21</v>
      </c>
      <c r="D23" s="174">
        <v>605</v>
      </c>
      <c r="E23" s="241">
        <v>1.71</v>
      </c>
      <c r="F23" s="241">
        <v>3.26</v>
      </c>
      <c r="G23" s="139">
        <v>8183.9999999999991</v>
      </c>
      <c r="H23" s="183" t="s">
        <v>60</v>
      </c>
      <c r="I23" s="178"/>
      <c r="J23" s="179"/>
      <c r="K23" s="180"/>
      <c r="L23" s="178"/>
      <c r="M23" s="181">
        <v>14</v>
      </c>
      <c r="N23" s="181"/>
      <c r="O23" s="181"/>
      <c r="P23" s="181">
        <v>113</v>
      </c>
      <c r="Q23" s="540"/>
      <c r="R23" s="177">
        <f>IF(SUM(I23:K23)+SUM(L23:P23)=0,"",SUM(I23:K23)+SUM(L23:P23))</f>
        <v>127</v>
      </c>
      <c r="S23" s="184"/>
      <c r="T23" s="185"/>
      <c r="U23" s="185"/>
      <c r="V23" s="185"/>
      <c r="W23" s="185"/>
      <c r="X23" s="186"/>
      <c r="Y23" s="186"/>
      <c r="Z23" s="187"/>
    </row>
    <row r="24" spans="1:51" ht="12.75" customHeight="1" x14ac:dyDescent="0.2">
      <c r="B24" s="173"/>
      <c r="C24" s="188"/>
      <c r="D24" s="189"/>
      <c r="E24" s="242"/>
      <c r="F24" s="242"/>
      <c r="G24" s="195"/>
      <c r="H24" s="251"/>
      <c r="I24" s="194"/>
      <c r="J24" s="209"/>
      <c r="K24" s="193"/>
      <c r="L24" s="194"/>
      <c r="M24" s="195"/>
      <c r="N24" s="195"/>
      <c r="O24" s="195"/>
      <c r="P24" s="195"/>
      <c r="Q24" s="178"/>
      <c r="R24" s="211" t="str">
        <f t="shared" ref="R24:R73" si="0">IF(SUM(I24:K24)+SUM(L24:P24)*2=0,"",SUM(I24:K24)+SUM(L24:P24)*2)</f>
        <v/>
      </c>
      <c r="S24" s="197"/>
      <c r="T24" s="186"/>
      <c r="U24" s="186"/>
      <c r="V24" s="186"/>
      <c r="X24" s="186"/>
      <c r="Y24" s="186"/>
      <c r="Z24" s="198"/>
    </row>
    <row r="25" spans="1:51" ht="12.75" customHeight="1" x14ac:dyDescent="0.2">
      <c r="B25" s="173"/>
      <c r="C25" s="199"/>
      <c r="D25" s="200"/>
      <c r="E25" s="243"/>
      <c r="F25" s="243"/>
      <c r="G25" s="195"/>
      <c r="H25" s="203"/>
      <c r="I25" s="178"/>
      <c r="J25" s="179"/>
      <c r="K25" s="180"/>
      <c r="L25" s="178"/>
      <c r="M25" s="181"/>
      <c r="N25" s="181"/>
      <c r="O25" s="181"/>
      <c r="P25" s="202"/>
      <c r="Q25" s="244"/>
      <c r="R25" s="211" t="str">
        <f t="shared" si="0"/>
        <v/>
      </c>
      <c r="S25" s="197"/>
      <c r="T25" s="186"/>
      <c r="U25" s="186"/>
      <c r="V25" s="186"/>
      <c r="W25" s="186"/>
      <c r="X25" s="186"/>
      <c r="Y25" s="186"/>
      <c r="Z25" s="198"/>
      <c r="AW25" s="205"/>
      <c r="AX25" s="205"/>
      <c r="AY25" s="205"/>
    </row>
    <row r="26" spans="1:51" ht="12.75" customHeight="1" x14ac:dyDescent="0.2">
      <c r="B26" s="204"/>
      <c r="C26" s="199"/>
      <c r="D26" s="200"/>
      <c r="E26" s="243"/>
      <c r="F26" s="243"/>
      <c r="G26" s="195"/>
      <c r="H26" s="203"/>
      <c r="I26" s="178"/>
      <c r="J26" s="179"/>
      <c r="K26" s="180"/>
      <c r="L26" s="178"/>
      <c r="M26" s="181"/>
      <c r="N26" s="181"/>
      <c r="O26" s="181"/>
      <c r="P26" s="202"/>
      <c r="Q26" s="245"/>
      <c r="R26" s="211" t="str">
        <f t="shared" si="0"/>
        <v/>
      </c>
      <c r="S26" s="197"/>
      <c r="T26" s="186"/>
      <c r="X26" s="186"/>
      <c r="Y26" s="186"/>
      <c r="Z26" s="198"/>
      <c r="AY26" s="205"/>
    </row>
    <row r="27" spans="1:51" s="205" customFormat="1" ht="12.75" customHeight="1" x14ac:dyDescent="0.2">
      <c r="A27" s="118"/>
      <c r="B27" s="204"/>
      <c r="C27" s="199"/>
      <c r="D27" s="200"/>
      <c r="E27" s="243"/>
      <c r="F27" s="243"/>
      <c r="G27" s="195"/>
      <c r="H27" s="203"/>
      <c r="I27" s="178"/>
      <c r="J27" s="179"/>
      <c r="K27" s="180"/>
      <c r="L27" s="178"/>
      <c r="M27" s="181"/>
      <c r="N27" s="181"/>
      <c r="O27" s="181"/>
      <c r="P27" s="202"/>
      <c r="Q27" s="245"/>
      <c r="R27" s="211" t="str">
        <f t="shared" si="0"/>
        <v/>
      </c>
      <c r="S27" s="197"/>
      <c r="T27" s="186"/>
      <c r="U27" s="186"/>
      <c r="V27" s="186"/>
      <c r="W27" s="186"/>
      <c r="X27" s="186"/>
      <c r="Y27" s="186"/>
      <c r="Z27" s="198"/>
      <c r="AA27" s="118"/>
      <c r="AB27" s="118"/>
      <c r="AC27" s="118"/>
      <c r="AD27" s="118"/>
      <c r="AE27" s="118"/>
      <c r="AF27" s="118"/>
      <c r="AG27" s="118"/>
      <c r="AH27" s="118"/>
      <c r="AI27" s="118"/>
      <c r="AJ27" s="118"/>
      <c r="AK27" s="118"/>
      <c r="AL27" s="118"/>
      <c r="AM27" s="118"/>
      <c r="AN27" s="118"/>
      <c r="AO27" s="118"/>
      <c r="AP27" s="118"/>
      <c r="AQ27" s="118"/>
      <c r="AR27" s="118"/>
      <c r="AS27" s="118"/>
      <c r="AT27" s="118"/>
      <c r="AU27" s="118"/>
      <c r="AV27" s="118"/>
      <c r="AW27" s="118"/>
      <c r="AX27" s="118"/>
      <c r="AY27" s="118"/>
    </row>
    <row r="28" spans="1:51" s="205" customFormat="1" ht="12.75" customHeight="1" x14ac:dyDescent="0.2">
      <c r="A28" s="118"/>
      <c r="B28" s="204"/>
      <c r="C28" s="199"/>
      <c r="D28" s="200"/>
      <c r="E28" s="243"/>
      <c r="F28" s="243"/>
      <c r="G28" s="195"/>
      <c r="H28" s="203"/>
      <c r="I28" s="178"/>
      <c r="J28" s="179"/>
      <c r="K28" s="180"/>
      <c r="L28" s="178"/>
      <c r="M28" s="181"/>
      <c r="N28" s="181"/>
      <c r="O28" s="181"/>
      <c r="P28" s="202"/>
      <c r="Q28" s="244"/>
      <c r="R28" s="211" t="str">
        <f t="shared" si="0"/>
        <v/>
      </c>
      <c r="S28" s="197"/>
      <c r="T28" s="186"/>
      <c r="U28" s="186"/>
      <c r="V28" s="186"/>
      <c r="W28" s="186"/>
      <c r="X28" s="186"/>
      <c r="Y28" s="186"/>
      <c r="Z28" s="198"/>
      <c r="AA28" s="118"/>
      <c r="AB28" s="118"/>
      <c r="AC28" s="118"/>
      <c r="AD28" s="118"/>
      <c r="AE28" s="118"/>
      <c r="AF28" s="118"/>
      <c r="AG28" s="118"/>
      <c r="AH28" s="118"/>
      <c r="AI28" s="118"/>
      <c r="AJ28" s="118"/>
      <c r="AK28" s="118"/>
      <c r="AL28" s="118"/>
      <c r="AM28" s="118"/>
      <c r="AN28" s="118"/>
      <c r="AO28" s="118"/>
      <c r="AP28" s="118"/>
      <c r="AQ28" s="118"/>
      <c r="AR28" s="118"/>
      <c r="AS28" s="118"/>
      <c r="AT28" s="118"/>
      <c r="AU28" s="118"/>
      <c r="AV28" s="118"/>
      <c r="AW28" s="118"/>
      <c r="AX28" s="118"/>
      <c r="AY28" s="118"/>
    </row>
    <row r="29" spans="1:51" s="205" customFormat="1" ht="12.75" customHeight="1" x14ac:dyDescent="0.2">
      <c r="A29" s="118"/>
      <c r="B29" s="204"/>
      <c r="C29" s="199"/>
      <c r="D29" s="200"/>
      <c r="E29" s="243"/>
      <c r="F29" s="243"/>
      <c r="G29" s="195"/>
      <c r="H29" s="203"/>
      <c r="I29" s="178"/>
      <c r="J29" s="179"/>
      <c r="K29" s="180"/>
      <c r="L29" s="178"/>
      <c r="M29" s="181"/>
      <c r="N29" s="181"/>
      <c r="O29" s="181"/>
      <c r="P29" s="202"/>
      <c r="Q29" s="246"/>
      <c r="R29" s="211" t="str">
        <f t="shared" si="0"/>
        <v/>
      </c>
      <c r="S29" s="197"/>
      <c r="T29" s="186"/>
      <c r="U29" s="186"/>
      <c r="V29" s="186"/>
      <c r="W29" s="186"/>
      <c r="X29" s="186"/>
      <c r="Y29" s="186"/>
      <c r="Z29" s="198"/>
      <c r="AA29" s="118"/>
      <c r="AB29" s="118"/>
      <c r="AC29" s="118"/>
      <c r="AD29" s="118"/>
      <c r="AE29" s="118"/>
      <c r="AF29" s="118"/>
      <c r="AG29" s="118"/>
      <c r="AH29" s="118"/>
      <c r="AI29" s="118"/>
      <c r="AJ29" s="118"/>
      <c r="AK29" s="118"/>
      <c r="AL29" s="118"/>
      <c r="AM29" s="118"/>
      <c r="AN29" s="118"/>
      <c r="AO29" s="118"/>
      <c r="AP29" s="118"/>
      <c r="AQ29" s="118"/>
      <c r="AR29" s="118"/>
      <c r="AS29" s="118"/>
      <c r="AT29" s="118"/>
      <c r="AU29" s="118"/>
      <c r="AV29" s="118"/>
      <c r="AW29" s="118"/>
      <c r="AX29" s="118"/>
      <c r="AY29" s="118"/>
    </row>
    <row r="30" spans="1:51" s="205" customFormat="1" ht="12.75" customHeight="1" x14ac:dyDescent="0.2">
      <c r="A30" s="118"/>
      <c r="B30" s="204"/>
      <c r="C30" s="199"/>
      <c r="D30" s="200"/>
      <c r="E30" s="243"/>
      <c r="F30" s="243"/>
      <c r="G30" s="195"/>
      <c r="H30" s="203"/>
      <c r="I30" s="178"/>
      <c r="J30" s="179"/>
      <c r="K30" s="180"/>
      <c r="L30" s="178"/>
      <c r="M30" s="181"/>
      <c r="N30" s="181"/>
      <c r="O30" s="181"/>
      <c r="P30" s="202"/>
      <c r="Q30" s="178"/>
      <c r="R30" s="211" t="str">
        <f t="shared" si="0"/>
        <v/>
      </c>
      <c r="S30" s="197"/>
      <c r="T30" s="186"/>
      <c r="U30" s="186"/>
      <c r="V30" s="186"/>
      <c r="W30" s="186"/>
      <c r="X30" s="186"/>
      <c r="Y30" s="186"/>
      <c r="Z30" s="198"/>
      <c r="AA30" s="118"/>
      <c r="AB30" s="118"/>
      <c r="AC30" s="118"/>
      <c r="AD30" s="118"/>
      <c r="AE30" s="118"/>
      <c r="AF30" s="118"/>
      <c r="AG30" s="118"/>
      <c r="AH30" s="118"/>
      <c r="AI30" s="118"/>
      <c r="AJ30" s="118"/>
      <c r="AK30" s="118"/>
      <c r="AL30" s="118"/>
      <c r="AM30" s="118"/>
      <c r="AN30" s="118"/>
      <c r="AO30" s="118"/>
      <c r="AP30" s="118"/>
      <c r="AQ30" s="118"/>
      <c r="AR30" s="118"/>
      <c r="AS30" s="118"/>
      <c r="AT30" s="118"/>
      <c r="AU30" s="118"/>
      <c r="AV30" s="118"/>
      <c r="AW30" s="118"/>
      <c r="AX30" s="118"/>
      <c r="AY30" s="118"/>
    </row>
    <row r="31" spans="1:51" s="205" customFormat="1" ht="12.75" customHeight="1" x14ac:dyDescent="0.2">
      <c r="A31" s="118"/>
      <c r="B31" s="204"/>
      <c r="C31" s="199"/>
      <c r="D31" s="200"/>
      <c r="E31" s="243"/>
      <c r="F31" s="243"/>
      <c r="G31" s="195"/>
      <c r="H31" s="203"/>
      <c r="I31" s="178"/>
      <c r="J31" s="179"/>
      <c r="K31" s="180"/>
      <c r="L31" s="178"/>
      <c r="M31" s="181"/>
      <c r="N31" s="181"/>
      <c r="O31" s="181"/>
      <c r="P31" s="181"/>
      <c r="Q31" s="178"/>
      <c r="R31" s="211" t="str">
        <f t="shared" si="0"/>
        <v/>
      </c>
      <c r="S31" s="197"/>
      <c r="T31" s="186"/>
      <c r="U31" s="186"/>
      <c r="V31" s="186"/>
      <c r="W31" s="186"/>
      <c r="X31" s="186"/>
      <c r="Y31" s="186"/>
      <c r="Z31" s="198"/>
      <c r="AA31" s="118"/>
      <c r="AB31" s="118"/>
      <c r="AC31" s="118"/>
      <c r="AD31" s="118"/>
      <c r="AE31" s="118"/>
      <c r="AF31" s="118"/>
      <c r="AG31" s="118"/>
      <c r="AH31" s="118"/>
      <c r="AI31" s="118"/>
      <c r="AJ31" s="118"/>
      <c r="AK31" s="118"/>
      <c r="AL31" s="118"/>
      <c r="AM31" s="118"/>
      <c r="AN31" s="118"/>
      <c r="AO31" s="118"/>
      <c r="AP31" s="118"/>
      <c r="AQ31" s="118"/>
      <c r="AR31" s="118"/>
      <c r="AS31" s="118"/>
      <c r="AT31" s="118"/>
      <c r="AU31" s="118"/>
      <c r="AV31" s="118"/>
      <c r="AW31" s="118"/>
      <c r="AX31" s="118"/>
      <c r="AY31" s="118"/>
    </row>
    <row r="32" spans="1:51" s="205" customFormat="1" ht="12.75" customHeight="1" x14ac:dyDescent="0.2">
      <c r="A32" s="118"/>
      <c r="B32" s="204"/>
      <c r="C32" s="206"/>
      <c r="D32" s="200"/>
      <c r="E32" s="247"/>
      <c r="F32" s="248"/>
      <c r="G32" s="195"/>
      <c r="H32" s="203"/>
      <c r="I32" s="178"/>
      <c r="J32" s="179"/>
      <c r="K32" s="180"/>
      <c r="L32" s="178"/>
      <c r="M32" s="181"/>
      <c r="N32" s="181"/>
      <c r="O32" s="181"/>
      <c r="P32" s="181"/>
      <c r="Q32" s="246"/>
      <c r="R32" s="211" t="str">
        <f t="shared" si="0"/>
        <v/>
      </c>
      <c r="S32" s="197"/>
      <c r="T32" s="186"/>
      <c r="U32" s="186"/>
      <c r="V32" s="186"/>
      <c r="W32" s="186"/>
      <c r="X32" s="186"/>
      <c r="Y32" s="186"/>
      <c r="Z32" s="198"/>
      <c r="AA32" s="118"/>
      <c r="AB32" s="118"/>
      <c r="AC32" s="118"/>
      <c r="AD32" s="118"/>
      <c r="AE32" s="118"/>
      <c r="AF32" s="118"/>
      <c r="AG32" s="118"/>
      <c r="AH32" s="118"/>
      <c r="AI32" s="118"/>
      <c r="AJ32" s="118"/>
      <c r="AK32" s="118"/>
      <c r="AL32" s="118"/>
      <c r="AM32" s="118"/>
      <c r="AN32" s="118"/>
      <c r="AO32" s="118"/>
      <c r="AP32" s="118"/>
      <c r="AQ32" s="118"/>
      <c r="AR32" s="118"/>
      <c r="AS32" s="118"/>
      <c r="AT32" s="118"/>
      <c r="AU32" s="118"/>
      <c r="AV32" s="118"/>
      <c r="AW32" s="118"/>
      <c r="AX32" s="118"/>
      <c r="AY32" s="118"/>
    </row>
    <row r="33" spans="1:51" s="205" customFormat="1" ht="12.75" customHeight="1" x14ac:dyDescent="0.2">
      <c r="A33" s="118"/>
      <c r="B33" s="204"/>
      <c r="C33" s="206"/>
      <c r="D33" s="200"/>
      <c r="E33" s="249"/>
      <c r="F33" s="248"/>
      <c r="G33" s="195"/>
      <c r="H33" s="203"/>
      <c r="I33" s="178"/>
      <c r="J33" s="179"/>
      <c r="K33" s="180"/>
      <c r="L33" s="178"/>
      <c r="M33" s="181"/>
      <c r="N33" s="181"/>
      <c r="O33" s="181"/>
      <c r="P33" s="181"/>
      <c r="Q33" s="246"/>
      <c r="R33" s="211" t="str">
        <f t="shared" si="0"/>
        <v/>
      </c>
      <c r="S33" s="197"/>
      <c r="T33" s="186"/>
      <c r="U33" s="186"/>
      <c r="V33" s="186"/>
      <c r="W33" s="186"/>
      <c r="X33" s="186"/>
      <c r="Y33" s="186"/>
      <c r="Z33" s="198"/>
      <c r="AA33" s="120"/>
      <c r="AB33" s="120"/>
      <c r="AC33" s="120"/>
      <c r="AD33" s="120"/>
      <c r="AE33" s="120"/>
      <c r="AF33" s="118"/>
      <c r="AG33" s="118"/>
      <c r="AH33" s="118"/>
      <c r="AI33" s="118"/>
      <c r="AJ33" s="118"/>
      <c r="AK33" s="118"/>
      <c r="AL33" s="118"/>
      <c r="AM33" s="118"/>
      <c r="AN33" s="118"/>
      <c r="AO33" s="118"/>
      <c r="AP33" s="118"/>
      <c r="AQ33" s="118"/>
      <c r="AR33" s="118"/>
      <c r="AS33" s="118"/>
      <c r="AT33" s="118"/>
      <c r="AU33" s="118"/>
      <c r="AV33" s="118"/>
      <c r="AW33" s="118"/>
      <c r="AX33" s="118"/>
      <c r="AY33" s="118"/>
    </row>
    <row r="34" spans="1:51" s="205" customFormat="1" ht="12.75" customHeight="1" x14ac:dyDescent="0.2">
      <c r="A34" s="118"/>
      <c r="B34" s="204"/>
      <c r="C34" s="199"/>
      <c r="D34" s="200"/>
      <c r="E34" s="249"/>
      <c r="F34" s="248"/>
      <c r="G34" s="195"/>
      <c r="H34" s="203"/>
      <c r="I34" s="178"/>
      <c r="J34" s="179"/>
      <c r="K34" s="180"/>
      <c r="L34" s="178"/>
      <c r="M34" s="181"/>
      <c r="N34" s="181"/>
      <c r="O34" s="181"/>
      <c r="P34" s="202"/>
      <c r="Q34" s="245"/>
      <c r="R34" s="211" t="str">
        <f t="shared" si="0"/>
        <v/>
      </c>
      <c r="S34" s="197"/>
      <c r="T34" s="186"/>
      <c r="U34" s="186"/>
      <c r="V34" s="186"/>
      <c r="W34" s="186"/>
      <c r="X34" s="186"/>
      <c r="Y34" s="186"/>
      <c r="Z34" s="198"/>
      <c r="AA34" s="120"/>
      <c r="AB34" s="120"/>
      <c r="AC34" s="120"/>
      <c r="AD34" s="120"/>
      <c r="AE34" s="120"/>
      <c r="AF34" s="118"/>
      <c r="AG34" s="118"/>
      <c r="AH34" s="118"/>
      <c r="AI34" s="118"/>
      <c r="AJ34" s="118"/>
      <c r="AK34" s="118"/>
      <c r="AL34" s="118"/>
      <c r="AM34" s="118"/>
      <c r="AN34" s="118"/>
      <c r="AO34" s="118"/>
      <c r="AP34" s="118"/>
      <c r="AQ34" s="118"/>
      <c r="AR34" s="118"/>
      <c r="AS34" s="118"/>
      <c r="AT34" s="118"/>
      <c r="AU34" s="118"/>
      <c r="AV34" s="118"/>
      <c r="AW34" s="118"/>
      <c r="AX34" s="118"/>
      <c r="AY34" s="118"/>
    </row>
    <row r="35" spans="1:51" s="205" customFormat="1" ht="12.75" customHeight="1" x14ac:dyDescent="0.2">
      <c r="A35" s="118"/>
      <c r="B35" s="204"/>
      <c r="C35" s="199"/>
      <c r="D35" s="200"/>
      <c r="E35" s="249"/>
      <c r="F35" s="250"/>
      <c r="G35" s="195"/>
      <c r="H35" s="180"/>
      <c r="I35" s="178"/>
      <c r="J35" s="179"/>
      <c r="K35" s="180"/>
      <c r="L35" s="178"/>
      <c r="M35" s="181"/>
      <c r="N35" s="181"/>
      <c r="O35" s="181"/>
      <c r="P35" s="208"/>
      <c r="Q35" s="245"/>
      <c r="R35" s="211" t="str">
        <f t="shared" si="0"/>
        <v/>
      </c>
      <c r="S35" s="197"/>
      <c r="T35" s="186"/>
      <c r="U35" s="186"/>
      <c r="V35" s="186"/>
      <c r="W35" s="186"/>
      <c r="X35" s="186"/>
      <c r="Y35" s="186"/>
      <c r="Z35" s="198"/>
      <c r="AA35" s="120"/>
      <c r="AB35" s="120"/>
      <c r="AC35" s="120"/>
      <c r="AD35" s="120"/>
      <c r="AE35" s="120"/>
      <c r="AF35" s="118"/>
      <c r="AG35" s="118"/>
      <c r="AH35" s="118"/>
      <c r="AI35" s="118"/>
      <c r="AJ35" s="118"/>
      <c r="AK35" s="118"/>
      <c r="AL35" s="118"/>
      <c r="AM35" s="118"/>
      <c r="AN35" s="118"/>
      <c r="AO35" s="118"/>
      <c r="AP35" s="118"/>
      <c r="AQ35" s="118"/>
      <c r="AR35" s="118"/>
      <c r="AS35" s="118"/>
      <c r="AT35" s="118"/>
      <c r="AU35" s="118"/>
      <c r="AV35" s="118"/>
      <c r="AW35" s="118"/>
      <c r="AX35" s="118"/>
      <c r="AY35" s="118"/>
    </row>
    <row r="36" spans="1:51" s="205" customFormat="1" ht="12.75" customHeight="1" x14ac:dyDescent="0.2">
      <c r="A36" s="118"/>
      <c r="B36" s="204"/>
      <c r="C36" s="199"/>
      <c r="D36" s="200"/>
      <c r="E36" s="249"/>
      <c r="F36" s="250"/>
      <c r="G36" s="195"/>
      <c r="H36" s="180"/>
      <c r="I36" s="178"/>
      <c r="J36" s="179"/>
      <c r="K36" s="180"/>
      <c r="L36" s="178"/>
      <c r="M36" s="181"/>
      <c r="N36" s="181"/>
      <c r="O36" s="181"/>
      <c r="P36" s="208"/>
      <c r="Q36" s="245"/>
      <c r="R36" s="211" t="str">
        <f t="shared" si="0"/>
        <v/>
      </c>
      <c r="S36" s="197"/>
      <c r="T36" s="186"/>
      <c r="U36" s="186"/>
      <c r="V36" s="186"/>
      <c r="W36" s="186"/>
      <c r="X36" s="186"/>
      <c r="Y36" s="186"/>
      <c r="Z36" s="198"/>
      <c r="AA36" s="118"/>
      <c r="AB36" s="118"/>
      <c r="AC36" s="118"/>
      <c r="AD36" s="118"/>
      <c r="AE36" s="118"/>
      <c r="AF36" s="118"/>
      <c r="AG36" s="118"/>
      <c r="AH36" s="118"/>
      <c r="AI36" s="118"/>
      <c r="AJ36" s="118"/>
      <c r="AK36" s="118"/>
      <c r="AL36" s="118"/>
      <c r="AM36" s="118"/>
      <c r="AN36" s="118"/>
      <c r="AO36" s="118"/>
      <c r="AP36" s="118"/>
      <c r="AQ36" s="118"/>
      <c r="AR36" s="118"/>
      <c r="AS36" s="118"/>
      <c r="AT36" s="118"/>
      <c r="AU36" s="118"/>
      <c r="AV36" s="118"/>
      <c r="AW36" s="118"/>
      <c r="AX36" s="118"/>
      <c r="AY36" s="118"/>
    </row>
    <row r="37" spans="1:51" s="205" customFormat="1" ht="12.75" customHeight="1" x14ac:dyDescent="0.2">
      <c r="A37" s="118"/>
      <c r="B37" s="204"/>
      <c r="C37" s="199"/>
      <c r="D37" s="200"/>
      <c r="E37" s="249"/>
      <c r="F37" s="242"/>
      <c r="G37" s="195"/>
      <c r="H37" s="251"/>
      <c r="I37" s="178"/>
      <c r="J37" s="179"/>
      <c r="K37" s="180"/>
      <c r="L37" s="178"/>
      <c r="M37" s="181"/>
      <c r="N37" s="181"/>
      <c r="O37" s="181"/>
      <c r="P37" s="181"/>
      <c r="Q37" s="246"/>
      <c r="R37" s="211" t="str">
        <f t="shared" si="0"/>
        <v/>
      </c>
      <c r="S37" s="197"/>
      <c r="T37" s="186"/>
      <c r="U37" s="186"/>
      <c r="V37" s="186"/>
      <c r="W37" s="186"/>
      <c r="X37" s="186"/>
      <c r="Y37" s="186"/>
      <c r="Z37" s="198"/>
      <c r="AA37" s="118"/>
      <c r="AB37" s="118"/>
      <c r="AC37" s="118"/>
      <c r="AD37" s="118"/>
      <c r="AE37" s="118"/>
      <c r="AF37" s="118"/>
      <c r="AG37" s="118"/>
      <c r="AH37" s="118"/>
      <c r="AI37" s="118"/>
      <c r="AJ37" s="118"/>
      <c r="AK37" s="118"/>
      <c r="AL37" s="118"/>
      <c r="AM37" s="118"/>
      <c r="AN37" s="118"/>
      <c r="AO37" s="118"/>
      <c r="AP37" s="118"/>
      <c r="AQ37" s="118"/>
      <c r="AR37" s="118"/>
      <c r="AS37" s="118"/>
      <c r="AT37" s="118"/>
      <c r="AU37" s="118"/>
      <c r="AV37" s="118"/>
      <c r="AW37" s="118"/>
      <c r="AX37" s="118"/>
      <c r="AY37" s="118"/>
    </row>
    <row r="38" spans="1:51" s="205" customFormat="1" ht="12.75" customHeight="1" x14ac:dyDescent="0.2">
      <c r="A38" s="118"/>
      <c r="B38" s="204"/>
      <c r="C38" s="199"/>
      <c r="D38" s="200"/>
      <c r="E38" s="247"/>
      <c r="F38" s="242"/>
      <c r="G38" s="195"/>
      <c r="H38" s="251"/>
      <c r="I38" s="178"/>
      <c r="J38" s="179"/>
      <c r="K38" s="180"/>
      <c r="L38" s="178"/>
      <c r="M38" s="181"/>
      <c r="N38" s="181"/>
      <c r="O38" s="181"/>
      <c r="P38" s="181"/>
      <c r="Q38" s="246"/>
      <c r="R38" s="211" t="str">
        <f t="shared" si="0"/>
        <v/>
      </c>
      <c r="S38" s="197"/>
      <c r="T38" s="186"/>
      <c r="U38" s="186"/>
      <c r="V38" s="186"/>
      <c r="W38" s="186"/>
      <c r="X38" s="186"/>
      <c r="Y38" s="186"/>
      <c r="Z38" s="198"/>
      <c r="AA38" s="118"/>
      <c r="AB38" s="118"/>
      <c r="AC38" s="118"/>
      <c r="AD38" s="118"/>
      <c r="AE38" s="118"/>
      <c r="AF38" s="118"/>
      <c r="AG38" s="118"/>
      <c r="AH38" s="118"/>
      <c r="AI38" s="118"/>
      <c r="AJ38" s="118"/>
      <c r="AK38" s="118"/>
      <c r="AL38" s="118"/>
      <c r="AM38" s="118"/>
      <c r="AN38" s="118"/>
      <c r="AO38" s="118"/>
      <c r="AP38" s="118"/>
      <c r="AQ38" s="118"/>
      <c r="AR38" s="118"/>
      <c r="AS38" s="118"/>
      <c r="AT38" s="118"/>
      <c r="AU38" s="118"/>
      <c r="AV38" s="118"/>
      <c r="AW38" s="118"/>
      <c r="AX38" s="118"/>
      <c r="AY38" s="118"/>
    </row>
    <row r="39" spans="1:51" s="205" customFormat="1" ht="12.75" customHeight="1" x14ac:dyDescent="0.2">
      <c r="A39" s="118"/>
      <c r="B39" s="204"/>
      <c r="C39" s="199"/>
      <c r="D39" s="200"/>
      <c r="E39" s="242"/>
      <c r="F39" s="242"/>
      <c r="G39" s="195"/>
      <c r="H39" s="251"/>
      <c r="I39" s="178"/>
      <c r="J39" s="179"/>
      <c r="K39" s="180"/>
      <c r="L39" s="178"/>
      <c r="M39" s="181"/>
      <c r="N39" s="181"/>
      <c r="O39" s="181"/>
      <c r="P39" s="181"/>
      <c r="Q39" s="178"/>
      <c r="R39" s="211" t="str">
        <f t="shared" si="0"/>
        <v/>
      </c>
      <c r="S39" s="197"/>
      <c r="T39" s="186"/>
      <c r="U39" s="186"/>
      <c r="V39" s="186"/>
      <c r="W39" s="186"/>
      <c r="X39" s="186"/>
      <c r="Y39" s="186"/>
      <c r="Z39" s="198"/>
      <c r="AA39" s="118"/>
      <c r="AB39" s="118"/>
      <c r="AC39" s="118"/>
      <c r="AD39" s="118"/>
      <c r="AE39" s="118"/>
      <c r="AF39" s="118"/>
      <c r="AG39" s="118"/>
      <c r="AH39" s="118"/>
      <c r="AI39" s="118"/>
      <c r="AJ39" s="118"/>
      <c r="AK39" s="118"/>
      <c r="AL39" s="118"/>
      <c r="AM39" s="118"/>
      <c r="AN39" s="118"/>
      <c r="AO39" s="118"/>
      <c r="AP39" s="118"/>
      <c r="AQ39" s="118"/>
      <c r="AR39" s="118"/>
      <c r="AS39" s="118"/>
      <c r="AT39" s="118"/>
      <c r="AU39" s="118"/>
      <c r="AV39" s="118"/>
      <c r="AW39" s="118"/>
      <c r="AX39" s="118"/>
      <c r="AY39" s="118"/>
    </row>
    <row r="40" spans="1:51" s="205" customFormat="1" ht="12.75" customHeight="1" x14ac:dyDescent="0.2">
      <c r="A40" s="118"/>
      <c r="B40" s="204"/>
      <c r="C40" s="199"/>
      <c r="D40" s="200"/>
      <c r="E40" s="242"/>
      <c r="F40" s="242"/>
      <c r="G40" s="195"/>
      <c r="H40" s="251"/>
      <c r="I40" s="194"/>
      <c r="J40" s="209"/>
      <c r="K40" s="193"/>
      <c r="L40" s="194"/>
      <c r="M40" s="195"/>
      <c r="N40" s="195"/>
      <c r="O40" s="195"/>
      <c r="P40" s="195"/>
      <c r="Q40" s="194"/>
      <c r="R40" s="211" t="str">
        <f t="shared" si="0"/>
        <v/>
      </c>
      <c r="S40" s="197"/>
      <c r="T40" s="186"/>
      <c r="U40" s="186"/>
      <c r="V40" s="186"/>
      <c r="W40" s="186"/>
      <c r="X40" s="186"/>
      <c r="Y40" s="186"/>
      <c r="Z40" s="198"/>
      <c r="AA40" s="118"/>
      <c r="AB40" s="118"/>
      <c r="AC40" s="118"/>
      <c r="AD40" s="118"/>
      <c r="AE40" s="118"/>
      <c r="AF40" s="118"/>
      <c r="AG40" s="118"/>
      <c r="AH40" s="118"/>
      <c r="AI40" s="118"/>
      <c r="AJ40" s="118"/>
      <c r="AK40" s="118"/>
      <c r="AL40" s="118"/>
      <c r="AM40" s="118"/>
      <c r="AN40" s="118"/>
      <c r="AO40" s="118"/>
      <c r="AP40" s="118"/>
      <c r="AQ40" s="118"/>
      <c r="AR40" s="118"/>
      <c r="AS40" s="118"/>
      <c r="AT40" s="118"/>
      <c r="AU40" s="118"/>
      <c r="AV40" s="118"/>
      <c r="AW40" s="118"/>
      <c r="AX40" s="118"/>
      <c r="AY40" s="118"/>
    </row>
    <row r="41" spans="1:51" s="205" customFormat="1" ht="12.75" customHeight="1" x14ac:dyDescent="0.2">
      <c r="A41" s="118"/>
      <c r="B41" s="204"/>
      <c r="C41" s="199"/>
      <c r="D41" s="200"/>
      <c r="E41" s="216"/>
      <c r="F41" s="242"/>
      <c r="G41" s="195"/>
      <c r="H41" s="251"/>
      <c r="I41" s="194"/>
      <c r="J41" s="209"/>
      <c r="K41" s="193"/>
      <c r="L41" s="178"/>
      <c r="M41" s="195"/>
      <c r="N41" s="195"/>
      <c r="O41" s="195"/>
      <c r="P41" s="195"/>
      <c r="Q41" s="194"/>
      <c r="R41" s="211" t="str">
        <f t="shared" si="0"/>
        <v/>
      </c>
      <c r="S41" s="197"/>
      <c r="T41" s="186"/>
      <c r="U41" s="186"/>
      <c r="V41" s="186"/>
      <c r="W41" s="186"/>
      <c r="X41" s="186"/>
      <c r="Y41" s="186"/>
      <c r="Z41" s="198"/>
      <c r="AA41" s="118"/>
      <c r="AB41" s="118"/>
      <c r="AC41" s="118"/>
      <c r="AD41" s="118"/>
      <c r="AE41" s="118"/>
      <c r="AF41" s="118"/>
      <c r="AG41" s="118"/>
      <c r="AH41" s="118"/>
      <c r="AI41" s="118"/>
      <c r="AJ41" s="118"/>
      <c r="AK41" s="118"/>
      <c r="AL41" s="118"/>
      <c r="AM41" s="118"/>
      <c r="AN41" s="118"/>
      <c r="AO41" s="118"/>
      <c r="AP41" s="118"/>
      <c r="AQ41" s="118"/>
      <c r="AR41" s="118"/>
      <c r="AS41" s="118"/>
      <c r="AT41" s="118"/>
      <c r="AU41" s="118"/>
      <c r="AV41" s="118"/>
      <c r="AW41" s="118"/>
      <c r="AX41" s="118"/>
      <c r="AY41" s="118"/>
    </row>
    <row r="42" spans="1:51" s="205" customFormat="1" ht="12.75" customHeight="1" x14ac:dyDescent="0.2">
      <c r="A42" s="118"/>
      <c r="B42" s="204"/>
      <c r="C42" s="199"/>
      <c r="D42" s="200"/>
      <c r="E42" s="216"/>
      <c r="F42" s="242"/>
      <c r="G42" s="195"/>
      <c r="H42" s="251"/>
      <c r="I42" s="211"/>
      <c r="J42" s="212"/>
      <c r="K42" s="213"/>
      <c r="L42" s="211"/>
      <c r="M42" s="214"/>
      <c r="N42" s="214"/>
      <c r="O42" s="214"/>
      <c r="P42" s="214"/>
      <c r="Q42" s="211"/>
      <c r="R42" s="211" t="str">
        <f t="shared" si="0"/>
        <v/>
      </c>
      <c r="S42" s="197"/>
      <c r="T42" s="186"/>
      <c r="U42" s="186"/>
      <c r="V42" s="186"/>
      <c r="W42" s="186"/>
      <c r="X42" s="186"/>
      <c r="Y42" s="186"/>
      <c r="Z42" s="198"/>
      <c r="AA42" s="118"/>
      <c r="AB42" s="118"/>
      <c r="AC42" s="118"/>
      <c r="AD42" s="118"/>
      <c r="AE42" s="118"/>
      <c r="AF42" s="118"/>
      <c r="AG42" s="118"/>
      <c r="AH42" s="118"/>
      <c r="AI42" s="118"/>
      <c r="AJ42" s="118"/>
      <c r="AK42" s="118"/>
      <c r="AL42" s="118"/>
      <c r="AM42" s="118"/>
      <c r="AN42" s="118"/>
      <c r="AO42" s="118"/>
      <c r="AP42" s="118"/>
      <c r="AQ42" s="118"/>
      <c r="AR42" s="118"/>
      <c r="AS42" s="118"/>
      <c r="AT42" s="118"/>
      <c r="AU42" s="118"/>
      <c r="AV42" s="118"/>
      <c r="AW42" s="118"/>
      <c r="AX42" s="118"/>
      <c r="AY42" s="118"/>
    </row>
    <row r="43" spans="1:51" s="205" customFormat="1" ht="12.75" customHeight="1" x14ac:dyDescent="0.2">
      <c r="A43" s="118"/>
      <c r="B43" s="204"/>
      <c r="C43" s="188"/>
      <c r="D43" s="189"/>
      <c r="E43" s="216"/>
      <c r="F43" s="242"/>
      <c r="G43" s="195"/>
      <c r="H43" s="251"/>
      <c r="I43" s="211"/>
      <c r="J43" s="212"/>
      <c r="K43" s="213"/>
      <c r="L43" s="211"/>
      <c r="M43" s="214"/>
      <c r="N43" s="214"/>
      <c r="O43" s="214"/>
      <c r="P43" s="214"/>
      <c r="Q43" s="211"/>
      <c r="R43" s="211" t="str">
        <f t="shared" si="0"/>
        <v/>
      </c>
      <c r="S43" s="197"/>
      <c r="T43" s="186"/>
      <c r="U43" s="186"/>
      <c r="V43" s="186"/>
      <c r="W43" s="186"/>
      <c r="X43" s="186"/>
      <c r="Y43" s="186"/>
      <c r="Z43" s="198"/>
      <c r="AA43" s="118"/>
      <c r="AB43" s="118"/>
      <c r="AC43" s="118"/>
      <c r="AD43" s="118"/>
      <c r="AE43" s="118"/>
      <c r="AF43" s="118"/>
      <c r="AG43" s="118"/>
      <c r="AH43" s="118"/>
      <c r="AI43" s="118"/>
      <c r="AJ43" s="118"/>
      <c r="AK43" s="118"/>
      <c r="AL43" s="118"/>
      <c r="AM43" s="118"/>
      <c r="AN43" s="118"/>
      <c r="AO43" s="118"/>
      <c r="AP43" s="118"/>
      <c r="AQ43" s="118"/>
      <c r="AR43" s="118"/>
      <c r="AS43" s="118"/>
      <c r="AT43" s="118"/>
      <c r="AU43" s="118"/>
      <c r="AV43" s="118"/>
      <c r="AW43" s="118"/>
      <c r="AX43" s="118"/>
      <c r="AY43" s="118"/>
    </row>
    <row r="44" spans="1:51" s="205" customFormat="1" ht="12.75" customHeight="1" x14ac:dyDescent="0.2">
      <c r="A44" s="118"/>
      <c r="B44" s="204"/>
      <c r="C44" s="199"/>
      <c r="D44" s="200"/>
      <c r="E44" s="216"/>
      <c r="F44" s="216"/>
      <c r="G44" s="214"/>
      <c r="H44" s="251"/>
      <c r="I44" s="211"/>
      <c r="J44" s="212"/>
      <c r="K44" s="213"/>
      <c r="L44" s="211"/>
      <c r="M44" s="214"/>
      <c r="N44" s="214"/>
      <c r="O44" s="214"/>
      <c r="P44" s="214"/>
      <c r="Q44" s="211"/>
      <c r="R44" s="211" t="str">
        <f t="shared" si="0"/>
        <v/>
      </c>
      <c r="S44" s="197"/>
      <c r="T44" s="186"/>
      <c r="U44" s="186"/>
      <c r="V44" s="186"/>
      <c r="W44" s="186"/>
      <c r="X44" s="186"/>
      <c r="Y44" s="186"/>
      <c r="Z44" s="198"/>
      <c r="AA44" s="118"/>
      <c r="AB44" s="118"/>
      <c r="AC44" s="118"/>
      <c r="AD44" s="118"/>
      <c r="AE44" s="118"/>
      <c r="AF44" s="118"/>
      <c r="AG44" s="118"/>
      <c r="AH44" s="118"/>
      <c r="AI44" s="118"/>
      <c r="AJ44" s="118"/>
      <c r="AK44" s="118"/>
      <c r="AL44" s="118"/>
      <c r="AM44" s="118"/>
      <c r="AN44" s="118"/>
      <c r="AO44" s="118"/>
      <c r="AP44" s="118"/>
      <c r="AQ44" s="118"/>
      <c r="AR44" s="118"/>
      <c r="AS44" s="118"/>
      <c r="AT44" s="118"/>
      <c r="AU44" s="118"/>
      <c r="AV44" s="118"/>
      <c r="AW44" s="118"/>
      <c r="AX44" s="118"/>
      <c r="AY44" s="118"/>
    </row>
    <row r="45" spans="1:51" s="205" customFormat="1" ht="12.75" customHeight="1" x14ac:dyDescent="0.2">
      <c r="A45" s="118"/>
      <c r="B45" s="204"/>
      <c r="C45" s="199"/>
      <c r="D45" s="200"/>
      <c r="E45" s="216"/>
      <c r="F45" s="216"/>
      <c r="G45" s="214"/>
      <c r="H45" s="251"/>
      <c r="I45" s="211"/>
      <c r="J45" s="212"/>
      <c r="K45" s="213"/>
      <c r="L45" s="211"/>
      <c r="M45" s="214"/>
      <c r="N45" s="214"/>
      <c r="O45" s="214"/>
      <c r="P45" s="214"/>
      <c r="Q45" s="211"/>
      <c r="R45" s="211" t="str">
        <f t="shared" si="0"/>
        <v/>
      </c>
      <c r="S45" s="197"/>
      <c r="T45" s="186"/>
      <c r="U45" s="186"/>
      <c r="V45" s="186"/>
      <c r="W45" s="186"/>
      <c r="X45" s="186"/>
      <c r="Y45" s="186"/>
      <c r="Z45" s="198"/>
      <c r="AA45" s="118"/>
      <c r="AB45" s="118"/>
      <c r="AC45" s="118"/>
      <c r="AD45" s="118"/>
      <c r="AE45" s="118"/>
      <c r="AF45" s="118"/>
      <c r="AG45" s="118"/>
      <c r="AH45" s="118"/>
      <c r="AI45" s="118"/>
      <c r="AJ45" s="118"/>
      <c r="AK45" s="118"/>
      <c r="AL45" s="118"/>
      <c r="AM45" s="118"/>
      <c r="AN45" s="118"/>
      <c r="AO45" s="118"/>
      <c r="AP45" s="118"/>
      <c r="AQ45" s="118"/>
      <c r="AR45" s="118"/>
      <c r="AS45" s="118"/>
      <c r="AT45" s="118"/>
      <c r="AU45" s="118"/>
      <c r="AV45" s="118"/>
      <c r="AW45" s="118"/>
      <c r="AX45" s="118"/>
      <c r="AY45" s="118"/>
    </row>
    <row r="46" spans="1:51" s="205" customFormat="1" ht="12.75" customHeight="1" x14ac:dyDescent="0.2">
      <c r="A46" s="118"/>
      <c r="B46" s="173"/>
      <c r="C46" s="206"/>
      <c r="D46" s="200"/>
      <c r="E46" s="216"/>
      <c r="F46" s="216"/>
      <c r="G46" s="214"/>
      <c r="H46" s="251"/>
      <c r="I46" s="211"/>
      <c r="J46" s="212"/>
      <c r="K46" s="213"/>
      <c r="L46" s="211"/>
      <c r="M46" s="214"/>
      <c r="N46" s="214"/>
      <c r="O46" s="214"/>
      <c r="P46" s="214"/>
      <c r="Q46" s="211"/>
      <c r="R46" s="211" t="str">
        <f t="shared" si="0"/>
        <v/>
      </c>
      <c r="S46" s="197"/>
      <c r="T46" s="186"/>
      <c r="U46" s="186"/>
      <c r="V46" s="186"/>
      <c r="W46" s="186"/>
      <c r="X46" s="186"/>
      <c r="Y46" s="186"/>
      <c r="Z46" s="198"/>
      <c r="AA46" s="118"/>
      <c r="AB46" s="118"/>
      <c r="AC46" s="118"/>
      <c r="AD46" s="118"/>
      <c r="AE46" s="118"/>
      <c r="AF46" s="118"/>
      <c r="AG46" s="118"/>
      <c r="AH46" s="118"/>
      <c r="AI46" s="118"/>
      <c r="AJ46" s="118"/>
      <c r="AK46" s="118"/>
      <c r="AL46" s="118"/>
      <c r="AM46" s="118"/>
      <c r="AN46" s="118"/>
      <c r="AO46" s="118"/>
      <c r="AP46" s="118"/>
      <c r="AQ46" s="118"/>
      <c r="AR46" s="118"/>
      <c r="AS46" s="118"/>
      <c r="AT46" s="118"/>
      <c r="AU46" s="118"/>
      <c r="AV46" s="118"/>
      <c r="AW46" s="118"/>
      <c r="AX46" s="118"/>
      <c r="AY46" s="118"/>
    </row>
    <row r="47" spans="1:51" s="205" customFormat="1" ht="12.75" customHeight="1" x14ac:dyDescent="0.2">
      <c r="A47" s="118"/>
      <c r="B47" s="173"/>
      <c r="C47" s="206"/>
      <c r="D47" s="200"/>
      <c r="E47" s="216"/>
      <c r="F47" s="216"/>
      <c r="G47" s="214"/>
      <c r="H47" s="251"/>
      <c r="I47" s="211"/>
      <c r="J47" s="212"/>
      <c r="K47" s="213"/>
      <c r="L47" s="211"/>
      <c r="M47" s="214"/>
      <c r="N47" s="214"/>
      <c r="O47" s="214"/>
      <c r="P47" s="214"/>
      <c r="Q47" s="211"/>
      <c r="R47" s="211" t="str">
        <f t="shared" si="0"/>
        <v/>
      </c>
      <c r="S47" s="197"/>
      <c r="T47" s="186"/>
      <c r="U47" s="186"/>
      <c r="V47" s="186"/>
      <c r="W47" s="186"/>
      <c r="X47" s="186"/>
      <c r="Y47" s="186"/>
      <c r="Z47" s="198"/>
      <c r="AA47" s="118"/>
      <c r="AB47" s="118"/>
      <c r="AC47" s="118"/>
      <c r="AD47" s="118"/>
      <c r="AE47" s="118"/>
      <c r="AF47" s="118"/>
      <c r="AG47" s="118"/>
      <c r="AH47" s="118"/>
      <c r="AI47" s="118"/>
      <c r="AJ47" s="118"/>
      <c r="AK47" s="118"/>
      <c r="AL47" s="118"/>
      <c r="AM47" s="118"/>
      <c r="AN47" s="118"/>
      <c r="AO47" s="118"/>
      <c r="AP47" s="118"/>
      <c r="AQ47" s="118"/>
      <c r="AR47" s="118"/>
      <c r="AS47" s="118"/>
      <c r="AT47" s="118"/>
      <c r="AU47" s="118"/>
      <c r="AV47" s="118"/>
      <c r="AW47" s="118"/>
      <c r="AX47" s="118"/>
      <c r="AY47" s="118"/>
    </row>
    <row r="48" spans="1:51" s="205" customFormat="1" ht="12.75" customHeight="1" x14ac:dyDescent="0.2">
      <c r="A48" s="118"/>
      <c r="B48" s="173"/>
      <c r="C48" s="206"/>
      <c r="D48" s="200"/>
      <c r="E48" s="216"/>
      <c r="F48" s="216"/>
      <c r="G48" s="214"/>
      <c r="H48" s="215"/>
      <c r="I48" s="211"/>
      <c r="J48" s="212"/>
      <c r="K48" s="213"/>
      <c r="L48" s="211"/>
      <c r="M48" s="214"/>
      <c r="N48" s="214"/>
      <c r="O48" s="214"/>
      <c r="P48" s="214"/>
      <c r="Q48" s="211"/>
      <c r="R48" s="211" t="str">
        <f t="shared" si="0"/>
        <v/>
      </c>
      <c r="S48" s="197"/>
      <c r="T48" s="186"/>
      <c r="U48" s="186"/>
      <c r="V48" s="186"/>
      <c r="W48" s="186"/>
      <c r="X48" s="186"/>
      <c r="Y48" s="186"/>
      <c r="Z48" s="198"/>
      <c r="AA48" s="118"/>
      <c r="AB48" s="118"/>
      <c r="AC48" s="118"/>
      <c r="AD48" s="118"/>
      <c r="AE48" s="118"/>
      <c r="AF48" s="118"/>
      <c r="AG48" s="118"/>
      <c r="AH48" s="118"/>
      <c r="AI48" s="118"/>
      <c r="AJ48" s="118"/>
      <c r="AK48" s="118"/>
      <c r="AL48" s="118"/>
      <c r="AM48" s="118"/>
      <c r="AN48" s="118"/>
      <c r="AO48" s="118"/>
      <c r="AP48" s="118"/>
      <c r="AQ48" s="118"/>
      <c r="AR48" s="118"/>
      <c r="AS48" s="118"/>
      <c r="AT48" s="118"/>
      <c r="AU48" s="118"/>
      <c r="AV48" s="118"/>
      <c r="AW48" s="118"/>
      <c r="AX48" s="118"/>
      <c r="AY48" s="118"/>
    </row>
    <row r="49" spans="1:51" s="205" customFormat="1" ht="12.75" customHeight="1" x14ac:dyDescent="0.2">
      <c r="A49" s="118"/>
      <c r="B49" s="173"/>
      <c r="C49" s="206"/>
      <c r="D49" s="200"/>
      <c r="E49" s="216"/>
      <c r="F49" s="216"/>
      <c r="G49" s="214"/>
      <c r="H49" s="215"/>
      <c r="I49" s="211"/>
      <c r="J49" s="212"/>
      <c r="K49" s="213"/>
      <c r="L49" s="211"/>
      <c r="M49" s="214"/>
      <c r="N49" s="214"/>
      <c r="O49" s="214"/>
      <c r="P49" s="214"/>
      <c r="Q49" s="211"/>
      <c r="R49" s="211" t="str">
        <f t="shared" si="0"/>
        <v/>
      </c>
      <c r="S49" s="197"/>
      <c r="T49" s="186"/>
      <c r="U49" s="186"/>
      <c r="V49" s="186"/>
      <c r="W49" s="186"/>
      <c r="X49" s="186"/>
      <c r="Y49" s="186"/>
      <c r="Z49" s="198"/>
      <c r="AA49" s="118"/>
      <c r="AB49" s="118"/>
      <c r="AC49" s="118"/>
      <c r="AD49" s="118"/>
      <c r="AE49" s="118"/>
      <c r="AF49" s="118"/>
      <c r="AG49" s="118"/>
      <c r="AH49" s="118"/>
      <c r="AI49" s="118"/>
      <c r="AJ49" s="118"/>
      <c r="AK49" s="118"/>
      <c r="AL49" s="118"/>
      <c r="AM49" s="118"/>
      <c r="AN49" s="118"/>
      <c r="AO49" s="118"/>
      <c r="AP49" s="118"/>
      <c r="AQ49" s="118"/>
      <c r="AR49" s="118"/>
      <c r="AS49" s="118"/>
      <c r="AT49" s="118"/>
      <c r="AU49" s="118"/>
      <c r="AV49" s="118"/>
      <c r="AW49" s="118"/>
      <c r="AX49" s="118"/>
      <c r="AY49" s="118"/>
    </row>
    <row r="50" spans="1:51" s="205" customFormat="1" ht="12.75" customHeight="1" x14ac:dyDescent="0.2">
      <c r="A50" s="118"/>
      <c r="B50" s="173"/>
      <c r="C50" s="206"/>
      <c r="D50" s="200"/>
      <c r="E50" s="216"/>
      <c r="F50" s="216"/>
      <c r="G50" s="214"/>
      <c r="H50" s="215"/>
      <c r="I50" s="211"/>
      <c r="J50" s="212"/>
      <c r="K50" s="213"/>
      <c r="L50" s="211"/>
      <c r="M50" s="214"/>
      <c r="N50" s="214"/>
      <c r="O50" s="214"/>
      <c r="P50" s="214"/>
      <c r="Q50" s="211"/>
      <c r="R50" s="211" t="str">
        <f t="shared" si="0"/>
        <v/>
      </c>
      <c r="S50" s="197"/>
      <c r="T50" s="186"/>
      <c r="U50" s="186"/>
      <c r="V50" s="186"/>
      <c r="W50" s="186"/>
      <c r="X50" s="186"/>
      <c r="Y50" s="186"/>
      <c r="Z50" s="198"/>
      <c r="AA50" s="118"/>
      <c r="AB50" s="118"/>
      <c r="AC50" s="118"/>
      <c r="AD50" s="118"/>
      <c r="AE50" s="118"/>
      <c r="AF50" s="118"/>
      <c r="AG50" s="118"/>
      <c r="AH50" s="118"/>
      <c r="AI50" s="118"/>
      <c r="AJ50" s="118"/>
      <c r="AK50" s="118"/>
      <c r="AL50" s="118"/>
      <c r="AM50" s="118"/>
      <c r="AN50" s="118"/>
      <c r="AO50" s="118"/>
      <c r="AP50" s="118"/>
      <c r="AQ50" s="118"/>
      <c r="AR50" s="118"/>
      <c r="AS50" s="118"/>
      <c r="AT50" s="118"/>
      <c r="AU50" s="118"/>
      <c r="AV50" s="118"/>
      <c r="AW50" s="118"/>
      <c r="AX50" s="118"/>
      <c r="AY50" s="118"/>
    </row>
    <row r="51" spans="1:51" s="205" customFormat="1" ht="12.75" customHeight="1" x14ac:dyDescent="0.2">
      <c r="A51" s="118"/>
      <c r="B51" s="173"/>
      <c r="C51" s="206"/>
      <c r="D51" s="200"/>
      <c r="E51" s="216"/>
      <c r="F51" s="216"/>
      <c r="G51" s="252"/>
      <c r="H51" s="215"/>
      <c r="I51" s="211"/>
      <c r="J51" s="212"/>
      <c r="K51" s="213"/>
      <c r="L51" s="211"/>
      <c r="M51" s="214"/>
      <c r="N51" s="214"/>
      <c r="O51" s="214"/>
      <c r="P51" s="214"/>
      <c r="Q51" s="211"/>
      <c r="R51" s="211" t="str">
        <f t="shared" si="0"/>
        <v/>
      </c>
      <c r="S51" s="197"/>
      <c r="T51" s="186"/>
      <c r="U51" s="186"/>
      <c r="V51" s="186"/>
      <c r="W51" s="186"/>
      <c r="X51" s="186"/>
      <c r="Y51" s="186"/>
      <c r="Z51" s="198"/>
      <c r="AA51" s="118"/>
      <c r="AB51" s="118"/>
      <c r="AC51" s="118"/>
      <c r="AD51" s="118"/>
      <c r="AE51" s="118"/>
      <c r="AF51" s="118"/>
      <c r="AG51" s="118"/>
      <c r="AH51" s="118"/>
      <c r="AI51" s="118"/>
      <c r="AJ51" s="118"/>
      <c r="AK51" s="118"/>
      <c r="AL51" s="118"/>
      <c r="AM51" s="118"/>
      <c r="AN51" s="118"/>
      <c r="AO51" s="118"/>
      <c r="AP51" s="118"/>
      <c r="AQ51" s="118"/>
      <c r="AR51" s="118"/>
      <c r="AS51" s="118"/>
      <c r="AT51" s="118"/>
      <c r="AU51" s="118"/>
      <c r="AV51" s="118"/>
      <c r="AW51" s="118"/>
      <c r="AX51" s="118"/>
      <c r="AY51" s="118"/>
    </row>
    <row r="52" spans="1:51" s="205" customFormat="1" ht="12.75" customHeight="1" x14ac:dyDescent="0.2">
      <c r="A52" s="118"/>
      <c r="B52" s="173"/>
      <c r="C52" s="206"/>
      <c r="D52" s="200"/>
      <c r="E52" s="216"/>
      <c r="F52" s="216"/>
      <c r="G52" s="252"/>
      <c r="H52" s="215"/>
      <c r="I52" s="211"/>
      <c r="J52" s="212"/>
      <c r="K52" s="213"/>
      <c r="L52" s="211"/>
      <c r="M52" s="214"/>
      <c r="N52" s="214"/>
      <c r="O52" s="214"/>
      <c r="P52" s="214"/>
      <c r="Q52" s="211"/>
      <c r="R52" s="211" t="str">
        <f t="shared" si="0"/>
        <v/>
      </c>
      <c r="S52" s="197"/>
      <c r="T52" s="186"/>
      <c r="U52" s="186"/>
      <c r="V52" s="186"/>
      <c r="W52" s="186"/>
      <c r="X52" s="186"/>
      <c r="Y52" s="186"/>
      <c r="Z52" s="198"/>
      <c r="AA52" s="118"/>
      <c r="AB52" s="118"/>
      <c r="AC52" s="118"/>
      <c r="AD52" s="118"/>
      <c r="AE52" s="118"/>
      <c r="AF52" s="118"/>
      <c r="AG52" s="118"/>
      <c r="AH52" s="118"/>
      <c r="AI52" s="118"/>
      <c r="AJ52" s="118"/>
      <c r="AK52" s="118"/>
      <c r="AL52" s="118"/>
      <c r="AM52" s="118"/>
      <c r="AN52" s="118"/>
      <c r="AO52" s="118"/>
      <c r="AP52" s="118"/>
      <c r="AQ52" s="118"/>
      <c r="AR52" s="118"/>
      <c r="AS52" s="118"/>
      <c r="AT52" s="118"/>
      <c r="AU52" s="118"/>
      <c r="AV52" s="118"/>
      <c r="AW52" s="118"/>
      <c r="AX52" s="118"/>
      <c r="AY52" s="118"/>
    </row>
    <row r="53" spans="1:51" s="205" customFormat="1" ht="12.75" customHeight="1" x14ac:dyDescent="0.2">
      <c r="A53" s="118"/>
      <c r="B53" s="173"/>
      <c r="C53" s="206"/>
      <c r="D53" s="200"/>
      <c r="E53" s="216"/>
      <c r="F53" s="216"/>
      <c r="G53" s="252"/>
      <c r="H53" s="215"/>
      <c r="I53" s="211"/>
      <c r="J53" s="212"/>
      <c r="K53" s="213"/>
      <c r="L53" s="211"/>
      <c r="M53" s="214"/>
      <c r="N53" s="214"/>
      <c r="O53" s="214"/>
      <c r="P53" s="214"/>
      <c r="Q53" s="211"/>
      <c r="R53" s="211" t="str">
        <f t="shared" si="0"/>
        <v/>
      </c>
      <c r="S53" s="197"/>
      <c r="T53" s="186"/>
      <c r="U53" s="186"/>
      <c r="V53" s="186"/>
      <c r="W53" s="186"/>
      <c r="X53" s="186"/>
      <c r="Y53" s="186"/>
      <c r="Z53" s="198"/>
      <c r="AA53" s="118"/>
      <c r="AB53" s="118"/>
      <c r="AC53" s="118"/>
      <c r="AD53" s="118"/>
      <c r="AE53" s="118"/>
      <c r="AF53" s="118"/>
      <c r="AG53" s="118"/>
      <c r="AH53" s="118"/>
      <c r="AI53" s="118"/>
      <c r="AJ53" s="118"/>
      <c r="AK53" s="118"/>
      <c r="AL53" s="118"/>
      <c r="AM53" s="118"/>
      <c r="AN53" s="118"/>
      <c r="AO53" s="118"/>
      <c r="AP53" s="118"/>
      <c r="AQ53" s="118"/>
      <c r="AR53" s="118"/>
      <c r="AS53" s="118"/>
      <c r="AT53" s="118"/>
      <c r="AU53" s="118"/>
      <c r="AV53" s="118"/>
      <c r="AW53" s="118"/>
      <c r="AX53" s="118"/>
      <c r="AY53" s="118"/>
    </row>
    <row r="54" spans="1:51" s="205" customFormat="1" ht="12.75" customHeight="1" x14ac:dyDescent="0.2">
      <c r="A54" s="118"/>
      <c r="B54" s="173"/>
      <c r="C54" s="206"/>
      <c r="D54" s="200"/>
      <c r="E54" s="216"/>
      <c r="F54" s="216"/>
      <c r="G54" s="252"/>
      <c r="H54" s="215"/>
      <c r="I54" s="211"/>
      <c r="J54" s="212"/>
      <c r="K54" s="213"/>
      <c r="L54" s="211"/>
      <c r="M54" s="214"/>
      <c r="N54" s="214"/>
      <c r="O54" s="214"/>
      <c r="P54" s="214"/>
      <c r="Q54" s="211"/>
      <c r="R54" s="211" t="str">
        <f t="shared" si="0"/>
        <v/>
      </c>
      <c r="S54" s="197"/>
      <c r="T54" s="186"/>
      <c r="U54" s="186"/>
      <c r="V54" s="186"/>
      <c r="W54" s="186"/>
      <c r="X54" s="186"/>
      <c r="Y54" s="186"/>
      <c r="Z54" s="198"/>
      <c r="AA54" s="118"/>
      <c r="AB54" s="118"/>
      <c r="AC54" s="118"/>
      <c r="AD54" s="118"/>
      <c r="AE54" s="118"/>
      <c r="AF54" s="118"/>
      <c r="AG54" s="118"/>
      <c r="AH54" s="118"/>
      <c r="AI54" s="118"/>
      <c r="AJ54" s="118"/>
      <c r="AK54" s="118"/>
      <c r="AL54" s="118"/>
      <c r="AM54" s="118"/>
      <c r="AN54" s="118"/>
      <c r="AO54" s="118"/>
      <c r="AP54" s="118"/>
      <c r="AQ54" s="118"/>
      <c r="AR54" s="118"/>
      <c r="AS54" s="118"/>
      <c r="AT54" s="118"/>
      <c r="AU54" s="118"/>
      <c r="AV54" s="118"/>
      <c r="AW54" s="118"/>
      <c r="AX54" s="118"/>
      <c r="AY54" s="118"/>
    </row>
    <row r="55" spans="1:51" s="205" customFormat="1" ht="12.75" customHeight="1" x14ac:dyDescent="0.2">
      <c r="A55" s="118"/>
      <c r="B55" s="173"/>
      <c r="C55" s="206"/>
      <c r="D55" s="200"/>
      <c r="E55" s="216"/>
      <c r="F55" s="216"/>
      <c r="G55" s="252"/>
      <c r="H55" s="215"/>
      <c r="I55" s="211"/>
      <c r="J55" s="212"/>
      <c r="K55" s="213"/>
      <c r="L55" s="211"/>
      <c r="M55" s="214"/>
      <c r="N55" s="214"/>
      <c r="O55" s="214"/>
      <c r="P55" s="214"/>
      <c r="Q55" s="211"/>
      <c r="R55" s="211" t="str">
        <f t="shared" si="0"/>
        <v/>
      </c>
      <c r="S55" s="197"/>
      <c r="T55" s="186"/>
      <c r="U55" s="186"/>
      <c r="V55" s="186"/>
      <c r="W55" s="186"/>
      <c r="X55" s="186"/>
      <c r="Y55" s="186"/>
      <c r="Z55" s="198"/>
      <c r="AA55" s="118"/>
      <c r="AB55" s="118"/>
      <c r="AC55" s="118"/>
      <c r="AD55" s="118"/>
      <c r="AE55" s="118"/>
      <c r="AF55" s="118"/>
      <c r="AG55" s="118"/>
      <c r="AH55" s="118"/>
      <c r="AI55" s="118"/>
      <c r="AJ55" s="118"/>
      <c r="AK55" s="118"/>
      <c r="AL55" s="118"/>
      <c r="AM55" s="118"/>
      <c r="AN55" s="118"/>
      <c r="AO55" s="118"/>
      <c r="AP55" s="118"/>
      <c r="AQ55" s="118"/>
      <c r="AR55" s="118"/>
      <c r="AS55" s="118"/>
      <c r="AT55" s="118"/>
      <c r="AU55" s="118"/>
      <c r="AV55" s="118"/>
      <c r="AW55" s="118"/>
      <c r="AX55" s="118"/>
      <c r="AY55" s="118"/>
    </row>
    <row r="56" spans="1:51" s="205" customFormat="1" ht="12.75" customHeight="1" x14ac:dyDescent="0.2">
      <c r="A56" s="118"/>
      <c r="B56" s="173"/>
      <c r="C56" s="206"/>
      <c r="D56" s="200"/>
      <c r="E56" s="216"/>
      <c r="F56" s="216"/>
      <c r="G56" s="252"/>
      <c r="H56" s="215"/>
      <c r="I56" s="211"/>
      <c r="J56" s="212"/>
      <c r="K56" s="213"/>
      <c r="L56" s="211"/>
      <c r="M56" s="214"/>
      <c r="N56" s="214"/>
      <c r="O56" s="214"/>
      <c r="P56" s="214"/>
      <c r="Q56" s="211"/>
      <c r="R56" s="211" t="str">
        <f t="shared" si="0"/>
        <v/>
      </c>
      <c r="S56" s="197"/>
      <c r="T56" s="186"/>
      <c r="U56" s="186"/>
      <c r="V56" s="186"/>
      <c r="W56" s="186"/>
      <c r="X56" s="186"/>
      <c r="Y56" s="186"/>
      <c r="Z56" s="198"/>
      <c r="AA56" s="118"/>
      <c r="AB56" s="118"/>
      <c r="AC56" s="118"/>
      <c r="AD56" s="118"/>
      <c r="AE56" s="118"/>
      <c r="AF56" s="118"/>
      <c r="AG56" s="118"/>
      <c r="AH56" s="118"/>
      <c r="AI56" s="118"/>
      <c r="AJ56" s="118"/>
      <c r="AK56" s="118"/>
      <c r="AL56" s="118"/>
      <c r="AM56" s="118"/>
      <c r="AN56" s="118"/>
      <c r="AO56" s="118"/>
      <c r="AP56" s="118"/>
      <c r="AQ56" s="118"/>
      <c r="AR56" s="118"/>
      <c r="AS56" s="118"/>
      <c r="AT56" s="118"/>
      <c r="AU56" s="118"/>
      <c r="AV56" s="118"/>
      <c r="AW56" s="118"/>
      <c r="AX56" s="118"/>
      <c r="AY56" s="118"/>
    </row>
    <row r="57" spans="1:51" s="205" customFormat="1" ht="12.75" customHeight="1" x14ac:dyDescent="0.2">
      <c r="A57" s="118"/>
      <c r="B57" s="173"/>
      <c r="C57" s="206"/>
      <c r="D57" s="200"/>
      <c r="E57" s="216"/>
      <c r="F57" s="216"/>
      <c r="G57" s="252"/>
      <c r="H57" s="215"/>
      <c r="I57" s="211"/>
      <c r="J57" s="212"/>
      <c r="K57" s="213"/>
      <c r="L57" s="211"/>
      <c r="M57" s="214"/>
      <c r="N57" s="214"/>
      <c r="O57" s="214"/>
      <c r="P57" s="214"/>
      <c r="Q57" s="211"/>
      <c r="R57" s="211" t="str">
        <f t="shared" si="0"/>
        <v/>
      </c>
      <c r="S57" s="197"/>
      <c r="T57" s="186"/>
      <c r="U57" s="186"/>
      <c r="V57" s="186"/>
      <c r="W57" s="186"/>
      <c r="X57" s="186"/>
      <c r="Y57" s="186"/>
      <c r="Z57" s="198"/>
      <c r="AA57" s="118"/>
      <c r="AB57" s="118"/>
      <c r="AC57" s="118"/>
      <c r="AD57" s="118"/>
      <c r="AE57" s="118"/>
      <c r="AF57" s="118"/>
      <c r="AG57" s="118"/>
      <c r="AH57" s="118"/>
      <c r="AI57" s="118"/>
      <c r="AJ57" s="118"/>
      <c r="AK57" s="118"/>
      <c r="AL57" s="118"/>
      <c r="AM57" s="118"/>
      <c r="AN57" s="118"/>
      <c r="AO57" s="118"/>
      <c r="AP57" s="118"/>
      <c r="AQ57" s="118"/>
      <c r="AR57" s="118"/>
      <c r="AS57" s="118"/>
      <c r="AT57" s="118"/>
      <c r="AU57" s="118"/>
      <c r="AV57" s="118"/>
      <c r="AW57" s="118"/>
      <c r="AX57" s="118"/>
      <c r="AY57" s="118"/>
    </row>
    <row r="58" spans="1:51" s="205" customFormat="1" ht="12.75" customHeight="1" x14ac:dyDescent="0.2">
      <c r="A58" s="118"/>
      <c r="B58" s="173"/>
      <c r="C58" s="206"/>
      <c r="D58" s="200"/>
      <c r="E58" s="216"/>
      <c r="F58" s="216"/>
      <c r="G58" s="252"/>
      <c r="H58" s="215"/>
      <c r="I58" s="211"/>
      <c r="J58" s="212"/>
      <c r="K58" s="213"/>
      <c r="L58" s="211"/>
      <c r="M58" s="214"/>
      <c r="N58" s="214"/>
      <c r="O58" s="214"/>
      <c r="P58" s="214"/>
      <c r="Q58" s="211"/>
      <c r="R58" s="211" t="str">
        <f t="shared" si="0"/>
        <v/>
      </c>
      <c r="S58" s="197"/>
      <c r="T58" s="186"/>
      <c r="U58" s="186"/>
      <c r="V58" s="186"/>
      <c r="W58" s="186"/>
      <c r="X58" s="186"/>
      <c r="Y58" s="186"/>
      <c r="Z58" s="198"/>
      <c r="AA58" s="118"/>
      <c r="AB58" s="118"/>
      <c r="AC58" s="118"/>
      <c r="AD58" s="118"/>
      <c r="AE58" s="118"/>
      <c r="AF58" s="118"/>
      <c r="AG58" s="118"/>
      <c r="AH58" s="118"/>
      <c r="AI58" s="118"/>
      <c r="AJ58" s="118"/>
      <c r="AK58" s="118"/>
      <c r="AL58" s="118"/>
      <c r="AM58" s="118"/>
      <c r="AN58" s="118"/>
      <c r="AO58" s="118"/>
      <c r="AP58" s="118"/>
      <c r="AQ58" s="118"/>
      <c r="AR58" s="118"/>
      <c r="AS58" s="118"/>
      <c r="AT58" s="118"/>
      <c r="AU58" s="118"/>
      <c r="AV58" s="118"/>
      <c r="AW58" s="118"/>
      <c r="AX58" s="118"/>
      <c r="AY58" s="118"/>
    </row>
    <row r="59" spans="1:51" s="205" customFormat="1" ht="12.75" customHeight="1" x14ac:dyDescent="0.2">
      <c r="A59" s="118"/>
      <c r="B59" s="173"/>
      <c r="C59" s="218"/>
      <c r="D59" s="210"/>
      <c r="E59" s="216"/>
      <c r="F59" s="216"/>
      <c r="G59" s="252"/>
      <c r="H59" s="215"/>
      <c r="I59" s="211"/>
      <c r="J59" s="212"/>
      <c r="K59" s="213"/>
      <c r="L59" s="211"/>
      <c r="M59" s="214"/>
      <c r="N59" s="214"/>
      <c r="O59" s="214"/>
      <c r="P59" s="214"/>
      <c r="Q59" s="211"/>
      <c r="R59" s="211" t="str">
        <f t="shared" si="0"/>
        <v/>
      </c>
      <c r="S59" s="121"/>
      <c r="T59" s="186"/>
      <c r="U59" s="186"/>
      <c r="V59" s="186"/>
      <c r="W59" s="186"/>
      <c r="X59" s="186"/>
      <c r="Y59" s="186"/>
      <c r="Z59" s="198"/>
      <c r="AA59" s="118"/>
      <c r="AB59" s="118"/>
      <c r="AC59" s="118"/>
      <c r="AD59" s="118"/>
      <c r="AE59" s="118"/>
      <c r="AF59" s="118"/>
      <c r="AG59" s="118"/>
      <c r="AH59" s="118"/>
      <c r="AI59" s="118"/>
      <c r="AJ59" s="118"/>
      <c r="AK59" s="118"/>
      <c r="AL59" s="118"/>
      <c r="AM59" s="118"/>
      <c r="AN59" s="118"/>
      <c r="AO59" s="118"/>
      <c r="AP59" s="118"/>
      <c r="AQ59" s="118"/>
      <c r="AR59" s="118"/>
      <c r="AS59" s="118"/>
      <c r="AT59" s="118"/>
      <c r="AU59" s="118"/>
      <c r="AV59" s="118"/>
      <c r="AW59" s="118"/>
      <c r="AX59" s="118"/>
      <c r="AY59" s="118"/>
    </row>
    <row r="60" spans="1:51" s="205" customFormat="1" ht="12.75" customHeight="1" x14ac:dyDescent="0.2">
      <c r="A60" s="118"/>
      <c r="B60" s="173"/>
      <c r="C60" s="218"/>
      <c r="D60" s="210"/>
      <c r="E60" s="216"/>
      <c r="F60" s="216"/>
      <c r="G60" s="252"/>
      <c r="H60" s="215"/>
      <c r="I60" s="211"/>
      <c r="J60" s="212"/>
      <c r="K60" s="213"/>
      <c r="L60" s="211"/>
      <c r="M60" s="214"/>
      <c r="N60" s="214"/>
      <c r="O60" s="214"/>
      <c r="P60" s="214"/>
      <c r="Q60" s="211"/>
      <c r="R60" s="211" t="str">
        <f t="shared" si="0"/>
        <v/>
      </c>
      <c r="S60" s="197"/>
      <c r="T60" s="186"/>
      <c r="U60" s="186"/>
      <c r="V60" s="186"/>
      <c r="W60" s="186"/>
      <c r="X60" s="186"/>
      <c r="Y60" s="186"/>
      <c r="Z60" s="198"/>
      <c r="AA60" s="118"/>
      <c r="AB60" s="118"/>
      <c r="AC60" s="118"/>
      <c r="AD60" s="118"/>
      <c r="AE60" s="118"/>
      <c r="AF60" s="118"/>
      <c r="AG60" s="118"/>
      <c r="AH60" s="118"/>
      <c r="AI60" s="118"/>
      <c r="AJ60" s="118"/>
      <c r="AK60" s="118"/>
      <c r="AL60" s="118"/>
      <c r="AM60" s="118"/>
      <c r="AN60" s="118"/>
      <c r="AO60" s="118"/>
      <c r="AP60" s="118"/>
      <c r="AQ60" s="118"/>
      <c r="AR60" s="118"/>
      <c r="AS60" s="118"/>
      <c r="AT60" s="118"/>
      <c r="AU60" s="118"/>
      <c r="AV60" s="118"/>
      <c r="AW60" s="118"/>
      <c r="AX60" s="118"/>
      <c r="AY60" s="118"/>
    </row>
    <row r="61" spans="1:51" s="205" customFormat="1" ht="12.75" customHeight="1" x14ac:dyDescent="0.2">
      <c r="A61" s="118"/>
      <c r="B61" s="173"/>
      <c r="C61" s="218"/>
      <c r="D61" s="210"/>
      <c r="E61" s="216"/>
      <c r="F61" s="216"/>
      <c r="G61" s="252"/>
      <c r="H61" s="215"/>
      <c r="I61" s="211"/>
      <c r="J61" s="212"/>
      <c r="K61" s="213"/>
      <c r="L61" s="211"/>
      <c r="M61" s="214"/>
      <c r="N61" s="214"/>
      <c r="O61" s="214"/>
      <c r="P61" s="214"/>
      <c r="Q61" s="211"/>
      <c r="R61" s="211" t="str">
        <f t="shared" si="0"/>
        <v/>
      </c>
      <c r="S61" s="197"/>
      <c r="T61" s="186"/>
      <c r="U61" s="186"/>
      <c r="V61" s="186"/>
      <c r="W61" s="186"/>
      <c r="X61" s="186"/>
      <c r="Y61" s="186"/>
      <c r="Z61" s="198"/>
      <c r="AA61" s="118"/>
      <c r="AB61" s="118"/>
      <c r="AC61" s="118"/>
      <c r="AD61" s="118"/>
      <c r="AE61" s="118"/>
      <c r="AF61" s="118"/>
      <c r="AG61" s="118"/>
      <c r="AH61" s="118"/>
      <c r="AI61" s="118"/>
      <c r="AJ61" s="118"/>
      <c r="AK61" s="118"/>
      <c r="AL61" s="118"/>
      <c r="AM61" s="118"/>
      <c r="AN61" s="118"/>
      <c r="AO61" s="118"/>
      <c r="AP61" s="118"/>
      <c r="AQ61" s="118"/>
      <c r="AR61" s="118"/>
      <c r="AS61" s="118"/>
      <c r="AT61" s="118"/>
      <c r="AU61" s="118"/>
      <c r="AV61" s="118"/>
      <c r="AW61" s="118"/>
      <c r="AX61" s="118"/>
      <c r="AY61" s="118"/>
    </row>
    <row r="62" spans="1:51" s="205" customFormat="1" ht="12.75" customHeight="1" x14ac:dyDescent="0.2">
      <c r="A62" s="118"/>
      <c r="B62" s="173"/>
      <c r="C62" s="218"/>
      <c r="D62" s="210"/>
      <c r="E62" s="216"/>
      <c r="F62" s="216"/>
      <c r="G62" s="252"/>
      <c r="H62" s="215"/>
      <c r="I62" s="211"/>
      <c r="J62" s="212"/>
      <c r="K62" s="213"/>
      <c r="L62" s="211"/>
      <c r="M62" s="214"/>
      <c r="N62" s="214"/>
      <c r="O62" s="214"/>
      <c r="P62" s="214"/>
      <c r="Q62" s="211"/>
      <c r="R62" s="211" t="str">
        <f t="shared" si="0"/>
        <v/>
      </c>
      <c r="S62" s="197"/>
      <c r="T62" s="186"/>
      <c r="U62" s="186"/>
      <c r="V62" s="186"/>
      <c r="W62" s="186"/>
      <c r="X62" s="186"/>
      <c r="Y62" s="186"/>
      <c r="Z62" s="198"/>
      <c r="AA62" s="118"/>
      <c r="AB62" s="118"/>
      <c r="AC62" s="118"/>
      <c r="AD62" s="118"/>
      <c r="AE62" s="118"/>
      <c r="AF62" s="118"/>
      <c r="AG62" s="118"/>
      <c r="AH62" s="118"/>
      <c r="AI62" s="118"/>
      <c r="AJ62" s="118"/>
      <c r="AK62" s="118"/>
      <c r="AL62" s="118"/>
      <c r="AM62" s="118"/>
      <c r="AN62" s="118"/>
      <c r="AO62" s="118"/>
      <c r="AP62" s="118"/>
      <c r="AQ62" s="118"/>
      <c r="AR62" s="118"/>
      <c r="AS62" s="118"/>
      <c r="AT62" s="118"/>
      <c r="AU62" s="118"/>
      <c r="AV62" s="118"/>
      <c r="AW62" s="118"/>
      <c r="AX62" s="118"/>
      <c r="AY62" s="118"/>
    </row>
    <row r="63" spans="1:51" ht="12.75" customHeight="1" x14ac:dyDescent="0.2">
      <c r="B63" s="173"/>
      <c r="C63" s="218"/>
      <c r="D63" s="210"/>
      <c r="E63" s="216"/>
      <c r="F63" s="216"/>
      <c r="G63" s="252"/>
      <c r="H63" s="215"/>
      <c r="I63" s="211"/>
      <c r="J63" s="212"/>
      <c r="K63" s="213"/>
      <c r="L63" s="211"/>
      <c r="M63" s="214"/>
      <c r="N63" s="214"/>
      <c r="O63" s="214"/>
      <c r="P63" s="214"/>
      <c r="Q63" s="211"/>
      <c r="R63" s="211" t="str">
        <f t="shared" si="0"/>
        <v/>
      </c>
      <c r="S63" s="197"/>
      <c r="T63" s="186"/>
      <c r="U63" s="186"/>
      <c r="V63" s="186"/>
      <c r="W63" s="186"/>
      <c r="X63" s="186"/>
      <c r="Y63" s="186"/>
      <c r="Z63" s="198"/>
    </row>
    <row r="64" spans="1:51" ht="12.75" customHeight="1" x14ac:dyDescent="0.2">
      <c r="B64" s="173"/>
      <c r="C64" s="218"/>
      <c r="D64" s="210"/>
      <c r="E64" s="216"/>
      <c r="F64" s="216"/>
      <c r="G64" s="252"/>
      <c r="H64" s="215"/>
      <c r="I64" s="211"/>
      <c r="J64" s="212"/>
      <c r="K64" s="213"/>
      <c r="L64" s="211"/>
      <c r="M64" s="214"/>
      <c r="N64" s="214"/>
      <c r="O64" s="214"/>
      <c r="P64" s="214"/>
      <c r="Q64" s="211"/>
      <c r="R64" s="211" t="str">
        <f t="shared" si="0"/>
        <v/>
      </c>
      <c r="S64" s="197"/>
      <c r="T64" s="186"/>
      <c r="U64" s="186"/>
      <c r="V64" s="186"/>
      <c r="W64" s="186"/>
      <c r="X64" s="186"/>
      <c r="Y64" s="186"/>
      <c r="Z64" s="198"/>
    </row>
    <row r="65" spans="2:26" ht="12.75" customHeight="1" x14ac:dyDescent="0.2">
      <c r="B65" s="173"/>
      <c r="C65" s="218"/>
      <c r="D65" s="210"/>
      <c r="E65" s="216"/>
      <c r="F65" s="216"/>
      <c r="G65" s="252"/>
      <c r="H65" s="215"/>
      <c r="I65" s="211"/>
      <c r="J65" s="212"/>
      <c r="K65" s="213"/>
      <c r="L65" s="211"/>
      <c r="M65" s="214"/>
      <c r="N65" s="214"/>
      <c r="O65" s="214"/>
      <c r="P65" s="214"/>
      <c r="Q65" s="211"/>
      <c r="R65" s="211" t="str">
        <f t="shared" si="0"/>
        <v/>
      </c>
      <c r="S65" s="197"/>
      <c r="T65" s="186"/>
      <c r="U65" s="186"/>
      <c r="V65" s="186"/>
      <c r="W65" s="186"/>
      <c r="X65" s="186"/>
      <c r="Y65" s="186"/>
      <c r="Z65" s="198"/>
    </row>
    <row r="66" spans="2:26" ht="12.75" customHeight="1" x14ac:dyDescent="0.2">
      <c r="B66" s="173"/>
      <c r="C66" s="218"/>
      <c r="D66" s="210"/>
      <c r="E66" s="216"/>
      <c r="F66" s="216"/>
      <c r="G66" s="252"/>
      <c r="H66" s="215"/>
      <c r="I66" s="211"/>
      <c r="J66" s="212"/>
      <c r="K66" s="213"/>
      <c r="L66" s="211"/>
      <c r="M66" s="214"/>
      <c r="N66" s="214"/>
      <c r="O66" s="214"/>
      <c r="P66" s="214"/>
      <c r="Q66" s="211"/>
      <c r="R66" s="211" t="str">
        <f t="shared" si="0"/>
        <v/>
      </c>
      <c r="S66" s="197"/>
      <c r="T66" s="186"/>
      <c r="U66" s="186"/>
      <c r="V66" s="186"/>
      <c r="W66" s="186"/>
      <c r="X66" s="186"/>
      <c r="Y66" s="186"/>
      <c r="Z66" s="198"/>
    </row>
    <row r="67" spans="2:26" ht="12.75" customHeight="1" x14ac:dyDescent="0.2">
      <c r="B67" s="173"/>
      <c r="C67" s="218"/>
      <c r="D67" s="210"/>
      <c r="E67" s="216"/>
      <c r="F67" s="216"/>
      <c r="G67" s="252"/>
      <c r="H67" s="215"/>
      <c r="I67" s="211"/>
      <c r="J67" s="212"/>
      <c r="K67" s="213"/>
      <c r="L67" s="211"/>
      <c r="M67" s="214"/>
      <c r="N67" s="214"/>
      <c r="O67" s="214"/>
      <c r="P67" s="214"/>
      <c r="Q67" s="211"/>
      <c r="R67" s="211" t="str">
        <f t="shared" si="0"/>
        <v/>
      </c>
      <c r="S67" s="197"/>
      <c r="T67" s="186"/>
      <c r="U67" s="186"/>
      <c r="V67" s="186"/>
      <c r="W67" s="186"/>
      <c r="X67" s="186"/>
      <c r="Y67" s="186"/>
      <c r="Z67" s="198"/>
    </row>
    <row r="68" spans="2:26" ht="12.75" customHeight="1" x14ac:dyDescent="0.2">
      <c r="B68" s="173"/>
      <c r="C68" s="218"/>
      <c r="D68" s="210"/>
      <c r="E68" s="216"/>
      <c r="F68" s="216"/>
      <c r="G68" s="252"/>
      <c r="H68" s="215"/>
      <c r="I68" s="211"/>
      <c r="J68" s="212"/>
      <c r="K68" s="213"/>
      <c r="L68" s="211"/>
      <c r="M68" s="214"/>
      <c r="N68" s="217"/>
      <c r="O68" s="214"/>
      <c r="P68" s="214"/>
      <c r="Q68" s="211"/>
      <c r="R68" s="211" t="str">
        <f t="shared" si="0"/>
        <v/>
      </c>
      <c r="S68" s="197"/>
      <c r="T68" s="186"/>
      <c r="U68" s="186"/>
      <c r="V68" s="186"/>
      <c r="W68" s="186"/>
      <c r="X68" s="186"/>
      <c r="Y68" s="186"/>
      <c r="Z68" s="198"/>
    </row>
    <row r="69" spans="2:26" ht="12.75" customHeight="1" x14ac:dyDescent="0.2">
      <c r="B69" s="173"/>
      <c r="C69" s="218"/>
      <c r="D69" s="210"/>
      <c r="E69" s="216"/>
      <c r="F69" s="216"/>
      <c r="G69" s="252"/>
      <c r="H69" s="215"/>
      <c r="I69" s="211"/>
      <c r="J69" s="212"/>
      <c r="K69" s="213"/>
      <c r="L69" s="211"/>
      <c r="M69" s="214"/>
      <c r="N69" s="217"/>
      <c r="O69" s="214"/>
      <c r="P69" s="214"/>
      <c r="Q69" s="211"/>
      <c r="R69" s="211" t="str">
        <f t="shared" si="0"/>
        <v/>
      </c>
      <c r="S69" s="197"/>
      <c r="T69" s="186"/>
      <c r="U69" s="186"/>
      <c r="V69" s="186"/>
      <c r="W69" s="186"/>
      <c r="X69" s="186"/>
      <c r="Y69" s="186"/>
      <c r="Z69" s="198"/>
    </row>
    <row r="70" spans="2:26" ht="12.75" customHeight="1" x14ac:dyDescent="0.2">
      <c r="B70" s="173"/>
      <c r="C70" s="218"/>
      <c r="D70" s="210"/>
      <c r="E70" s="216"/>
      <c r="F70" s="216"/>
      <c r="G70" s="252"/>
      <c r="H70" s="215"/>
      <c r="I70" s="211"/>
      <c r="J70" s="212"/>
      <c r="K70" s="213"/>
      <c r="L70" s="211"/>
      <c r="M70" s="214"/>
      <c r="N70" s="217"/>
      <c r="O70" s="214"/>
      <c r="P70" s="214"/>
      <c r="Q70" s="211"/>
      <c r="R70" s="211" t="str">
        <f t="shared" si="0"/>
        <v/>
      </c>
      <c r="S70" s="197"/>
      <c r="T70" s="186"/>
      <c r="U70" s="186"/>
      <c r="V70" s="186"/>
      <c r="W70" s="186"/>
      <c r="X70" s="186"/>
      <c r="Y70" s="186"/>
      <c r="Z70" s="198"/>
    </row>
    <row r="71" spans="2:26" ht="12.75" customHeight="1" x14ac:dyDescent="0.2">
      <c r="B71" s="173"/>
      <c r="C71" s="218"/>
      <c r="D71" s="210"/>
      <c r="E71" s="216"/>
      <c r="F71" s="216"/>
      <c r="G71" s="252"/>
      <c r="H71" s="215"/>
      <c r="I71" s="211"/>
      <c r="J71" s="212"/>
      <c r="K71" s="213"/>
      <c r="L71" s="211"/>
      <c r="M71" s="214"/>
      <c r="N71" s="217"/>
      <c r="O71" s="214"/>
      <c r="P71" s="214"/>
      <c r="Q71" s="211"/>
      <c r="R71" s="211" t="str">
        <f t="shared" si="0"/>
        <v/>
      </c>
      <c r="S71" s="197"/>
      <c r="T71" s="186"/>
      <c r="U71" s="186"/>
      <c r="V71" s="186"/>
      <c r="W71" s="186"/>
      <c r="X71" s="186"/>
      <c r="Y71" s="186"/>
      <c r="Z71" s="198"/>
    </row>
    <row r="72" spans="2:26" ht="12.75" customHeight="1" x14ac:dyDescent="0.2">
      <c r="B72" s="173"/>
      <c r="C72" s="218"/>
      <c r="D72" s="210"/>
      <c r="E72" s="216"/>
      <c r="F72" s="216"/>
      <c r="G72" s="252"/>
      <c r="H72" s="215"/>
      <c r="I72" s="211"/>
      <c r="J72" s="212"/>
      <c r="K72" s="213"/>
      <c r="L72" s="211"/>
      <c r="M72" s="214"/>
      <c r="N72" s="217"/>
      <c r="O72" s="214"/>
      <c r="P72" s="214"/>
      <c r="Q72" s="211"/>
      <c r="R72" s="211" t="str">
        <f t="shared" si="0"/>
        <v/>
      </c>
      <c r="S72" s="197"/>
      <c r="T72" s="186"/>
      <c r="U72" s="186"/>
      <c r="V72" s="186"/>
      <c r="W72" s="186"/>
      <c r="X72" s="186"/>
      <c r="Y72" s="186"/>
      <c r="Z72" s="198"/>
    </row>
    <row r="73" spans="2:26" ht="12.75" customHeight="1" thickBot="1" x14ac:dyDescent="0.25">
      <c r="B73" s="173"/>
      <c r="C73" s="219"/>
      <c r="D73" s="220"/>
      <c r="E73" s="221"/>
      <c r="F73" s="221"/>
      <c r="G73" s="253"/>
      <c r="H73" s="172"/>
      <c r="I73" s="211"/>
      <c r="J73" s="212"/>
      <c r="K73" s="213"/>
      <c r="L73" s="211"/>
      <c r="M73" s="214"/>
      <c r="N73" s="217"/>
      <c r="O73" s="214"/>
      <c r="P73" s="214"/>
      <c r="Q73" s="211"/>
      <c r="R73" s="211" t="str">
        <f t="shared" si="0"/>
        <v/>
      </c>
      <c r="S73" s="197"/>
      <c r="T73" s="186"/>
      <c r="U73" s="186"/>
      <c r="V73" s="186"/>
      <c r="W73" s="186"/>
      <c r="X73" s="186"/>
      <c r="Y73" s="186"/>
      <c r="Z73" s="198"/>
    </row>
    <row r="74" spans="2:26" ht="12.75" customHeight="1" thickBot="1" x14ac:dyDescent="0.25">
      <c r="B74" s="173"/>
      <c r="C74" s="362" t="s">
        <v>49</v>
      </c>
      <c r="D74" s="363"/>
      <c r="E74" s="363"/>
      <c r="F74" s="363"/>
      <c r="G74" s="363"/>
      <c r="H74" s="364"/>
      <c r="I74" s="356" t="str">
        <f>IF(SUM(I23:I73)=0,"",SUM(I23:I73))</f>
        <v/>
      </c>
      <c r="J74" s="357" t="str">
        <f t="shared" ref="J74:R74" si="1">IF(SUM(J23:J73)=0,"",SUM(J23:J73))</f>
        <v/>
      </c>
      <c r="K74" s="355" t="str">
        <f t="shared" si="1"/>
        <v/>
      </c>
      <c r="L74" s="358" t="str">
        <f t="shared" si="1"/>
        <v/>
      </c>
      <c r="M74" s="359">
        <f t="shared" si="1"/>
        <v>14</v>
      </c>
      <c r="N74" s="357" t="str">
        <f t="shared" si="1"/>
        <v/>
      </c>
      <c r="O74" s="359" t="str">
        <f t="shared" si="1"/>
        <v/>
      </c>
      <c r="P74" s="355">
        <f t="shared" si="1"/>
        <v>113</v>
      </c>
      <c r="Q74" s="358" t="str">
        <f t="shared" si="1"/>
        <v/>
      </c>
      <c r="R74" s="355">
        <f t="shared" si="1"/>
        <v>127</v>
      </c>
      <c r="S74" s="222"/>
      <c r="T74" s="222"/>
      <c r="U74" s="222"/>
      <c r="V74" s="222"/>
      <c r="W74" s="222"/>
      <c r="X74" s="222"/>
      <c r="Y74" s="222"/>
      <c r="Z74" s="223"/>
    </row>
    <row r="75" spans="2:26" ht="9.9499999999999993" customHeight="1" thickBot="1" x14ac:dyDescent="0.25">
      <c r="B75" s="224"/>
      <c r="C75" s="225"/>
      <c r="D75" s="225"/>
      <c r="E75" s="226"/>
      <c r="F75" s="226"/>
      <c r="G75" s="227"/>
      <c r="H75" s="227"/>
      <c r="I75" s="227"/>
      <c r="J75" s="227"/>
      <c r="K75" s="227"/>
      <c r="L75" s="227"/>
      <c r="M75" s="227"/>
      <c r="N75" s="227"/>
      <c r="O75" s="227"/>
      <c r="P75" s="227"/>
      <c r="Q75" s="227"/>
      <c r="R75" s="227"/>
      <c r="S75" s="135"/>
      <c r="T75" s="225"/>
      <c r="U75" s="225"/>
      <c r="V75" s="225"/>
      <c r="W75" s="225"/>
      <c r="X75" s="225"/>
      <c r="Y75" s="225"/>
      <c r="Z75" s="228"/>
    </row>
    <row r="76" spans="2:26" ht="12.75" customHeight="1" x14ac:dyDescent="0.2">
      <c r="B76" s="229"/>
      <c r="I76" s="120"/>
      <c r="J76" s="120"/>
      <c r="K76" s="120"/>
      <c r="L76" s="120"/>
      <c r="M76" s="120"/>
      <c r="N76" s="120"/>
      <c r="O76" s="120"/>
      <c r="P76" s="120"/>
    </row>
    <row r="77" spans="2:26" ht="12.75" customHeight="1" x14ac:dyDescent="0.2">
      <c r="B77" s="229"/>
      <c r="C77" s="230"/>
      <c r="D77" s="230"/>
      <c r="E77" s="231"/>
      <c r="F77" s="231"/>
      <c r="G77" s="232"/>
      <c r="H77" s="232"/>
      <c r="I77" s="232">
        <f>SUM(I23:I73)</f>
        <v>0</v>
      </c>
      <c r="J77" s="232">
        <f t="shared" ref="J77:R77" si="2">SUM(J23:J73)</f>
        <v>0</v>
      </c>
      <c r="K77" s="232">
        <f t="shared" si="2"/>
        <v>0</v>
      </c>
      <c r="L77" s="232">
        <f t="shared" si="2"/>
        <v>0</v>
      </c>
      <c r="M77" s="232">
        <f t="shared" si="2"/>
        <v>14</v>
      </c>
      <c r="N77" s="232">
        <f t="shared" si="2"/>
        <v>0</v>
      </c>
      <c r="O77" s="232">
        <f t="shared" si="2"/>
        <v>0</v>
      </c>
      <c r="P77" s="232">
        <f t="shared" si="2"/>
        <v>113</v>
      </c>
      <c r="Q77" s="232">
        <f t="shared" si="2"/>
        <v>0</v>
      </c>
      <c r="R77" s="232">
        <f t="shared" si="2"/>
        <v>127</v>
      </c>
      <c r="S77" s="233"/>
    </row>
    <row r="78" spans="2:26" ht="12.75" customHeight="1" x14ac:dyDescent="0.2">
      <c r="B78" s="229"/>
      <c r="C78" s="230"/>
      <c r="D78" s="230"/>
      <c r="E78" s="231"/>
      <c r="F78" s="231"/>
      <c r="G78" s="232"/>
      <c r="H78" s="232"/>
      <c r="I78" s="232"/>
      <c r="J78" s="232"/>
      <c r="K78" s="232"/>
      <c r="L78" s="232"/>
      <c r="M78" s="232"/>
      <c r="N78" s="232"/>
      <c r="O78" s="232"/>
      <c r="P78" s="232"/>
      <c r="Q78" s="232"/>
      <c r="R78" s="232"/>
      <c r="S78" s="233"/>
    </row>
    <row r="79" spans="2:26" ht="12.75" customHeight="1" x14ac:dyDescent="0.2">
      <c r="B79" s="229"/>
      <c r="C79" s="230"/>
      <c r="D79" s="230"/>
      <c r="E79" s="231"/>
      <c r="F79" s="231"/>
      <c r="G79" s="232"/>
      <c r="H79" s="232"/>
      <c r="I79" s="232"/>
      <c r="J79" s="232"/>
      <c r="K79" s="232"/>
      <c r="L79" s="232"/>
      <c r="M79" s="232"/>
      <c r="N79" s="232"/>
      <c r="O79" s="232"/>
      <c r="P79" s="232"/>
      <c r="Q79" s="232"/>
      <c r="R79" s="232"/>
      <c r="S79" s="233"/>
    </row>
    <row r="80" spans="2:26" ht="12.75" customHeight="1" x14ac:dyDescent="0.2">
      <c r="B80" s="229"/>
      <c r="I80" s="120"/>
      <c r="J80" s="120"/>
      <c r="K80" s="120"/>
      <c r="L80" s="120"/>
      <c r="M80" s="120"/>
      <c r="N80" s="120"/>
      <c r="O80" s="120"/>
      <c r="P80" s="120"/>
    </row>
    <row r="81" spans="2:51" ht="12.75" customHeight="1" x14ac:dyDescent="0.2">
      <c r="B81" s="229"/>
      <c r="I81" s="120"/>
      <c r="J81" s="120"/>
      <c r="K81" s="120"/>
      <c r="L81" s="120"/>
      <c r="M81" s="120"/>
      <c r="N81" s="120"/>
      <c r="O81" s="120"/>
      <c r="P81" s="120"/>
    </row>
    <row r="82" spans="2:51" ht="12.75" customHeight="1" x14ac:dyDescent="0.2">
      <c r="B82" s="229"/>
      <c r="I82" s="120"/>
      <c r="J82" s="120"/>
      <c r="K82" s="120"/>
      <c r="L82" s="120"/>
      <c r="M82" s="120"/>
      <c r="N82" s="120"/>
      <c r="O82" s="120"/>
      <c r="P82" s="120"/>
    </row>
    <row r="83" spans="2:51" ht="12.75" customHeight="1" x14ac:dyDescent="0.2">
      <c r="B83" s="229"/>
      <c r="I83" s="120"/>
      <c r="J83" s="120"/>
      <c r="K83" s="120"/>
      <c r="L83" s="120"/>
      <c r="M83" s="120"/>
      <c r="N83" s="120"/>
      <c r="O83" s="120"/>
      <c r="P83" s="120"/>
    </row>
    <row r="84" spans="2:51" ht="12.75" customHeight="1" x14ac:dyDescent="0.2">
      <c r="B84" s="229"/>
      <c r="I84" s="120"/>
      <c r="J84" s="120"/>
      <c r="K84" s="120"/>
      <c r="L84" s="120"/>
      <c r="M84" s="120"/>
      <c r="N84" s="120"/>
      <c r="O84" s="120"/>
      <c r="P84" s="120"/>
      <c r="AW84" s="120"/>
      <c r="AX84" s="120"/>
    </row>
    <row r="85" spans="2:51" ht="12.75" customHeight="1" x14ac:dyDescent="0.2">
      <c r="B85" s="229"/>
      <c r="I85" s="120"/>
      <c r="J85" s="120"/>
      <c r="K85" s="120"/>
      <c r="L85" s="120"/>
      <c r="M85" s="120"/>
      <c r="N85" s="120"/>
      <c r="O85" s="120"/>
      <c r="P85" s="120"/>
      <c r="AW85" s="120"/>
      <c r="AX85" s="120"/>
    </row>
    <row r="86" spans="2:51" ht="12.75" customHeight="1" x14ac:dyDescent="0.2">
      <c r="B86" s="229"/>
      <c r="I86" s="120"/>
      <c r="J86" s="120"/>
      <c r="K86" s="120"/>
      <c r="L86" s="120"/>
      <c r="M86" s="120"/>
      <c r="N86" s="120"/>
      <c r="O86" s="120"/>
      <c r="P86" s="120"/>
      <c r="AW86" s="120"/>
      <c r="AX86" s="120"/>
    </row>
    <row r="87" spans="2:51" ht="12.75" customHeight="1" x14ac:dyDescent="0.2">
      <c r="B87" s="229"/>
      <c r="I87" s="120"/>
      <c r="J87" s="120"/>
      <c r="K87" s="120"/>
      <c r="L87" s="120"/>
      <c r="M87" s="120"/>
      <c r="N87" s="120"/>
      <c r="O87" s="120"/>
      <c r="P87" s="120"/>
    </row>
    <row r="88" spans="2:51" ht="12.75" customHeight="1" x14ac:dyDescent="0.2">
      <c r="B88" s="229"/>
      <c r="I88" s="120"/>
      <c r="J88" s="120"/>
      <c r="K88" s="120"/>
      <c r="L88" s="120"/>
      <c r="M88" s="120"/>
      <c r="N88" s="120"/>
      <c r="O88" s="120"/>
      <c r="P88" s="120"/>
    </row>
    <row r="89" spans="2:51" ht="12.75" customHeight="1" x14ac:dyDescent="0.2">
      <c r="B89" s="229"/>
      <c r="I89" s="120"/>
      <c r="J89" s="120"/>
      <c r="K89" s="120"/>
      <c r="L89" s="120"/>
      <c r="M89" s="120"/>
      <c r="N89" s="120"/>
      <c r="O89" s="120"/>
      <c r="P89" s="120"/>
    </row>
    <row r="90" spans="2:51" ht="12.75" customHeight="1" x14ac:dyDescent="0.2">
      <c r="I90" s="120"/>
      <c r="J90" s="120"/>
      <c r="K90" s="120"/>
      <c r="L90" s="120"/>
      <c r="M90" s="120"/>
      <c r="N90" s="120"/>
      <c r="O90" s="120"/>
      <c r="P90" s="120"/>
    </row>
    <row r="91" spans="2:51" ht="12.75" customHeight="1" x14ac:dyDescent="0.2">
      <c r="I91" s="120"/>
      <c r="J91" s="120"/>
      <c r="K91" s="120"/>
      <c r="L91" s="120"/>
      <c r="M91" s="120"/>
      <c r="N91" s="120"/>
      <c r="O91" s="120"/>
      <c r="P91" s="120"/>
      <c r="AY91" s="120"/>
    </row>
    <row r="92" spans="2:51" ht="12.75" customHeight="1" x14ac:dyDescent="0.2">
      <c r="B92" s="230"/>
      <c r="I92" s="120"/>
      <c r="J92" s="120"/>
      <c r="K92" s="120"/>
      <c r="L92" s="120"/>
      <c r="M92" s="120"/>
      <c r="N92" s="120"/>
      <c r="O92" s="120"/>
      <c r="P92" s="120"/>
      <c r="AY92" s="120"/>
    </row>
    <row r="93" spans="2:51" ht="12.75" customHeight="1" x14ac:dyDescent="0.2">
      <c r="B93" s="230"/>
      <c r="I93" s="120"/>
      <c r="J93" s="120"/>
      <c r="K93" s="120"/>
      <c r="L93" s="120"/>
      <c r="M93" s="120"/>
      <c r="N93" s="120"/>
      <c r="O93" s="120"/>
      <c r="P93" s="120"/>
      <c r="AY93" s="120"/>
    </row>
    <row r="94" spans="2:51" ht="12.75" customHeight="1" x14ac:dyDescent="0.2">
      <c r="B94" s="230"/>
      <c r="I94" s="120"/>
      <c r="J94" s="120"/>
      <c r="K94" s="120"/>
      <c r="L94" s="120"/>
      <c r="M94" s="120"/>
      <c r="N94" s="120"/>
      <c r="O94" s="120"/>
      <c r="P94" s="120"/>
    </row>
    <row r="95" spans="2:51" ht="12.75" customHeight="1" x14ac:dyDescent="0.2">
      <c r="I95" s="120"/>
      <c r="J95" s="120"/>
      <c r="K95" s="120"/>
      <c r="L95" s="120"/>
      <c r="M95" s="120"/>
      <c r="N95" s="120"/>
      <c r="O95" s="120"/>
      <c r="P95" s="120"/>
    </row>
    <row r="96" spans="2:51" ht="12.75" customHeight="1" x14ac:dyDescent="0.2">
      <c r="I96" s="120"/>
      <c r="J96" s="120"/>
      <c r="K96" s="120"/>
      <c r="L96" s="120"/>
      <c r="M96" s="120"/>
      <c r="N96" s="120"/>
      <c r="O96" s="120"/>
      <c r="P96" s="120"/>
    </row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17" spans="1:51" x14ac:dyDescent="0.2">
      <c r="A117" s="120"/>
    </row>
    <row r="118" spans="1:51" x14ac:dyDescent="0.2">
      <c r="A118" s="120"/>
    </row>
    <row r="119" spans="1:51" x14ac:dyDescent="0.2">
      <c r="A119" s="120"/>
    </row>
    <row r="125" spans="1:51" x14ac:dyDescent="0.2">
      <c r="Y125" s="120"/>
    </row>
    <row r="126" spans="1:51" x14ac:dyDescent="0.2">
      <c r="Y126" s="120"/>
      <c r="Z126" s="120"/>
    </row>
    <row r="127" spans="1:51" s="120" customFormat="1" x14ac:dyDescent="0.2">
      <c r="A127" s="118"/>
      <c r="B127" s="118"/>
      <c r="C127" s="118"/>
      <c r="D127" s="118"/>
      <c r="E127" s="119"/>
      <c r="F127" s="119"/>
      <c r="I127" s="118"/>
      <c r="J127" s="118"/>
      <c r="K127" s="118"/>
      <c r="L127" s="118"/>
      <c r="M127" s="118"/>
      <c r="N127" s="118"/>
      <c r="O127" s="118"/>
      <c r="P127" s="118"/>
      <c r="S127" s="121"/>
      <c r="T127" s="118"/>
      <c r="U127" s="118"/>
      <c r="V127" s="118"/>
      <c r="W127" s="118"/>
      <c r="X127" s="118"/>
      <c r="AA127" s="118"/>
      <c r="AB127" s="118"/>
      <c r="AC127" s="118"/>
      <c r="AD127" s="118"/>
      <c r="AE127" s="118"/>
      <c r="AF127" s="118"/>
      <c r="AG127" s="118"/>
      <c r="AH127" s="118"/>
      <c r="AI127" s="118"/>
      <c r="AJ127" s="118"/>
      <c r="AK127" s="118"/>
      <c r="AL127" s="118"/>
      <c r="AM127" s="118"/>
      <c r="AN127" s="118"/>
      <c r="AO127" s="118"/>
      <c r="AP127" s="118"/>
      <c r="AQ127" s="118"/>
      <c r="AR127" s="118"/>
      <c r="AS127" s="118"/>
      <c r="AT127" s="118"/>
      <c r="AU127" s="118"/>
      <c r="AV127" s="118"/>
      <c r="AW127" s="118"/>
      <c r="AX127" s="118"/>
      <c r="AY127" s="118"/>
    </row>
    <row r="128" spans="1:51" s="120" customFormat="1" x14ac:dyDescent="0.2">
      <c r="A128" s="118"/>
      <c r="B128" s="118"/>
      <c r="C128" s="118"/>
      <c r="D128" s="118"/>
      <c r="E128" s="119"/>
      <c r="F128" s="119"/>
      <c r="I128" s="118"/>
      <c r="J128" s="118"/>
      <c r="K128" s="118"/>
      <c r="L128" s="118"/>
      <c r="M128" s="118"/>
      <c r="N128" s="118"/>
      <c r="O128" s="118"/>
      <c r="P128" s="118"/>
      <c r="S128" s="121"/>
      <c r="T128" s="118"/>
      <c r="U128" s="118"/>
      <c r="V128" s="118"/>
      <c r="W128" s="118"/>
      <c r="X128" s="118"/>
      <c r="Y128" s="118"/>
      <c r="AA128" s="118"/>
      <c r="AB128" s="118"/>
      <c r="AC128" s="118"/>
      <c r="AD128" s="118"/>
      <c r="AE128" s="118"/>
      <c r="AF128" s="118"/>
      <c r="AG128" s="118"/>
      <c r="AH128" s="118"/>
      <c r="AI128" s="118"/>
      <c r="AJ128" s="118"/>
      <c r="AK128" s="118"/>
      <c r="AL128" s="118"/>
      <c r="AM128" s="118"/>
      <c r="AN128" s="118"/>
      <c r="AO128" s="118"/>
      <c r="AP128" s="118"/>
      <c r="AQ128" s="118"/>
      <c r="AR128" s="118"/>
      <c r="AS128" s="118"/>
      <c r="AT128" s="118"/>
      <c r="AU128" s="118"/>
      <c r="AV128" s="118"/>
      <c r="AW128" s="118"/>
      <c r="AX128" s="118"/>
      <c r="AY128" s="118"/>
    </row>
    <row r="129" spans="1:51" s="120" customFormat="1" x14ac:dyDescent="0.2">
      <c r="A129" s="118"/>
      <c r="B129" s="118"/>
      <c r="C129" s="118"/>
      <c r="D129" s="118"/>
      <c r="E129" s="119"/>
      <c r="F129" s="119"/>
      <c r="I129" s="118"/>
      <c r="J129" s="118"/>
      <c r="K129" s="118"/>
      <c r="L129" s="118"/>
      <c r="M129" s="118"/>
      <c r="N129" s="118"/>
      <c r="O129" s="118"/>
      <c r="P129" s="118"/>
      <c r="S129" s="121"/>
      <c r="T129" s="118"/>
      <c r="U129" s="118"/>
      <c r="V129" s="118"/>
      <c r="W129" s="118"/>
      <c r="X129" s="118"/>
      <c r="Y129" s="118"/>
      <c r="Z129" s="118"/>
      <c r="AA129" s="118"/>
      <c r="AB129" s="118"/>
      <c r="AC129" s="118"/>
      <c r="AD129" s="118"/>
      <c r="AE129" s="118"/>
      <c r="AF129" s="118"/>
      <c r="AG129" s="118"/>
      <c r="AH129" s="118"/>
      <c r="AI129" s="118"/>
      <c r="AJ129" s="118"/>
      <c r="AK129" s="118"/>
      <c r="AL129" s="118"/>
      <c r="AM129" s="118"/>
      <c r="AN129" s="118"/>
      <c r="AO129" s="118"/>
      <c r="AP129" s="118"/>
      <c r="AQ129" s="118"/>
      <c r="AR129" s="118"/>
      <c r="AS129" s="118"/>
      <c r="AT129" s="118"/>
      <c r="AU129" s="118"/>
      <c r="AV129" s="118"/>
      <c r="AW129" s="118"/>
      <c r="AX129" s="118"/>
      <c r="AY129" s="118"/>
    </row>
  </sheetData>
  <mergeCells count="45">
    <mergeCell ref="D3:I3"/>
    <mergeCell ref="L3:Q3"/>
    <mergeCell ref="T3:W3"/>
    <mergeCell ref="D4:I4"/>
    <mergeCell ref="L4:Q4"/>
    <mergeCell ref="T4:W4"/>
    <mergeCell ref="D5:I5"/>
    <mergeCell ref="L5:Q5"/>
    <mergeCell ref="T5:W5"/>
    <mergeCell ref="D6:I6"/>
    <mergeCell ref="L6:Q6"/>
    <mergeCell ref="T6:W6"/>
    <mergeCell ref="D7:I7"/>
    <mergeCell ref="L7:Q7"/>
    <mergeCell ref="T7:W7"/>
    <mergeCell ref="D8:I8"/>
    <mergeCell ref="L8:Q8"/>
    <mergeCell ref="T8:W8"/>
    <mergeCell ref="B10:H10"/>
    <mergeCell ref="I10:P10"/>
    <mergeCell ref="Q10:R10"/>
    <mergeCell ref="S10:Z10"/>
    <mergeCell ref="I11:K11"/>
    <mergeCell ref="L11:P11"/>
    <mergeCell ref="Q11:Q21"/>
    <mergeCell ref="R11:R21"/>
    <mergeCell ref="S11:Z22"/>
    <mergeCell ref="I12:J18"/>
    <mergeCell ref="K12:K18"/>
    <mergeCell ref="L12:N12"/>
    <mergeCell ref="L13:N13"/>
    <mergeCell ref="L14:N14"/>
    <mergeCell ref="L15:N15"/>
    <mergeCell ref="L16:N16"/>
    <mergeCell ref="C74:H74"/>
    <mergeCell ref="L17:N17"/>
    <mergeCell ref="L18:N18"/>
    <mergeCell ref="O19:O21"/>
    <mergeCell ref="P19:P21"/>
    <mergeCell ref="I19:I21"/>
    <mergeCell ref="J19:J21"/>
    <mergeCell ref="K19:K21"/>
    <mergeCell ref="L19:L21"/>
    <mergeCell ref="M19:M21"/>
    <mergeCell ref="N19:N21"/>
  </mergeCells>
  <pageMargins left="0.75" right="0.75" top="1" bottom="1" header="0.5" footer="0.5"/>
  <pageSetup paperSize="17" scale="60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3947DA-6D73-43C6-9F4E-2F9D5105131E}">
  <sheetPr>
    <tabColor rgb="FF00B050"/>
  </sheetPr>
  <dimension ref="A1:AY129"/>
  <sheetViews>
    <sheetView zoomScale="70" zoomScaleNormal="70" workbookViewId="0">
      <pane ySplit="21" topLeftCell="A22" activePane="bottomLeft" state="frozen"/>
      <selection activeCell="B1" sqref="B1"/>
      <selection pane="bottomLeft" activeCell="Q58" sqref="Q58"/>
    </sheetView>
  </sheetViews>
  <sheetFormatPr defaultRowHeight="12.75" x14ac:dyDescent="0.2"/>
  <cols>
    <col min="1" max="1" width="9.140625" style="118"/>
    <col min="2" max="4" width="9.7109375" style="118" customWidth="1"/>
    <col min="5" max="6" width="9.7109375" style="119" customWidth="1"/>
    <col min="7" max="8" width="9.7109375" style="120" customWidth="1"/>
    <col min="9" max="10" width="9.7109375" style="118" customWidth="1"/>
    <col min="11" max="11" width="10.42578125" style="118" customWidth="1"/>
    <col min="12" max="12" width="11.7109375" style="118" customWidth="1"/>
    <col min="13" max="13" width="14.42578125" style="118" customWidth="1"/>
    <col min="14" max="15" width="8.7109375" style="118" customWidth="1"/>
    <col min="16" max="16" width="12.28515625" style="118" customWidth="1"/>
    <col min="17" max="18" width="16.7109375" style="120" customWidth="1"/>
    <col min="19" max="19" width="8.7109375" style="121" customWidth="1"/>
    <col min="20" max="23" width="8.7109375" style="118" customWidth="1"/>
    <col min="24" max="24" width="12.28515625" style="118" customWidth="1"/>
    <col min="25" max="25" width="10.140625" style="118" customWidth="1"/>
    <col min="26" max="26" width="10.5703125" style="118" bestFit="1" customWidth="1"/>
    <col min="27" max="16384" width="9.140625" style="118"/>
  </cols>
  <sheetData>
    <row r="1" spans="2:26" ht="13.5" thickBot="1" x14ac:dyDescent="0.25"/>
    <row r="2" spans="2:26" ht="12" customHeight="1" thickBot="1" x14ac:dyDescent="0.25">
      <c r="B2" s="122"/>
      <c r="C2" s="123"/>
      <c r="D2" s="123"/>
      <c r="E2" s="124"/>
      <c r="F2" s="124"/>
      <c r="G2" s="125"/>
      <c r="H2" s="125"/>
      <c r="I2" s="123"/>
      <c r="J2" s="123"/>
      <c r="K2" s="123"/>
      <c r="L2" s="123"/>
      <c r="M2" s="123"/>
      <c r="N2" s="123"/>
      <c r="O2" s="123"/>
      <c r="P2" s="123"/>
      <c r="Q2" s="123"/>
      <c r="R2" s="123"/>
      <c r="S2" s="123"/>
      <c r="T2" s="123"/>
      <c r="U2" s="123"/>
      <c r="V2" s="125"/>
      <c r="W2" s="125"/>
      <c r="X2" s="126"/>
      <c r="Y2" s="123"/>
      <c r="Z2" s="127"/>
    </row>
    <row r="3" spans="2:26" x14ac:dyDescent="0.2">
      <c r="B3" s="128"/>
      <c r="C3" s="129" t="s">
        <v>28</v>
      </c>
      <c r="D3" s="417" t="s">
        <v>29</v>
      </c>
      <c r="E3" s="418"/>
      <c r="F3" s="418"/>
      <c r="G3" s="418"/>
      <c r="H3" s="418"/>
      <c r="I3" s="419"/>
      <c r="K3" s="129" t="s">
        <v>28</v>
      </c>
      <c r="L3" s="417" t="s">
        <v>30</v>
      </c>
      <c r="M3" s="418"/>
      <c r="N3" s="418"/>
      <c r="O3" s="418"/>
      <c r="P3" s="418"/>
      <c r="Q3" s="419"/>
      <c r="R3" s="118"/>
      <c r="S3" s="129" t="s">
        <v>28</v>
      </c>
      <c r="T3" s="417" t="s">
        <v>30</v>
      </c>
      <c r="U3" s="418"/>
      <c r="V3" s="418"/>
      <c r="W3" s="419"/>
      <c r="Z3" s="130"/>
    </row>
    <row r="4" spans="2:26" x14ac:dyDescent="0.2">
      <c r="B4" s="128"/>
      <c r="C4" s="131">
        <v>1</v>
      </c>
      <c r="D4" s="411" t="s">
        <v>24</v>
      </c>
      <c r="E4" s="412"/>
      <c r="F4" s="412"/>
      <c r="G4" s="412"/>
      <c r="H4" s="412"/>
      <c r="I4" s="413"/>
      <c r="K4" s="131">
        <v>5</v>
      </c>
      <c r="L4" s="411" t="s">
        <v>31</v>
      </c>
      <c r="M4" s="412"/>
      <c r="N4" s="412"/>
      <c r="O4" s="412"/>
      <c r="P4" s="412"/>
      <c r="Q4" s="413"/>
      <c r="R4" s="118"/>
      <c r="S4" s="132">
        <v>10</v>
      </c>
      <c r="T4" s="411" t="s">
        <v>32</v>
      </c>
      <c r="U4" s="412"/>
      <c r="V4" s="412"/>
      <c r="W4" s="413"/>
      <c r="Z4" s="130"/>
    </row>
    <row r="5" spans="2:26" x14ac:dyDescent="0.2">
      <c r="B5" s="128"/>
      <c r="C5" s="131">
        <v>2</v>
      </c>
      <c r="D5" s="411" t="s">
        <v>26</v>
      </c>
      <c r="E5" s="412"/>
      <c r="F5" s="412"/>
      <c r="G5" s="412"/>
      <c r="H5" s="412"/>
      <c r="I5" s="413"/>
      <c r="K5" s="131">
        <v>6</v>
      </c>
      <c r="L5" s="411" t="s">
        <v>33</v>
      </c>
      <c r="M5" s="412"/>
      <c r="N5" s="412"/>
      <c r="O5" s="412"/>
      <c r="P5" s="412"/>
      <c r="Q5" s="413"/>
      <c r="R5" s="118"/>
      <c r="S5" s="132">
        <v>11</v>
      </c>
      <c r="T5" s="411" t="s">
        <v>34</v>
      </c>
      <c r="U5" s="412"/>
      <c r="V5" s="412"/>
      <c r="W5" s="413"/>
      <c r="Z5" s="130"/>
    </row>
    <row r="6" spans="2:26" x14ac:dyDescent="0.2">
      <c r="B6" s="128"/>
      <c r="C6" s="131">
        <v>3</v>
      </c>
      <c r="D6" s="411" t="s">
        <v>27</v>
      </c>
      <c r="E6" s="412"/>
      <c r="F6" s="412"/>
      <c r="G6" s="412"/>
      <c r="H6" s="412"/>
      <c r="I6" s="413"/>
      <c r="K6" s="131">
        <v>7</v>
      </c>
      <c r="L6" s="411" t="s">
        <v>35</v>
      </c>
      <c r="M6" s="412"/>
      <c r="N6" s="412"/>
      <c r="O6" s="412"/>
      <c r="P6" s="412"/>
      <c r="Q6" s="413"/>
      <c r="R6" s="118"/>
      <c r="S6" s="132">
        <v>12</v>
      </c>
      <c r="T6" s="411" t="s">
        <v>36</v>
      </c>
      <c r="U6" s="412"/>
      <c r="V6" s="412"/>
      <c r="W6" s="413"/>
      <c r="Z6" s="130"/>
    </row>
    <row r="7" spans="2:26" x14ac:dyDescent="0.2">
      <c r="B7" s="128"/>
      <c r="C7" s="131">
        <v>4</v>
      </c>
      <c r="D7" s="411" t="s">
        <v>25</v>
      </c>
      <c r="E7" s="412"/>
      <c r="F7" s="412"/>
      <c r="G7" s="412"/>
      <c r="H7" s="412"/>
      <c r="I7" s="413"/>
      <c r="K7" s="131">
        <v>8</v>
      </c>
      <c r="L7" s="411" t="s">
        <v>37</v>
      </c>
      <c r="M7" s="412"/>
      <c r="N7" s="412"/>
      <c r="O7" s="412"/>
      <c r="P7" s="412"/>
      <c r="Q7" s="413"/>
      <c r="R7" s="118"/>
      <c r="S7" s="132">
        <v>13</v>
      </c>
      <c r="T7" s="411" t="s">
        <v>38</v>
      </c>
      <c r="U7" s="412"/>
      <c r="V7" s="412"/>
      <c r="W7" s="413"/>
      <c r="Z7" s="130"/>
    </row>
    <row r="8" spans="2:26" ht="13.5" thickBot="1" x14ac:dyDescent="0.25">
      <c r="B8" s="128"/>
      <c r="C8" s="133"/>
      <c r="D8" s="414"/>
      <c r="E8" s="415"/>
      <c r="F8" s="415"/>
      <c r="G8" s="415"/>
      <c r="H8" s="415"/>
      <c r="I8" s="416"/>
      <c r="K8" s="133">
        <v>9</v>
      </c>
      <c r="L8" s="414" t="s">
        <v>39</v>
      </c>
      <c r="M8" s="415"/>
      <c r="N8" s="415"/>
      <c r="O8" s="415"/>
      <c r="P8" s="415"/>
      <c r="Q8" s="416"/>
      <c r="R8" s="118"/>
      <c r="S8" s="134">
        <v>14</v>
      </c>
      <c r="T8" s="414" t="s">
        <v>116</v>
      </c>
      <c r="U8" s="415"/>
      <c r="V8" s="415"/>
      <c r="W8" s="416"/>
      <c r="Z8" s="130"/>
    </row>
    <row r="9" spans="2:26" ht="13.5" thickBot="1" x14ac:dyDescent="0.25">
      <c r="B9" s="128"/>
      <c r="Q9" s="118"/>
      <c r="R9" s="118"/>
      <c r="S9" s="118"/>
      <c r="V9" s="120"/>
      <c r="W9" s="120"/>
      <c r="X9" s="135"/>
      <c r="Z9" s="130"/>
    </row>
    <row r="10" spans="2:26" s="136" customFormat="1" ht="24.75" customHeight="1" thickBot="1" x14ac:dyDescent="0.25">
      <c r="B10" s="378" t="s">
        <v>5</v>
      </c>
      <c r="C10" s="379"/>
      <c r="D10" s="379"/>
      <c r="E10" s="379"/>
      <c r="F10" s="379"/>
      <c r="G10" s="379"/>
      <c r="H10" s="380"/>
      <c r="I10" s="381" t="s">
        <v>40</v>
      </c>
      <c r="J10" s="382"/>
      <c r="K10" s="382"/>
      <c r="L10" s="382"/>
      <c r="M10" s="382"/>
      <c r="N10" s="382"/>
      <c r="O10" s="382"/>
      <c r="P10" s="382"/>
      <c r="Q10" s="383">
        <v>621</v>
      </c>
      <c r="R10" s="384"/>
      <c r="S10" s="381" t="s">
        <v>2</v>
      </c>
      <c r="T10" s="382"/>
      <c r="U10" s="382"/>
      <c r="V10" s="382"/>
      <c r="W10" s="382"/>
      <c r="X10" s="382"/>
      <c r="Y10" s="382"/>
      <c r="Z10" s="385"/>
    </row>
    <row r="11" spans="2:26" ht="12.75" customHeight="1" x14ac:dyDescent="0.2">
      <c r="B11" s="137"/>
      <c r="C11" s="138" t="s">
        <v>7</v>
      </c>
      <c r="D11" s="234" t="s">
        <v>8</v>
      </c>
      <c r="E11" s="235" t="s">
        <v>1</v>
      </c>
      <c r="F11" s="140" t="s">
        <v>9</v>
      </c>
      <c r="G11" s="139" t="s">
        <v>6</v>
      </c>
      <c r="H11" s="142" t="s">
        <v>16</v>
      </c>
      <c r="I11" s="386" t="s">
        <v>41</v>
      </c>
      <c r="J11" s="387"/>
      <c r="K11" s="388"/>
      <c r="L11" s="389" t="s">
        <v>42</v>
      </c>
      <c r="M11" s="390"/>
      <c r="N11" s="390"/>
      <c r="O11" s="390"/>
      <c r="P11" s="390"/>
      <c r="Q11" s="391" t="s">
        <v>23</v>
      </c>
      <c r="R11" s="394" t="s">
        <v>22</v>
      </c>
      <c r="S11" s="397"/>
      <c r="T11" s="398"/>
      <c r="U11" s="398"/>
      <c r="V11" s="398"/>
      <c r="W11" s="398"/>
      <c r="X11" s="398"/>
      <c r="Y11" s="398"/>
      <c r="Z11" s="399"/>
    </row>
    <row r="12" spans="2:26" ht="12.75" customHeight="1" x14ac:dyDescent="0.2">
      <c r="B12" s="143"/>
      <c r="C12" s="144" t="s">
        <v>11</v>
      </c>
      <c r="D12" s="229" t="s">
        <v>11</v>
      </c>
      <c r="E12" s="236" t="s">
        <v>9</v>
      </c>
      <c r="F12" s="146" t="s">
        <v>12</v>
      </c>
      <c r="G12" s="145" t="s">
        <v>9</v>
      </c>
      <c r="H12" s="148" t="s">
        <v>9</v>
      </c>
      <c r="I12" s="406" t="s">
        <v>43</v>
      </c>
      <c r="J12" s="407"/>
      <c r="K12" s="376" t="s">
        <v>44</v>
      </c>
      <c r="L12" s="408"/>
      <c r="M12" s="409"/>
      <c r="N12" s="410"/>
      <c r="O12" s="150"/>
      <c r="P12" s="151"/>
      <c r="Q12" s="392"/>
      <c r="R12" s="395"/>
      <c r="S12" s="400"/>
      <c r="T12" s="401"/>
      <c r="U12" s="401"/>
      <c r="V12" s="401"/>
      <c r="W12" s="401"/>
      <c r="X12" s="401"/>
      <c r="Y12" s="401"/>
      <c r="Z12" s="402"/>
    </row>
    <row r="13" spans="2:26" ht="12.75" customHeight="1" x14ac:dyDescent="0.2">
      <c r="B13" s="143"/>
      <c r="C13" s="144" t="s">
        <v>14</v>
      </c>
      <c r="D13" s="229" t="s">
        <v>14</v>
      </c>
      <c r="E13" s="236" t="s">
        <v>15</v>
      </c>
      <c r="F13" s="146" t="s">
        <v>16</v>
      </c>
      <c r="G13" s="145" t="s">
        <v>12</v>
      </c>
      <c r="H13" s="148" t="s">
        <v>10</v>
      </c>
      <c r="I13" s="375"/>
      <c r="J13" s="371"/>
      <c r="K13" s="376"/>
      <c r="L13" s="365"/>
      <c r="M13" s="366"/>
      <c r="N13" s="367"/>
      <c r="O13" s="152"/>
      <c r="P13" s="153"/>
      <c r="Q13" s="392"/>
      <c r="R13" s="395"/>
      <c r="S13" s="400"/>
      <c r="T13" s="401"/>
      <c r="U13" s="401"/>
      <c r="V13" s="401"/>
      <c r="W13" s="401"/>
      <c r="X13" s="401"/>
      <c r="Y13" s="401"/>
      <c r="Z13" s="402"/>
    </row>
    <row r="14" spans="2:26" ht="12.75" customHeight="1" x14ac:dyDescent="0.2">
      <c r="B14" s="143"/>
      <c r="C14" s="144" t="s">
        <v>12</v>
      </c>
      <c r="D14" s="229" t="s">
        <v>10</v>
      </c>
      <c r="E14" s="236"/>
      <c r="F14" s="146"/>
      <c r="G14" s="145" t="s">
        <v>15</v>
      </c>
      <c r="H14" s="148" t="s">
        <v>0</v>
      </c>
      <c r="I14" s="375"/>
      <c r="J14" s="371"/>
      <c r="K14" s="376"/>
      <c r="L14" s="365" t="s">
        <v>43</v>
      </c>
      <c r="M14" s="366"/>
      <c r="N14" s="367"/>
      <c r="O14" s="152" t="s">
        <v>44</v>
      </c>
      <c r="P14" s="153" t="s">
        <v>44</v>
      </c>
      <c r="Q14" s="392"/>
      <c r="R14" s="395"/>
      <c r="S14" s="400"/>
      <c r="T14" s="401"/>
      <c r="U14" s="401"/>
      <c r="V14" s="401"/>
      <c r="W14" s="401"/>
      <c r="X14" s="401"/>
      <c r="Y14" s="401"/>
      <c r="Z14" s="402"/>
    </row>
    <row r="15" spans="2:26" ht="12.75" customHeight="1" x14ac:dyDescent="0.2">
      <c r="B15" s="143"/>
      <c r="C15" s="144" t="s">
        <v>10</v>
      </c>
      <c r="D15" s="229" t="s">
        <v>9</v>
      </c>
      <c r="E15" s="236" t="s">
        <v>18</v>
      </c>
      <c r="F15" s="146" t="s">
        <v>18</v>
      </c>
      <c r="G15" s="145" t="s">
        <v>10</v>
      </c>
      <c r="H15" s="148" t="s">
        <v>17</v>
      </c>
      <c r="I15" s="375"/>
      <c r="J15" s="371"/>
      <c r="K15" s="376"/>
      <c r="L15" s="365" t="s">
        <v>45</v>
      </c>
      <c r="M15" s="366"/>
      <c r="N15" s="367"/>
      <c r="O15" s="152" t="s">
        <v>45</v>
      </c>
      <c r="P15" s="153" t="s">
        <v>44</v>
      </c>
      <c r="Q15" s="392"/>
      <c r="R15" s="395"/>
      <c r="S15" s="400"/>
      <c r="T15" s="401"/>
      <c r="U15" s="401"/>
      <c r="V15" s="401"/>
      <c r="W15" s="401"/>
      <c r="X15" s="401"/>
      <c r="Y15" s="401"/>
      <c r="Z15" s="402"/>
    </row>
    <row r="16" spans="2:26" ht="12.75" customHeight="1" x14ac:dyDescent="0.2">
      <c r="B16" s="143"/>
      <c r="C16" s="144" t="s">
        <v>13</v>
      </c>
      <c r="D16" s="229"/>
      <c r="E16" s="236" t="s">
        <v>6</v>
      </c>
      <c r="F16" s="146" t="s">
        <v>6</v>
      </c>
      <c r="G16" s="145" t="s">
        <v>19</v>
      </c>
      <c r="H16" s="148" t="s">
        <v>6</v>
      </c>
      <c r="I16" s="375"/>
      <c r="J16" s="371"/>
      <c r="K16" s="376"/>
      <c r="L16" s="365"/>
      <c r="M16" s="366"/>
      <c r="N16" s="367"/>
      <c r="O16" s="152"/>
      <c r="P16" s="153"/>
      <c r="Q16" s="392"/>
      <c r="R16" s="395"/>
      <c r="S16" s="400"/>
      <c r="T16" s="401"/>
      <c r="U16" s="401"/>
      <c r="V16" s="401"/>
      <c r="W16" s="401"/>
      <c r="X16" s="401"/>
      <c r="Y16" s="401"/>
      <c r="Z16" s="402"/>
    </row>
    <row r="17" spans="1:51" ht="12.75" customHeight="1" x14ac:dyDescent="0.2">
      <c r="B17" s="143"/>
      <c r="C17" s="144"/>
      <c r="D17" s="229"/>
      <c r="E17" s="236" t="s">
        <v>20</v>
      </c>
      <c r="F17" s="146" t="s">
        <v>20</v>
      </c>
      <c r="G17" s="145"/>
      <c r="H17" s="148"/>
      <c r="I17" s="375"/>
      <c r="J17" s="371"/>
      <c r="K17" s="376"/>
      <c r="L17" s="365"/>
      <c r="M17" s="366"/>
      <c r="N17" s="367"/>
      <c r="O17" s="152"/>
      <c r="P17" s="153"/>
      <c r="Q17" s="392"/>
      <c r="R17" s="395"/>
      <c r="S17" s="400"/>
      <c r="T17" s="401"/>
      <c r="U17" s="401"/>
      <c r="V17" s="401"/>
      <c r="W17" s="401"/>
      <c r="X17" s="401"/>
      <c r="Y17" s="401"/>
      <c r="Z17" s="402"/>
    </row>
    <row r="18" spans="1:51" ht="12.75" customHeight="1" x14ac:dyDescent="0.2">
      <c r="B18" s="143"/>
      <c r="C18" s="144"/>
      <c r="D18" s="229"/>
      <c r="E18" s="236"/>
      <c r="F18" s="146"/>
      <c r="G18" s="145" t="s">
        <v>3</v>
      </c>
      <c r="H18" s="148"/>
      <c r="I18" s="375"/>
      <c r="J18" s="371"/>
      <c r="K18" s="376"/>
      <c r="L18" s="368"/>
      <c r="M18" s="369"/>
      <c r="N18" s="370"/>
      <c r="O18" s="149"/>
      <c r="P18" s="154"/>
      <c r="Q18" s="392"/>
      <c r="R18" s="395"/>
      <c r="S18" s="400"/>
      <c r="T18" s="401"/>
      <c r="U18" s="401"/>
      <c r="V18" s="401"/>
      <c r="W18" s="401"/>
      <c r="X18" s="401"/>
      <c r="Y18" s="401"/>
      <c r="Z18" s="402"/>
    </row>
    <row r="19" spans="1:51" ht="12.75" customHeight="1" x14ac:dyDescent="0.2">
      <c r="B19" s="143"/>
      <c r="C19" s="144"/>
      <c r="D19" s="229"/>
      <c r="E19" s="236"/>
      <c r="F19" s="146"/>
      <c r="G19" s="145"/>
      <c r="H19" s="148"/>
      <c r="I19" s="375" t="s">
        <v>46</v>
      </c>
      <c r="J19" s="371" t="s">
        <v>47</v>
      </c>
      <c r="K19" s="376" t="s">
        <v>48</v>
      </c>
      <c r="L19" s="375" t="s">
        <v>46</v>
      </c>
      <c r="M19" s="371" t="s">
        <v>115</v>
      </c>
      <c r="N19" s="377" t="s">
        <v>47</v>
      </c>
      <c r="O19" s="371" t="s">
        <v>48</v>
      </c>
      <c r="P19" s="372" t="s">
        <v>25</v>
      </c>
      <c r="Q19" s="392"/>
      <c r="R19" s="395"/>
      <c r="S19" s="400"/>
      <c r="T19" s="401"/>
      <c r="U19" s="401"/>
      <c r="V19" s="401"/>
      <c r="W19" s="401"/>
      <c r="X19" s="401"/>
      <c r="Y19" s="401"/>
      <c r="Z19" s="402"/>
    </row>
    <row r="20" spans="1:51" ht="12.75" customHeight="1" x14ac:dyDescent="0.2">
      <c r="B20" s="143"/>
      <c r="C20" s="155"/>
      <c r="D20" s="237"/>
      <c r="E20" s="238"/>
      <c r="F20" s="157"/>
      <c r="G20" s="156"/>
      <c r="H20" s="159"/>
      <c r="I20" s="375"/>
      <c r="J20" s="371"/>
      <c r="K20" s="376"/>
      <c r="L20" s="375"/>
      <c r="M20" s="371"/>
      <c r="N20" s="377"/>
      <c r="O20" s="371"/>
      <c r="P20" s="373"/>
      <c r="Q20" s="392"/>
      <c r="R20" s="395"/>
      <c r="S20" s="400"/>
      <c r="T20" s="401"/>
      <c r="U20" s="401"/>
      <c r="V20" s="401"/>
      <c r="W20" s="401"/>
      <c r="X20" s="401"/>
      <c r="Y20" s="401"/>
      <c r="Z20" s="402"/>
    </row>
    <row r="21" spans="1:51" ht="12.75" customHeight="1" x14ac:dyDescent="0.2">
      <c r="B21" s="143"/>
      <c r="C21" s="144"/>
      <c r="D21" s="229"/>
      <c r="E21" s="236"/>
      <c r="F21" s="146"/>
      <c r="G21" s="145"/>
      <c r="H21" s="148"/>
      <c r="I21" s="375"/>
      <c r="J21" s="371"/>
      <c r="K21" s="376"/>
      <c r="L21" s="375"/>
      <c r="M21" s="371"/>
      <c r="N21" s="377"/>
      <c r="O21" s="371"/>
      <c r="P21" s="374"/>
      <c r="Q21" s="393"/>
      <c r="R21" s="396"/>
      <c r="S21" s="400"/>
      <c r="T21" s="401"/>
      <c r="U21" s="401"/>
      <c r="V21" s="401"/>
      <c r="W21" s="401"/>
      <c r="X21" s="401"/>
      <c r="Y21" s="401"/>
      <c r="Z21" s="402"/>
    </row>
    <row r="22" spans="1:51" ht="12.75" customHeight="1" thickBot="1" x14ac:dyDescent="0.25">
      <c r="B22" s="143"/>
      <c r="C22" s="160"/>
      <c r="D22" s="239"/>
      <c r="E22" s="240"/>
      <c r="F22" s="162"/>
      <c r="G22" s="161"/>
      <c r="H22" s="164"/>
      <c r="I22" s="165"/>
      <c r="J22" s="166"/>
      <c r="K22" s="167"/>
      <c r="L22" s="165"/>
      <c r="M22" s="168"/>
      <c r="N22" s="169"/>
      <c r="O22" s="166"/>
      <c r="P22" s="170"/>
      <c r="Q22" s="211" t="s">
        <v>4</v>
      </c>
      <c r="R22" s="215" t="s">
        <v>4</v>
      </c>
      <c r="S22" s="403"/>
      <c r="T22" s="404"/>
      <c r="U22" s="404"/>
      <c r="V22" s="404"/>
      <c r="W22" s="404"/>
      <c r="X22" s="404"/>
      <c r="Y22" s="404"/>
      <c r="Z22" s="405"/>
    </row>
    <row r="23" spans="1:51" ht="12.75" customHeight="1" x14ac:dyDescent="0.2">
      <c r="B23" s="173"/>
      <c r="C23" s="138" t="s">
        <v>21</v>
      </c>
      <c r="D23" s="174">
        <v>665</v>
      </c>
      <c r="E23" s="241">
        <v>0</v>
      </c>
      <c r="F23" s="241">
        <v>3.5</v>
      </c>
      <c r="G23" s="139">
        <v>18480</v>
      </c>
      <c r="H23" s="183" t="s">
        <v>58</v>
      </c>
      <c r="I23" s="178">
        <v>16</v>
      </c>
      <c r="J23" s="179"/>
      <c r="K23" s="180"/>
      <c r="L23" s="178"/>
      <c r="M23" s="181"/>
      <c r="N23" s="181"/>
      <c r="O23" s="181"/>
      <c r="P23" s="181">
        <v>281</v>
      </c>
      <c r="Q23" s="532"/>
      <c r="R23" s="540">
        <f>IF(SUM(I23:K23)+SUM(L23:P23)=0,"",SUM(I23:K23)+SUM(L23:P23))</f>
        <v>297</v>
      </c>
      <c r="S23" s="185" t="s">
        <v>53</v>
      </c>
      <c r="T23" s="185"/>
      <c r="U23" s="185"/>
      <c r="V23" s="185"/>
      <c r="W23" s="185"/>
      <c r="X23" s="186"/>
      <c r="Y23" s="186"/>
      <c r="Z23" s="187"/>
    </row>
    <row r="24" spans="1:51" ht="12.75" customHeight="1" x14ac:dyDescent="0.2">
      <c r="B24" s="173"/>
      <c r="C24" s="188" t="s">
        <v>21</v>
      </c>
      <c r="D24" s="189">
        <v>665</v>
      </c>
      <c r="E24" s="242">
        <v>4.3</v>
      </c>
      <c r="F24" s="242">
        <v>6.99</v>
      </c>
      <c r="G24" s="195">
        <v>14203.200000000003</v>
      </c>
      <c r="H24" s="251" t="s">
        <v>58</v>
      </c>
      <c r="I24" s="194">
        <v>16</v>
      </c>
      <c r="J24" s="209"/>
      <c r="K24" s="193"/>
      <c r="L24" s="194"/>
      <c r="M24" s="195"/>
      <c r="N24" s="195"/>
      <c r="O24" s="195"/>
      <c r="P24" s="195">
        <v>177</v>
      </c>
      <c r="Q24" s="533"/>
      <c r="R24" s="541">
        <f>IF(SUM(I24:K24)+SUM(L24:P24)=0,"",SUM(I24:K24)+SUM(L24:P24))</f>
        <v>193</v>
      </c>
      <c r="S24" s="186" t="s">
        <v>54</v>
      </c>
      <c r="T24" s="186"/>
      <c r="U24" s="186"/>
      <c r="V24" s="186"/>
      <c r="X24" s="186"/>
      <c r="Y24" s="186"/>
      <c r="Z24" s="198"/>
    </row>
    <row r="25" spans="1:51" ht="12.75" customHeight="1" x14ac:dyDescent="0.2">
      <c r="B25" s="173"/>
      <c r="C25" s="188" t="s">
        <v>21</v>
      </c>
      <c r="D25" s="200">
        <v>665</v>
      </c>
      <c r="E25" s="243">
        <v>6.99</v>
      </c>
      <c r="F25" s="243">
        <v>7.19</v>
      </c>
      <c r="G25" s="195">
        <v>1056.0000000000009</v>
      </c>
      <c r="H25" s="203" t="s">
        <v>58</v>
      </c>
      <c r="I25" s="178">
        <v>16</v>
      </c>
      <c r="J25" s="179"/>
      <c r="K25" s="180"/>
      <c r="L25" s="178"/>
      <c r="M25" s="181"/>
      <c r="N25" s="181"/>
      <c r="O25" s="181"/>
      <c r="P25" s="202">
        <v>15</v>
      </c>
      <c r="Q25" s="534"/>
      <c r="R25" s="541">
        <f>IF(SUM(I25:K25)+SUM(L25:P25)=0,"",SUM(I25:K25)+SUM(L25:P25))</f>
        <v>31</v>
      </c>
      <c r="S25" s="186"/>
      <c r="T25" s="186"/>
      <c r="U25" s="186"/>
      <c r="V25" s="186"/>
      <c r="W25" s="186"/>
      <c r="X25" s="186"/>
      <c r="Y25" s="186"/>
      <c r="Z25" s="198"/>
      <c r="AW25" s="205"/>
      <c r="AX25" s="205"/>
      <c r="AY25" s="205"/>
    </row>
    <row r="26" spans="1:51" ht="12.75" customHeight="1" x14ac:dyDescent="0.2">
      <c r="B26" s="204"/>
      <c r="C26" s="188" t="s">
        <v>21</v>
      </c>
      <c r="D26" s="200">
        <v>665</v>
      </c>
      <c r="E26" s="243">
        <v>7.19</v>
      </c>
      <c r="F26" s="243">
        <v>8.33</v>
      </c>
      <c r="G26" s="195">
        <v>6019.199999999998</v>
      </c>
      <c r="H26" s="203">
        <v>4</v>
      </c>
      <c r="I26" s="178"/>
      <c r="J26" s="179"/>
      <c r="K26" s="180"/>
      <c r="L26" s="178"/>
      <c r="M26" s="181"/>
      <c r="N26" s="181"/>
      <c r="O26" s="181"/>
      <c r="P26" s="202">
        <v>76</v>
      </c>
      <c r="Q26" s="535"/>
      <c r="R26" s="541">
        <f t="shared" ref="R26:R36" si="0">IF(SUM(I26:K26)+SUM(L26:P26)=0,"",SUM(I26:K26)+SUM(L26:P26))</f>
        <v>76</v>
      </c>
      <c r="S26" s="186"/>
      <c r="T26" s="186"/>
      <c r="X26" s="186"/>
      <c r="Y26" s="186"/>
      <c r="Z26" s="198"/>
      <c r="AY26" s="205"/>
    </row>
    <row r="27" spans="1:51" s="205" customFormat="1" ht="12.75" customHeight="1" x14ac:dyDescent="0.2">
      <c r="A27" s="118"/>
      <c r="B27" s="204"/>
      <c r="C27" s="188" t="s">
        <v>21</v>
      </c>
      <c r="D27" s="200">
        <v>665</v>
      </c>
      <c r="E27" s="243">
        <v>8.33</v>
      </c>
      <c r="F27" s="243">
        <v>8.59</v>
      </c>
      <c r="G27" s="195">
        <v>1372.7999999999988</v>
      </c>
      <c r="H27" s="203" t="s">
        <v>59</v>
      </c>
      <c r="I27" s="178">
        <v>32</v>
      </c>
      <c r="J27" s="179"/>
      <c r="K27" s="180"/>
      <c r="L27" s="178"/>
      <c r="M27" s="181"/>
      <c r="N27" s="181">
        <v>50</v>
      </c>
      <c r="O27" s="181"/>
      <c r="P27" s="202">
        <v>16</v>
      </c>
      <c r="Q27" s="535"/>
      <c r="R27" s="541">
        <f t="shared" si="0"/>
        <v>98</v>
      </c>
      <c r="S27" s="186" t="s">
        <v>55</v>
      </c>
      <c r="T27" s="186"/>
      <c r="U27" s="186"/>
      <c r="V27" s="186"/>
      <c r="W27" s="186"/>
      <c r="X27" s="186"/>
      <c r="Y27" s="186"/>
      <c r="Z27" s="198"/>
      <c r="AA27" s="118"/>
      <c r="AB27" s="118"/>
      <c r="AC27" s="118"/>
      <c r="AD27" s="118"/>
      <c r="AE27" s="118"/>
      <c r="AF27" s="118"/>
      <c r="AG27" s="118"/>
      <c r="AH27" s="118"/>
      <c r="AI27" s="118"/>
      <c r="AJ27" s="118"/>
      <c r="AK27" s="118"/>
      <c r="AL27" s="118"/>
      <c r="AM27" s="118"/>
      <c r="AN27" s="118"/>
      <c r="AO27" s="118"/>
      <c r="AP27" s="118"/>
      <c r="AQ27" s="118"/>
      <c r="AR27" s="118"/>
      <c r="AS27" s="118"/>
      <c r="AT27" s="118"/>
      <c r="AU27" s="118"/>
      <c r="AV27" s="118"/>
      <c r="AW27" s="118"/>
      <c r="AX27" s="118"/>
      <c r="AY27" s="118"/>
    </row>
    <row r="28" spans="1:51" s="205" customFormat="1" ht="12.75" customHeight="1" x14ac:dyDescent="0.2">
      <c r="A28" s="118"/>
      <c r="B28" s="204"/>
      <c r="C28" s="188" t="s">
        <v>21</v>
      </c>
      <c r="D28" s="200">
        <v>665</v>
      </c>
      <c r="E28" s="243">
        <v>9.9</v>
      </c>
      <c r="F28" s="243">
        <v>10.69</v>
      </c>
      <c r="G28" s="195">
        <v>4171.1999999999953</v>
      </c>
      <c r="H28" s="203">
        <v>4</v>
      </c>
      <c r="I28" s="178"/>
      <c r="J28" s="179"/>
      <c r="K28" s="180"/>
      <c r="L28" s="178"/>
      <c r="M28" s="181"/>
      <c r="N28" s="181"/>
      <c r="O28" s="181"/>
      <c r="P28" s="202">
        <v>53</v>
      </c>
      <c r="Q28" s="534"/>
      <c r="R28" s="541">
        <f t="shared" si="0"/>
        <v>53</v>
      </c>
      <c r="S28" s="186" t="s">
        <v>56</v>
      </c>
      <c r="T28" s="186"/>
      <c r="U28" s="186"/>
      <c r="V28" s="186"/>
      <c r="W28" s="186"/>
      <c r="X28" s="186"/>
      <c r="Y28" s="186"/>
      <c r="Z28" s="198"/>
      <c r="AA28" s="118"/>
      <c r="AB28" s="118"/>
      <c r="AC28" s="118"/>
      <c r="AD28" s="118"/>
      <c r="AE28" s="118"/>
      <c r="AF28" s="118"/>
      <c r="AG28" s="118"/>
      <c r="AH28" s="118"/>
      <c r="AI28" s="118"/>
      <c r="AJ28" s="118"/>
      <c r="AK28" s="118"/>
      <c r="AL28" s="118"/>
      <c r="AM28" s="118"/>
      <c r="AN28" s="118"/>
      <c r="AO28" s="118"/>
      <c r="AP28" s="118"/>
      <c r="AQ28" s="118"/>
      <c r="AR28" s="118"/>
      <c r="AS28" s="118"/>
      <c r="AT28" s="118"/>
      <c r="AU28" s="118"/>
      <c r="AV28" s="118"/>
      <c r="AW28" s="118"/>
      <c r="AX28" s="118"/>
      <c r="AY28" s="118"/>
    </row>
    <row r="29" spans="1:51" s="205" customFormat="1" ht="12.75" customHeight="1" x14ac:dyDescent="0.2">
      <c r="A29" s="118"/>
      <c r="B29" s="204"/>
      <c r="C29" s="188" t="s">
        <v>21</v>
      </c>
      <c r="D29" s="200">
        <v>665</v>
      </c>
      <c r="E29" s="243">
        <v>10.69</v>
      </c>
      <c r="F29" s="243">
        <v>10.99</v>
      </c>
      <c r="G29" s="195">
        <v>1584.0000000000036</v>
      </c>
      <c r="H29" s="203">
        <v>4</v>
      </c>
      <c r="I29" s="178"/>
      <c r="J29" s="179"/>
      <c r="K29" s="180"/>
      <c r="L29" s="178"/>
      <c r="M29" s="181"/>
      <c r="N29" s="181"/>
      <c r="O29" s="181"/>
      <c r="P29" s="202">
        <v>21</v>
      </c>
      <c r="Q29" s="536"/>
      <c r="R29" s="541">
        <f t="shared" si="0"/>
        <v>21</v>
      </c>
      <c r="S29" s="186"/>
      <c r="T29" s="186"/>
      <c r="U29" s="186"/>
      <c r="V29" s="186"/>
      <c r="W29" s="186"/>
      <c r="X29" s="186"/>
      <c r="Y29" s="186"/>
      <c r="Z29" s="198"/>
      <c r="AA29" s="118"/>
      <c r="AB29" s="118"/>
      <c r="AC29" s="118"/>
      <c r="AD29" s="118"/>
      <c r="AE29" s="118"/>
      <c r="AF29" s="118"/>
      <c r="AG29" s="118"/>
      <c r="AH29" s="118"/>
      <c r="AI29" s="118"/>
      <c r="AJ29" s="118"/>
      <c r="AK29" s="118"/>
      <c r="AL29" s="118"/>
      <c r="AM29" s="118"/>
      <c r="AN29" s="118"/>
      <c r="AO29" s="118"/>
      <c r="AP29" s="118"/>
      <c r="AQ29" s="118"/>
      <c r="AR29" s="118"/>
      <c r="AS29" s="118"/>
      <c r="AT29" s="118"/>
      <c r="AU29" s="118"/>
      <c r="AV29" s="118"/>
      <c r="AW29" s="118"/>
      <c r="AX29" s="118"/>
      <c r="AY29" s="118"/>
    </row>
    <row r="30" spans="1:51" s="205" customFormat="1" ht="12.75" customHeight="1" x14ac:dyDescent="0.2">
      <c r="A30" s="118"/>
      <c r="B30" s="204"/>
      <c r="C30" s="188" t="s">
        <v>21</v>
      </c>
      <c r="D30" s="200">
        <v>665</v>
      </c>
      <c r="E30" s="243">
        <v>10.988</v>
      </c>
      <c r="F30" s="243">
        <v>11.61</v>
      </c>
      <c r="G30" s="195">
        <v>3284.1599999999994</v>
      </c>
      <c r="H30" s="203">
        <v>4</v>
      </c>
      <c r="I30" s="178"/>
      <c r="J30" s="179"/>
      <c r="K30" s="180"/>
      <c r="L30" s="178"/>
      <c r="M30" s="181"/>
      <c r="N30" s="181"/>
      <c r="O30" s="181"/>
      <c r="P30" s="202">
        <v>41</v>
      </c>
      <c r="Q30" s="533"/>
      <c r="R30" s="541">
        <f t="shared" si="0"/>
        <v>41</v>
      </c>
      <c r="S30" s="186" t="s">
        <v>56</v>
      </c>
      <c r="T30" s="186"/>
      <c r="U30" s="186"/>
      <c r="V30" s="186"/>
      <c r="W30" s="186"/>
      <c r="X30" s="186"/>
      <c r="Y30" s="186"/>
      <c r="Z30" s="198"/>
      <c r="AA30" s="118"/>
      <c r="AB30" s="118"/>
      <c r="AC30" s="118"/>
      <c r="AD30" s="118"/>
      <c r="AE30" s="118"/>
      <c r="AF30" s="118"/>
      <c r="AG30" s="118"/>
      <c r="AH30" s="118"/>
      <c r="AI30" s="118"/>
      <c r="AJ30" s="118"/>
      <c r="AK30" s="118"/>
      <c r="AL30" s="118"/>
      <c r="AM30" s="118"/>
      <c r="AN30" s="118"/>
      <c r="AO30" s="118"/>
      <c r="AP30" s="118"/>
      <c r="AQ30" s="118"/>
      <c r="AR30" s="118"/>
      <c r="AS30" s="118"/>
      <c r="AT30" s="118"/>
      <c r="AU30" s="118"/>
      <c r="AV30" s="118"/>
      <c r="AW30" s="118"/>
      <c r="AX30" s="118"/>
      <c r="AY30" s="118"/>
    </row>
    <row r="31" spans="1:51" s="205" customFormat="1" ht="12.75" customHeight="1" x14ac:dyDescent="0.2">
      <c r="A31" s="118"/>
      <c r="B31" s="204"/>
      <c r="C31" s="188" t="s">
        <v>21</v>
      </c>
      <c r="D31" s="200">
        <v>665</v>
      </c>
      <c r="E31" s="243">
        <v>11.89</v>
      </c>
      <c r="F31" s="243">
        <v>12.4</v>
      </c>
      <c r="G31" s="195">
        <v>2692.7999999999988</v>
      </c>
      <c r="H31" s="203">
        <v>4</v>
      </c>
      <c r="I31" s="178">
        <v>32</v>
      </c>
      <c r="J31" s="179"/>
      <c r="K31" s="180"/>
      <c r="L31" s="178"/>
      <c r="M31" s="181"/>
      <c r="N31" s="181"/>
      <c r="O31" s="181"/>
      <c r="P31" s="181">
        <v>35</v>
      </c>
      <c r="Q31" s="533"/>
      <c r="R31" s="541">
        <f t="shared" si="0"/>
        <v>67</v>
      </c>
      <c r="S31" s="186" t="s">
        <v>56</v>
      </c>
      <c r="T31" s="186"/>
      <c r="U31" s="186"/>
      <c r="V31" s="186"/>
      <c r="W31" s="186"/>
      <c r="X31" s="186"/>
      <c r="Y31" s="186"/>
      <c r="Z31" s="198"/>
      <c r="AA31" s="118"/>
      <c r="AB31" s="118"/>
      <c r="AC31" s="118"/>
      <c r="AD31" s="118"/>
      <c r="AE31" s="118"/>
      <c r="AF31" s="118"/>
      <c r="AG31" s="118"/>
      <c r="AH31" s="118"/>
      <c r="AI31" s="118"/>
      <c r="AJ31" s="118"/>
      <c r="AK31" s="118"/>
      <c r="AL31" s="118"/>
      <c r="AM31" s="118"/>
      <c r="AN31" s="118"/>
      <c r="AO31" s="118"/>
      <c r="AP31" s="118"/>
      <c r="AQ31" s="118"/>
      <c r="AR31" s="118"/>
      <c r="AS31" s="118"/>
      <c r="AT31" s="118"/>
      <c r="AU31" s="118"/>
      <c r="AV31" s="118"/>
      <c r="AW31" s="118"/>
      <c r="AX31" s="118"/>
      <c r="AY31" s="118"/>
    </row>
    <row r="32" spans="1:51" s="205" customFormat="1" ht="12.75" customHeight="1" x14ac:dyDescent="0.2">
      <c r="A32" s="118"/>
      <c r="B32" s="204"/>
      <c r="C32" s="188" t="s">
        <v>21</v>
      </c>
      <c r="D32" s="200">
        <v>665</v>
      </c>
      <c r="E32" s="247">
        <v>13.48</v>
      </c>
      <c r="F32" s="248">
        <v>13.64</v>
      </c>
      <c r="G32" s="195">
        <v>844.80000000000075</v>
      </c>
      <c r="H32" s="203">
        <v>4</v>
      </c>
      <c r="I32" s="178"/>
      <c r="J32" s="179"/>
      <c r="K32" s="180"/>
      <c r="L32" s="178"/>
      <c r="M32" s="181"/>
      <c r="N32" s="181"/>
      <c r="O32" s="181"/>
      <c r="P32" s="181">
        <v>36</v>
      </c>
      <c r="Q32" s="536"/>
      <c r="R32" s="541">
        <f t="shared" si="0"/>
        <v>36</v>
      </c>
      <c r="S32" s="186"/>
      <c r="T32" s="186"/>
      <c r="U32" s="186"/>
      <c r="V32" s="186"/>
      <c r="W32" s="186"/>
      <c r="X32" s="186"/>
      <c r="Y32" s="186"/>
      <c r="Z32" s="198"/>
      <c r="AA32" s="118"/>
      <c r="AB32" s="118"/>
      <c r="AC32" s="118"/>
      <c r="AD32" s="118"/>
      <c r="AE32" s="118"/>
      <c r="AF32" s="118"/>
      <c r="AG32" s="118"/>
      <c r="AH32" s="118"/>
      <c r="AI32" s="118"/>
      <c r="AJ32" s="118"/>
      <c r="AK32" s="118"/>
      <c r="AL32" s="118"/>
      <c r="AM32" s="118"/>
      <c r="AN32" s="118"/>
      <c r="AO32" s="118"/>
      <c r="AP32" s="118"/>
      <c r="AQ32" s="118"/>
      <c r="AR32" s="118"/>
      <c r="AS32" s="118"/>
      <c r="AT32" s="118"/>
      <c r="AU32" s="118"/>
      <c r="AV32" s="118"/>
      <c r="AW32" s="118"/>
      <c r="AX32" s="118"/>
      <c r="AY32" s="118"/>
    </row>
    <row r="33" spans="1:51" s="205" customFormat="1" ht="12.75" customHeight="1" x14ac:dyDescent="0.2">
      <c r="A33" s="118"/>
      <c r="B33" s="204"/>
      <c r="C33" s="188" t="s">
        <v>21</v>
      </c>
      <c r="D33" s="200">
        <v>665</v>
      </c>
      <c r="E33" s="249">
        <v>13.64</v>
      </c>
      <c r="F33" s="248">
        <v>13.71</v>
      </c>
      <c r="G33" s="195">
        <v>369.6000000000015</v>
      </c>
      <c r="H33" s="203">
        <v>4</v>
      </c>
      <c r="I33" s="178"/>
      <c r="J33" s="179"/>
      <c r="K33" s="180"/>
      <c r="L33" s="178"/>
      <c r="M33" s="181"/>
      <c r="N33" s="181"/>
      <c r="O33" s="181"/>
      <c r="P33" s="181">
        <v>5</v>
      </c>
      <c r="Q33" s="536"/>
      <c r="R33" s="541">
        <f t="shared" si="0"/>
        <v>5</v>
      </c>
      <c r="S33" s="186"/>
      <c r="T33" s="186"/>
      <c r="U33" s="186"/>
      <c r="V33" s="186"/>
      <c r="W33" s="186"/>
      <c r="X33" s="186"/>
      <c r="Y33" s="186"/>
      <c r="Z33" s="198"/>
      <c r="AA33" s="120"/>
      <c r="AB33" s="120"/>
      <c r="AC33" s="120"/>
      <c r="AD33" s="120"/>
      <c r="AE33" s="120"/>
      <c r="AF33" s="118"/>
      <c r="AG33" s="118"/>
      <c r="AH33" s="118"/>
      <c r="AI33" s="118"/>
      <c r="AJ33" s="118"/>
      <c r="AK33" s="118"/>
      <c r="AL33" s="118"/>
      <c r="AM33" s="118"/>
      <c r="AN33" s="118"/>
      <c r="AO33" s="118"/>
      <c r="AP33" s="118"/>
      <c r="AQ33" s="118"/>
      <c r="AR33" s="118"/>
      <c r="AS33" s="118"/>
      <c r="AT33" s="118"/>
      <c r="AU33" s="118"/>
      <c r="AV33" s="118"/>
      <c r="AW33" s="118"/>
      <c r="AX33" s="118"/>
      <c r="AY33" s="118"/>
    </row>
    <row r="34" spans="1:51" s="205" customFormat="1" ht="12.75" customHeight="1" x14ac:dyDescent="0.2">
      <c r="A34" s="118"/>
      <c r="B34" s="204"/>
      <c r="C34" s="188" t="s">
        <v>21</v>
      </c>
      <c r="D34" s="200">
        <v>665</v>
      </c>
      <c r="E34" s="249">
        <v>13.71</v>
      </c>
      <c r="F34" s="248">
        <v>13.91</v>
      </c>
      <c r="G34" s="195">
        <v>1055.9999999999964</v>
      </c>
      <c r="H34" s="203">
        <v>4</v>
      </c>
      <c r="I34" s="178"/>
      <c r="J34" s="179"/>
      <c r="K34" s="180"/>
      <c r="L34" s="178"/>
      <c r="M34" s="181"/>
      <c r="N34" s="181"/>
      <c r="O34" s="181"/>
      <c r="P34" s="202">
        <v>29</v>
      </c>
      <c r="Q34" s="535"/>
      <c r="R34" s="541">
        <f t="shared" si="0"/>
        <v>29</v>
      </c>
      <c r="S34" s="186"/>
      <c r="T34" s="186"/>
      <c r="U34" s="186"/>
      <c r="V34" s="186"/>
      <c r="W34" s="186"/>
      <c r="X34" s="186"/>
      <c r="Y34" s="186"/>
      <c r="Z34" s="198"/>
      <c r="AA34" s="120"/>
      <c r="AB34" s="120"/>
      <c r="AC34" s="120"/>
      <c r="AD34" s="120"/>
      <c r="AE34" s="120"/>
      <c r="AF34" s="118"/>
      <c r="AG34" s="118"/>
      <c r="AH34" s="118"/>
      <c r="AI34" s="118"/>
      <c r="AJ34" s="118"/>
      <c r="AK34" s="118"/>
      <c r="AL34" s="118"/>
      <c r="AM34" s="118"/>
      <c r="AN34" s="118"/>
      <c r="AO34" s="118"/>
      <c r="AP34" s="118"/>
      <c r="AQ34" s="118"/>
      <c r="AR34" s="118"/>
      <c r="AS34" s="118"/>
      <c r="AT34" s="118"/>
      <c r="AU34" s="118"/>
      <c r="AV34" s="118"/>
      <c r="AW34" s="118"/>
      <c r="AX34" s="118"/>
      <c r="AY34" s="118"/>
    </row>
    <row r="35" spans="1:51" s="205" customFormat="1" ht="12.75" customHeight="1" x14ac:dyDescent="0.2">
      <c r="A35" s="118"/>
      <c r="B35" s="204"/>
      <c r="C35" s="188" t="s">
        <v>21</v>
      </c>
      <c r="D35" s="200">
        <v>665</v>
      </c>
      <c r="E35" s="249">
        <v>13.91</v>
      </c>
      <c r="F35" s="250">
        <v>14.32</v>
      </c>
      <c r="G35" s="195">
        <v>2164.8000000000006</v>
      </c>
      <c r="H35" s="180">
        <v>4</v>
      </c>
      <c r="I35" s="178"/>
      <c r="J35" s="179"/>
      <c r="K35" s="180"/>
      <c r="L35" s="178"/>
      <c r="M35" s="181"/>
      <c r="N35" s="181"/>
      <c r="O35" s="181"/>
      <c r="P35" s="208">
        <v>28</v>
      </c>
      <c r="Q35" s="535"/>
      <c r="R35" s="541">
        <f t="shared" si="0"/>
        <v>28</v>
      </c>
      <c r="S35" s="186"/>
      <c r="T35" s="186"/>
      <c r="U35" s="186"/>
      <c r="V35" s="186"/>
      <c r="W35" s="186"/>
      <c r="X35" s="186"/>
      <c r="Y35" s="186"/>
      <c r="Z35" s="198"/>
      <c r="AA35" s="120"/>
      <c r="AB35" s="120"/>
      <c r="AC35" s="120"/>
      <c r="AD35" s="120"/>
      <c r="AE35" s="120"/>
      <c r="AF35" s="118"/>
      <c r="AG35" s="118"/>
      <c r="AH35" s="118"/>
      <c r="AI35" s="118"/>
      <c r="AJ35" s="118"/>
      <c r="AK35" s="118"/>
      <c r="AL35" s="118"/>
      <c r="AM35" s="118"/>
      <c r="AN35" s="118"/>
      <c r="AO35" s="118"/>
      <c r="AP35" s="118"/>
      <c r="AQ35" s="118"/>
      <c r="AR35" s="118"/>
      <c r="AS35" s="118"/>
      <c r="AT35" s="118"/>
      <c r="AU35" s="118"/>
      <c r="AV35" s="118"/>
      <c r="AW35" s="118"/>
      <c r="AX35" s="118"/>
      <c r="AY35" s="118"/>
    </row>
    <row r="36" spans="1:51" s="205" customFormat="1" ht="12.75" customHeight="1" x14ac:dyDescent="0.2">
      <c r="A36" s="118"/>
      <c r="B36" s="204"/>
      <c r="C36" s="188" t="s">
        <v>21</v>
      </c>
      <c r="D36" s="200">
        <v>665</v>
      </c>
      <c r="E36" s="249">
        <v>14.32</v>
      </c>
      <c r="F36" s="250">
        <v>14.52</v>
      </c>
      <c r="G36" s="195">
        <v>1055.9999999999964</v>
      </c>
      <c r="H36" s="180" t="s">
        <v>58</v>
      </c>
      <c r="I36" s="178">
        <v>16</v>
      </c>
      <c r="J36" s="179"/>
      <c r="K36" s="180"/>
      <c r="L36" s="178"/>
      <c r="M36" s="181">
        <v>12</v>
      </c>
      <c r="N36" s="181"/>
      <c r="O36" s="181"/>
      <c r="P36" s="208">
        <v>17</v>
      </c>
      <c r="Q36" s="535"/>
      <c r="R36" s="541">
        <f t="shared" si="0"/>
        <v>45</v>
      </c>
      <c r="S36" s="186" t="s">
        <v>57</v>
      </c>
      <c r="T36" s="186"/>
      <c r="U36" s="186"/>
      <c r="V36" s="186"/>
      <c r="W36" s="186"/>
      <c r="X36" s="186"/>
      <c r="Y36" s="186"/>
      <c r="Z36" s="198"/>
      <c r="AA36" s="118"/>
      <c r="AB36" s="118"/>
      <c r="AC36" s="118"/>
      <c r="AD36" s="118"/>
      <c r="AE36" s="118"/>
      <c r="AF36" s="118"/>
      <c r="AG36" s="118"/>
      <c r="AH36" s="118"/>
      <c r="AI36" s="118"/>
      <c r="AJ36" s="118"/>
      <c r="AK36" s="118"/>
      <c r="AL36" s="118"/>
      <c r="AM36" s="118"/>
      <c r="AN36" s="118"/>
      <c r="AO36" s="118"/>
      <c r="AP36" s="118"/>
      <c r="AQ36" s="118"/>
      <c r="AR36" s="118"/>
      <c r="AS36" s="118"/>
      <c r="AT36" s="118"/>
      <c r="AU36" s="118"/>
      <c r="AV36" s="118"/>
      <c r="AW36" s="118"/>
      <c r="AX36" s="118"/>
      <c r="AY36" s="118"/>
    </row>
    <row r="37" spans="1:51" s="205" customFormat="1" ht="12.75" customHeight="1" x14ac:dyDescent="0.2">
      <c r="A37" s="118"/>
      <c r="B37" s="204"/>
      <c r="C37" s="199"/>
      <c r="D37" s="200"/>
      <c r="E37" s="249"/>
      <c r="F37" s="242"/>
      <c r="G37" s="195"/>
      <c r="H37" s="251"/>
      <c r="I37" s="178"/>
      <c r="J37" s="179"/>
      <c r="K37" s="180"/>
      <c r="L37" s="178"/>
      <c r="M37" s="181"/>
      <c r="N37" s="181"/>
      <c r="O37" s="181"/>
      <c r="P37" s="181"/>
      <c r="Q37" s="536"/>
      <c r="R37" s="530" t="str">
        <f t="shared" ref="R24:R73" si="1">IF(SUM(I37:K37)+SUM(L37:P37)*2=0,"",SUM(I37:K37)+SUM(L37:P37)*2)</f>
        <v/>
      </c>
      <c r="S37" s="186"/>
      <c r="T37" s="186"/>
      <c r="U37" s="186"/>
      <c r="V37" s="186"/>
      <c r="W37" s="186"/>
      <c r="X37" s="186"/>
      <c r="Y37" s="186"/>
      <c r="Z37" s="198"/>
      <c r="AA37" s="118"/>
      <c r="AB37" s="118"/>
      <c r="AC37" s="118"/>
      <c r="AD37" s="118"/>
      <c r="AE37" s="118"/>
      <c r="AF37" s="118"/>
      <c r="AG37" s="118"/>
      <c r="AH37" s="118"/>
      <c r="AI37" s="118"/>
      <c r="AJ37" s="118"/>
      <c r="AK37" s="118"/>
      <c r="AL37" s="118"/>
      <c r="AM37" s="118"/>
      <c r="AN37" s="118"/>
      <c r="AO37" s="118"/>
      <c r="AP37" s="118"/>
      <c r="AQ37" s="118"/>
      <c r="AR37" s="118"/>
      <c r="AS37" s="118"/>
      <c r="AT37" s="118"/>
      <c r="AU37" s="118"/>
      <c r="AV37" s="118"/>
      <c r="AW37" s="118"/>
      <c r="AX37" s="118"/>
      <c r="AY37" s="118"/>
    </row>
    <row r="38" spans="1:51" s="205" customFormat="1" ht="12.75" customHeight="1" x14ac:dyDescent="0.2">
      <c r="A38" s="118"/>
      <c r="B38" s="204"/>
      <c r="C38" s="199"/>
      <c r="D38" s="200"/>
      <c r="E38" s="247"/>
      <c r="F38" s="242"/>
      <c r="G38" s="195"/>
      <c r="H38" s="251"/>
      <c r="I38" s="178"/>
      <c r="J38" s="179"/>
      <c r="K38" s="180"/>
      <c r="L38" s="178"/>
      <c r="M38" s="181"/>
      <c r="N38" s="181"/>
      <c r="O38" s="181"/>
      <c r="P38" s="181"/>
      <c r="Q38" s="536"/>
      <c r="R38" s="530" t="str">
        <f t="shared" si="1"/>
        <v/>
      </c>
      <c r="S38" s="186"/>
      <c r="T38" s="186"/>
      <c r="U38" s="186"/>
      <c r="V38" s="186"/>
      <c r="W38" s="186"/>
      <c r="X38" s="186"/>
      <c r="Y38" s="186"/>
      <c r="Z38" s="198"/>
      <c r="AA38" s="118"/>
      <c r="AB38" s="118"/>
      <c r="AC38" s="118"/>
      <c r="AD38" s="118"/>
      <c r="AE38" s="118"/>
      <c r="AF38" s="118"/>
      <c r="AG38" s="118"/>
      <c r="AH38" s="118"/>
      <c r="AI38" s="118"/>
      <c r="AJ38" s="118"/>
      <c r="AK38" s="118"/>
      <c r="AL38" s="118"/>
      <c r="AM38" s="118"/>
      <c r="AN38" s="118"/>
      <c r="AO38" s="118"/>
      <c r="AP38" s="118"/>
      <c r="AQ38" s="118"/>
      <c r="AR38" s="118"/>
      <c r="AS38" s="118"/>
      <c r="AT38" s="118"/>
      <c r="AU38" s="118"/>
      <c r="AV38" s="118"/>
      <c r="AW38" s="118"/>
      <c r="AX38" s="118"/>
      <c r="AY38" s="118"/>
    </row>
    <row r="39" spans="1:51" s="205" customFormat="1" ht="12.75" customHeight="1" x14ac:dyDescent="0.2">
      <c r="A39" s="118"/>
      <c r="B39" s="204"/>
      <c r="C39" s="199"/>
      <c r="D39" s="200"/>
      <c r="E39" s="242"/>
      <c r="F39" s="242"/>
      <c r="G39" s="195"/>
      <c r="H39" s="251"/>
      <c r="I39" s="178"/>
      <c r="J39" s="179"/>
      <c r="K39" s="180"/>
      <c r="L39" s="178"/>
      <c r="M39" s="181"/>
      <c r="N39" s="181"/>
      <c r="O39" s="181"/>
      <c r="P39" s="181"/>
      <c r="Q39" s="533"/>
      <c r="R39" s="530" t="str">
        <f t="shared" si="1"/>
        <v/>
      </c>
      <c r="S39" s="186"/>
      <c r="T39" s="186"/>
      <c r="U39" s="186"/>
      <c r="V39" s="186"/>
      <c r="W39" s="186"/>
      <c r="X39" s="186"/>
      <c r="Y39" s="186"/>
      <c r="Z39" s="198"/>
      <c r="AA39" s="118"/>
      <c r="AB39" s="118"/>
      <c r="AC39" s="118"/>
      <c r="AD39" s="118"/>
      <c r="AE39" s="118"/>
      <c r="AF39" s="118"/>
      <c r="AG39" s="118"/>
      <c r="AH39" s="118"/>
      <c r="AI39" s="118"/>
      <c r="AJ39" s="118"/>
      <c r="AK39" s="118"/>
      <c r="AL39" s="118"/>
      <c r="AM39" s="118"/>
      <c r="AN39" s="118"/>
      <c r="AO39" s="118"/>
      <c r="AP39" s="118"/>
      <c r="AQ39" s="118"/>
      <c r="AR39" s="118"/>
      <c r="AS39" s="118"/>
      <c r="AT39" s="118"/>
      <c r="AU39" s="118"/>
      <c r="AV39" s="118"/>
      <c r="AW39" s="118"/>
      <c r="AX39" s="118"/>
      <c r="AY39" s="118"/>
    </row>
    <row r="40" spans="1:51" s="205" customFormat="1" ht="12.75" customHeight="1" x14ac:dyDescent="0.2">
      <c r="A40" s="118"/>
      <c r="B40" s="204"/>
      <c r="C40" s="199"/>
      <c r="D40" s="200"/>
      <c r="E40" s="242"/>
      <c r="F40" s="242"/>
      <c r="G40" s="195"/>
      <c r="H40" s="251"/>
      <c r="I40" s="194"/>
      <c r="J40" s="209"/>
      <c r="K40" s="193"/>
      <c r="L40" s="194"/>
      <c r="M40" s="195"/>
      <c r="N40" s="195"/>
      <c r="O40" s="195"/>
      <c r="P40" s="195"/>
      <c r="Q40" s="537"/>
      <c r="R40" s="530" t="str">
        <f t="shared" si="1"/>
        <v/>
      </c>
      <c r="S40" s="186"/>
      <c r="T40" s="186"/>
      <c r="U40" s="186"/>
      <c r="V40" s="186"/>
      <c r="W40" s="186"/>
      <c r="X40" s="186"/>
      <c r="Y40" s="186"/>
      <c r="Z40" s="198"/>
      <c r="AA40" s="118"/>
      <c r="AB40" s="118"/>
      <c r="AC40" s="118"/>
      <c r="AD40" s="118"/>
      <c r="AE40" s="118"/>
      <c r="AF40" s="118"/>
      <c r="AG40" s="118"/>
      <c r="AH40" s="118"/>
      <c r="AI40" s="118"/>
      <c r="AJ40" s="118"/>
      <c r="AK40" s="118"/>
      <c r="AL40" s="118"/>
      <c r="AM40" s="118"/>
      <c r="AN40" s="118"/>
      <c r="AO40" s="118"/>
      <c r="AP40" s="118"/>
      <c r="AQ40" s="118"/>
      <c r="AR40" s="118"/>
      <c r="AS40" s="118"/>
      <c r="AT40" s="118"/>
      <c r="AU40" s="118"/>
      <c r="AV40" s="118"/>
      <c r="AW40" s="118"/>
      <c r="AX40" s="118"/>
      <c r="AY40" s="118"/>
    </row>
    <row r="41" spans="1:51" s="205" customFormat="1" ht="12.75" customHeight="1" x14ac:dyDescent="0.2">
      <c r="A41" s="118"/>
      <c r="B41" s="204"/>
      <c r="C41" s="199"/>
      <c r="D41" s="200"/>
      <c r="E41" s="216"/>
      <c r="F41" s="242"/>
      <c r="G41" s="195"/>
      <c r="H41" s="251"/>
      <c r="I41" s="194"/>
      <c r="J41" s="209"/>
      <c r="K41" s="193"/>
      <c r="L41" s="178"/>
      <c r="M41" s="195"/>
      <c r="N41" s="195"/>
      <c r="O41" s="195"/>
      <c r="P41" s="195"/>
      <c r="Q41" s="537"/>
      <c r="R41" s="530" t="str">
        <f t="shared" si="1"/>
        <v/>
      </c>
      <c r="S41" s="186"/>
      <c r="T41" s="186"/>
      <c r="U41" s="186"/>
      <c r="V41" s="186"/>
      <c r="W41" s="186"/>
      <c r="X41" s="186"/>
      <c r="Y41" s="186"/>
      <c r="Z41" s="198"/>
      <c r="AA41" s="118"/>
      <c r="AB41" s="118"/>
      <c r="AC41" s="118"/>
      <c r="AD41" s="118"/>
      <c r="AE41" s="118"/>
      <c r="AF41" s="118"/>
      <c r="AG41" s="118"/>
      <c r="AH41" s="118"/>
      <c r="AI41" s="118"/>
      <c r="AJ41" s="118"/>
      <c r="AK41" s="118"/>
      <c r="AL41" s="118"/>
      <c r="AM41" s="118"/>
      <c r="AN41" s="118"/>
      <c r="AO41" s="118"/>
      <c r="AP41" s="118"/>
      <c r="AQ41" s="118"/>
      <c r="AR41" s="118"/>
      <c r="AS41" s="118"/>
      <c r="AT41" s="118"/>
      <c r="AU41" s="118"/>
      <c r="AV41" s="118"/>
      <c r="AW41" s="118"/>
      <c r="AX41" s="118"/>
      <c r="AY41" s="118"/>
    </row>
    <row r="42" spans="1:51" s="205" customFormat="1" ht="12.75" customHeight="1" x14ac:dyDescent="0.2">
      <c r="A42" s="118"/>
      <c r="B42" s="204"/>
      <c r="C42" s="199"/>
      <c r="D42" s="200"/>
      <c r="E42" s="216"/>
      <c r="F42" s="242"/>
      <c r="G42" s="195"/>
      <c r="H42" s="251"/>
      <c r="I42" s="211"/>
      <c r="J42" s="212"/>
      <c r="K42" s="213"/>
      <c r="L42" s="211"/>
      <c r="M42" s="214"/>
      <c r="N42" s="214"/>
      <c r="O42" s="214"/>
      <c r="P42" s="214"/>
      <c r="Q42" s="538"/>
      <c r="R42" s="530" t="str">
        <f t="shared" si="1"/>
        <v/>
      </c>
      <c r="S42" s="186"/>
      <c r="T42" s="186"/>
      <c r="U42" s="186"/>
      <c r="V42" s="186"/>
      <c r="W42" s="186"/>
      <c r="X42" s="186"/>
      <c r="Y42" s="186"/>
      <c r="Z42" s="198"/>
      <c r="AA42" s="118"/>
      <c r="AB42" s="118"/>
      <c r="AC42" s="118"/>
      <c r="AD42" s="118"/>
      <c r="AE42" s="118"/>
      <c r="AF42" s="118"/>
      <c r="AG42" s="118"/>
      <c r="AH42" s="118"/>
      <c r="AI42" s="118"/>
      <c r="AJ42" s="118"/>
      <c r="AK42" s="118"/>
      <c r="AL42" s="118"/>
      <c r="AM42" s="118"/>
      <c r="AN42" s="118"/>
      <c r="AO42" s="118"/>
      <c r="AP42" s="118"/>
      <c r="AQ42" s="118"/>
      <c r="AR42" s="118"/>
      <c r="AS42" s="118"/>
      <c r="AT42" s="118"/>
      <c r="AU42" s="118"/>
      <c r="AV42" s="118"/>
      <c r="AW42" s="118"/>
      <c r="AX42" s="118"/>
      <c r="AY42" s="118"/>
    </row>
    <row r="43" spans="1:51" s="205" customFormat="1" ht="12.75" customHeight="1" x14ac:dyDescent="0.2">
      <c r="A43" s="118"/>
      <c r="B43" s="204"/>
      <c r="C43" s="188"/>
      <c r="D43" s="189"/>
      <c r="E43" s="216"/>
      <c r="F43" s="242"/>
      <c r="G43" s="195"/>
      <c r="H43" s="251"/>
      <c r="I43" s="211"/>
      <c r="J43" s="212"/>
      <c r="K43" s="213"/>
      <c r="L43" s="211"/>
      <c r="M43" s="214"/>
      <c r="N43" s="214"/>
      <c r="O43" s="214"/>
      <c r="P43" s="214"/>
      <c r="Q43" s="538"/>
      <c r="R43" s="530" t="str">
        <f t="shared" si="1"/>
        <v/>
      </c>
      <c r="S43" s="186"/>
      <c r="T43" s="186"/>
      <c r="U43" s="186"/>
      <c r="V43" s="186"/>
      <c r="W43" s="186"/>
      <c r="X43" s="186"/>
      <c r="Y43" s="186"/>
      <c r="Z43" s="198"/>
      <c r="AA43" s="118"/>
      <c r="AB43" s="118"/>
      <c r="AC43" s="118"/>
      <c r="AD43" s="118"/>
      <c r="AE43" s="118"/>
      <c r="AF43" s="118"/>
      <c r="AG43" s="118"/>
      <c r="AH43" s="118"/>
      <c r="AI43" s="118"/>
      <c r="AJ43" s="118"/>
      <c r="AK43" s="118"/>
      <c r="AL43" s="118"/>
      <c r="AM43" s="118"/>
      <c r="AN43" s="118"/>
      <c r="AO43" s="118"/>
      <c r="AP43" s="118"/>
      <c r="AQ43" s="118"/>
      <c r="AR43" s="118"/>
      <c r="AS43" s="118"/>
      <c r="AT43" s="118"/>
      <c r="AU43" s="118"/>
      <c r="AV43" s="118"/>
      <c r="AW43" s="118"/>
      <c r="AX43" s="118"/>
      <c r="AY43" s="118"/>
    </row>
    <row r="44" spans="1:51" s="205" customFormat="1" ht="12.75" customHeight="1" x14ac:dyDescent="0.2">
      <c r="A44" s="118"/>
      <c r="B44" s="204"/>
      <c r="C44" s="199"/>
      <c r="D44" s="200"/>
      <c r="E44" s="216"/>
      <c r="F44" s="216"/>
      <c r="G44" s="214"/>
      <c r="H44" s="251"/>
      <c r="I44" s="211"/>
      <c r="J44" s="212"/>
      <c r="K44" s="213"/>
      <c r="L44" s="211"/>
      <c r="M44" s="214"/>
      <c r="N44" s="214"/>
      <c r="O44" s="214"/>
      <c r="P44" s="214"/>
      <c r="Q44" s="538"/>
      <c r="R44" s="530" t="str">
        <f t="shared" si="1"/>
        <v/>
      </c>
      <c r="S44" s="186"/>
      <c r="T44" s="186"/>
      <c r="U44" s="186"/>
      <c r="V44" s="186"/>
      <c r="W44" s="186"/>
      <c r="X44" s="186"/>
      <c r="Y44" s="186"/>
      <c r="Z44" s="198"/>
      <c r="AA44" s="118"/>
      <c r="AB44" s="118"/>
      <c r="AC44" s="118"/>
      <c r="AD44" s="118"/>
      <c r="AE44" s="118"/>
      <c r="AF44" s="118"/>
      <c r="AG44" s="118"/>
      <c r="AH44" s="118"/>
      <c r="AI44" s="118"/>
      <c r="AJ44" s="118"/>
      <c r="AK44" s="118"/>
      <c r="AL44" s="118"/>
      <c r="AM44" s="118"/>
      <c r="AN44" s="118"/>
      <c r="AO44" s="118"/>
      <c r="AP44" s="118"/>
      <c r="AQ44" s="118"/>
      <c r="AR44" s="118"/>
      <c r="AS44" s="118"/>
      <c r="AT44" s="118"/>
      <c r="AU44" s="118"/>
      <c r="AV44" s="118"/>
      <c r="AW44" s="118"/>
      <c r="AX44" s="118"/>
      <c r="AY44" s="118"/>
    </row>
    <row r="45" spans="1:51" s="205" customFormat="1" ht="12.75" customHeight="1" x14ac:dyDescent="0.2">
      <c r="A45" s="118"/>
      <c r="B45" s="204"/>
      <c r="C45" s="199"/>
      <c r="D45" s="200"/>
      <c r="E45" s="216"/>
      <c r="F45" s="216"/>
      <c r="G45" s="214"/>
      <c r="H45" s="251"/>
      <c r="I45" s="211"/>
      <c r="J45" s="212"/>
      <c r="K45" s="213"/>
      <c r="L45" s="211"/>
      <c r="M45" s="214"/>
      <c r="N45" s="214"/>
      <c r="O45" s="214"/>
      <c r="P45" s="214"/>
      <c r="Q45" s="538"/>
      <c r="R45" s="530" t="str">
        <f t="shared" si="1"/>
        <v/>
      </c>
      <c r="S45" s="186"/>
      <c r="T45" s="186"/>
      <c r="U45" s="186"/>
      <c r="V45" s="186"/>
      <c r="W45" s="186"/>
      <c r="X45" s="186"/>
      <c r="Y45" s="186"/>
      <c r="Z45" s="198"/>
      <c r="AA45" s="118"/>
      <c r="AB45" s="118"/>
      <c r="AC45" s="118"/>
      <c r="AD45" s="118"/>
      <c r="AE45" s="118"/>
      <c r="AF45" s="118"/>
      <c r="AG45" s="118"/>
      <c r="AH45" s="118"/>
      <c r="AI45" s="118"/>
      <c r="AJ45" s="118"/>
      <c r="AK45" s="118"/>
      <c r="AL45" s="118"/>
      <c r="AM45" s="118"/>
      <c r="AN45" s="118"/>
      <c r="AO45" s="118"/>
      <c r="AP45" s="118"/>
      <c r="AQ45" s="118"/>
      <c r="AR45" s="118"/>
      <c r="AS45" s="118"/>
      <c r="AT45" s="118"/>
      <c r="AU45" s="118"/>
      <c r="AV45" s="118"/>
      <c r="AW45" s="118"/>
      <c r="AX45" s="118"/>
      <c r="AY45" s="118"/>
    </row>
    <row r="46" spans="1:51" s="205" customFormat="1" ht="12.75" customHeight="1" x14ac:dyDescent="0.2">
      <c r="A46" s="118"/>
      <c r="B46" s="173"/>
      <c r="C46" s="206"/>
      <c r="D46" s="200"/>
      <c r="E46" s="216"/>
      <c r="F46" s="216"/>
      <c r="G46" s="214"/>
      <c r="H46" s="251"/>
      <c r="I46" s="211"/>
      <c r="J46" s="212"/>
      <c r="K46" s="213"/>
      <c r="L46" s="211"/>
      <c r="M46" s="214"/>
      <c r="N46" s="214"/>
      <c r="O46" s="214"/>
      <c r="P46" s="214"/>
      <c r="Q46" s="538"/>
      <c r="R46" s="530" t="str">
        <f t="shared" si="1"/>
        <v/>
      </c>
      <c r="S46" s="186"/>
      <c r="T46" s="186"/>
      <c r="U46" s="186"/>
      <c r="V46" s="186"/>
      <c r="W46" s="186"/>
      <c r="X46" s="186"/>
      <c r="Y46" s="186"/>
      <c r="Z46" s="198"/>
      <c r="AA46" s="118"/>
      <c r="AB46" s="118"/>
      <c r="AC46" s="118"/>
      <c r="AD46" s="118"/>
      <c r="AE46" s="118"/>
      <c r="AF46" s="118"/>
      <c r="AG46" s="118"/>
      <c r="AH46" s="118"/>
      <c r="AI46" s="118"/>
      <c r="AJ46" s="118"/>
      <c r="AK46" s="118"/>
      <c r="AL46" s="118"/>
      <c r="AM46" s="118"/>
      <c r="AN46" s="118"/>
      <c r="AO46" s="118"/>
      <c r="AP46" s="118"/>
      <c r="AQ46" s="118"/>
      <c r="AR46" s="118"/>
      <c r="AS46" s="118"/>
      <c r="AT46" s="118"/>
      <c r="AU46" s="118"/>
      <c r="AV46" s="118"/>
      <c r="AW46" s="118"/>
      <c r="AX46" s="118"/>
      <c r="AY46" s="118"/>
    </row>
    <row r="47" spans="1:51" s="205" customFormat="1" ht="12.75" customHeight="1" x14ac:dyDescent="0.2">
      <c r="A47" s="118"/>
      <c r="B47" s="173"/>
      <c r="C47" s="206"/>
      <c r="D47" s="200"/>
      <c r="E47" s="216"/>
      <c r="F47" s="216"/>
      <c r="G47" s="214"/>
      <c r="H47" s="251"/>
      <c r="I47" s="211"/>
      <c r="J47" s="212"/>
      <c r="K47" s="213"/>
      <c r="L47" s="211"/>
      <c r="M47" s="214"/>
      <c r="N47" s="214"/>
      <c r="O47" s="214"/>
      <c r="P47" s="214"/>
      <c r="Q47" s="538"/>
      <c r="R47" s="530" t="str">
        <f t="shared" si="1"/>
        <v/>
      </c>
      <c r="S47" s="186"/>
      <c r="T47" s="186"/>
      <c r="U47" s="186"/>
      <c r="V47" s="186"/>
      <c r="W47" s="186"/>
      <c r="X47" s="186"/>
      <c r="Y47" s="186"/>
      <c r="Z47" s="198"/>
      <c r="AA47" s="118"/>
      <c r="AB47" s="118"/>
      <c r="AC47" s="118"/>
      <c r="AD47" s="118"/>
      <c r="AE47" s="118"/>
      <c r="AF47" s="118"/>
      <c r="AG47" s="118"/>
      <c r="AH47" s="118"/>
      <c r="AI47" s="118"/>
      <c r="AJ47" s="118"/>
      <c r="AK47" s="118"/>
      <c r="AL47" s="118"/>
      <c r="AM47" s="118"/>
      <c r="AN47" s="118"/>
      <c r="AO47" s="118"/>
      <c r="AP47" s="118"/>
      <c r="AQ47" s="118"/>
      <c r="AR47" s="118"/>
      <c r="AS47" s="118"/>
      <c r="AT47" s="118"/>
      <c r="AU47" s="118"/>
      <c r="AV47" s="118"/>
      <c r="AW47" s="118"/>
      <c r="AX47" s="118"/>
      <c r="AY47" s="118"/>
    </row>
    <row r="48" spans="1:51" s="205" customFormat="1" ht="12.75" customHeight="1" x14ac:dyDescent="0.2">
      <c r="A48" s="118"/>
      <c r="B48" s="173"/>
      <c r="C48" s="206"/>
      <c r="D48" s="200"/>
      <c r="E48" s="216"/>
      <c r="F48" s="216"/>
      <c r="G48" s="214"/>
      <c r="H48" s="215"/>
      <c r="I48" s="211"/>
      <c r="J48" s="212"/>
      <c r="K48" s="213"/>
      <c r="L48" s="211"/>
      <c r="M48" s="214"/>
      <c r="N48" s="214"/>
      <c r="O48" s="214"/>
      <c r="P48" s="214"/>
      <c r="Q48" s="538"/>
      <c r="R48" s="530" t="str">
        <f t="shared" si="1"/>
        <v/>
      </c>
      <c r="S48" s="186"/>
      <c r="T48" s="186"/>
      <c r="U48" s="186"/>
      <c r="V48" s="186"/>
      <c r="W48" s="186"/>
      <c r="X48" s="186"/>
      <c r="Y48" s="186"/>
      <c r="Z48" s="198"/>
      <c r="AA48" s="118"/>
      <c r="AB48" s="118"/>
      <c r="AC48" s="118"/>
      <c r="AD48" s="118"/>
      <c r="AE48" s="118"/>
      <c r="AF48" s="118"/>
      <c r="AG48" s="118"/>
      <c r="AH48" s="118"/>
      <c r="AI48" s="118"/>
      <c r="AJ48" s="118"/>
      <c r="AK48" s="118"/>
      <c r="AL48" s="118"/>
      <c r="AM48" s="118"/>
      <c r="AN48" s="118"/>
      <c r="AO48" s="118"/>
      <c r="AP48" s="118"/>
      <c r="AQ48" s="118"/>
      <c r="AR48" s="118"/>
      <c r="AS48" s="118"/>
      <c r="AT48" s="118"/>
      <c r="AU48" s="118"/>
      <c r="AV48" s="118"/>
      <c r="AW48" s="118"/>
      <c r="AX48" s="118"/>
      <c r="AY48" s="118"/>
    </row>
    <row r="49" spans="1:51" s="205" customFormat="1" ht="12.75" customHeight="1" x14ac:dyDescent="0.2">
      <c r="A49" s="118"/>
      <c r="B49" s="173"/>
      <c r="C49" s="206"/>
      <c r="D49" s="200"/>
      <c r="E49" s="216"/>
      <c r="F49" s="216"/>
      <c r="G49" s="214"/>
      <c r="H49" s="215"/>
      <c r="I49" s="211"/>
      <c r="J49" s="212"/>
      <c r="K49" s="213"/>
      <c r="L49" s="211"/>
      <c r="M49" s="214"/>
      <c r="N49" s="214"/>
      <c r="O49" s="214"/>
      <c r="P49" s="214"/>
      <c r="Q49" s="538"/>
      <c r="R49" s="530" t="str">
        <f t="shared" si="1"/>
        <v/>
      </c>
      <c r="S49" s="186"/>
      <c r="T49" s="186"/>
      <c r="U49" s="186"/>
      <c r="V49" s="186"/>
      <c r="W49" s="186"/>
      <c r="X49" s="186"/>
      <c r="Y49" s="186"/>
      <c r="Z49" s="198"/>
      <c r="AA49" s="118"/>
      <c r="AB49" s="118"/>
      <c r="AC49" s="118"/>
      <c r="AD49" s="118"/>
      <c r="AE49" s="118"/>
      <c r="AF49" s="118"/>
      <c r="AG49" s="118"/>
      <c r="AH49" s="118"/>
      <c r="AI49" s="118"/>
      <c r="AJ49" s="118"/>
      <c r="AK49" s="118"/>
      <c r="AL49" s="118"/>
      <c r="AM49" s="118"/>
      <c r="AN49" s="118"/>
      <c r="AO49" s="118"/>
      <c r="AP49" s="118"/>
      <c r="AQ49" s="118"/>
      <c r="AR49" s="118"/>
      <c r="AS49" s="118"/>
      <c r="AT49" s="118"/>
      <c r="AU49" s="118"/>
      <c r="AV49" s="118"/>
      <c r="AW49" s="118"/>
      <c r="AX49" s="118"/>
      <c r="AY49" s="118"/>
    </row>
    <row r="50" spans="1:51" s="205" customFormat="1" ht="12.75" customHeight="1" x14ac:dyDescent="0.2">
      <c r="A50" s="118"/>
      <c r="B50" s="173"/>
      <c r="C50" s="206"/>
      <c r="D50" s="200"/>
      <c r="E50" s="216"/>
      <c r="F50" s="216"/>
      <c r="G50" s="214"/>
      <c r="H50" s="215"/>
      <c r="I50" s="211"/>
      <c r="J50" s="212"/>
      <c r="K50" s="213"/>
      <c r="L50" s="211"/>
      <c r="M50" s="214"/>
      <c r="N50" s="214"/>
      <c r="O50" s="214"/>
      <c r="P50" s="214"/>
      <c r="Q50" s="538"/>
      <c r="R50" s="530" t="str">
        <f t="shared" si="1"/>
        <v/>
      </c>
      <c r="S50" s="186"/>
      <c r="T50" s="186"/>
      <c r="U50" s="186"/>
      <c r="V50" s="186"/>
      <c r="W50" s="186"/>
      <c r="X50" s="186"/>
      <c r="Y50" s="186"/>
      <c r="Z50" s="198"/>
      <c r="AA50" s="118"/>
      <c r="AB50" s="118"/>
      <c r="AC50" s="118"/>
      <c r="AD50" s="118"/>
      <c r="AE50" s="118"/>
      <c r="AF50" s="118"/>
      <c r="AG50" s="118"/>
      <c r="AH50" s="118"/>
      <c r="AI50" s="118"/>
      <c r="AJ50" s="118"/>
      <c r="AK50" s="118"/>
      <c r="AL50" s="118"/>
      <c r="AM50" s="118"/>
      <c r="AN50" s="118"/>
      <c r="AO50" s="118"/>
      <c r="AP50" s="118"/>
      <c r="AQ50" s="118"/>
      <c r="AR50" s="118"/>
      <c r="AS50" s="118"/>
      <c r="AT50" s="118"/>
      <c r="AU50" s="118"/>
      <c r="AV50" s="118"/>
      <c r="AW50" s="118"/>
      <c r="AX50" s="118"/>
      <c r="AY50" s="118"/>
    </row>
    <row r="51" spans="1:51" s="205" customFormat="1" ht="12.75" customHeight="1" x14ac:dyDescent="0.2">
      <c r="A51" s="118"/>
      <c r="B51" s="173"/>
      <c r="C51" s="206"/>
      <c r="D51" s="200"/>
      <c r="E51" s="216"/>
      <c r="F51" s="216"/>
      <c r="G51" s="252"/>
      <c r="H51" s="215"/>
      <c r="I51" s="211"/>
      <c r="J51" s="212"/>
      <c r="K51" s="213"/>
      <c r="L51" s="211"/>
      <c r="M51" s="214"/>
      <c r="N51" s="214"/>
      <c r="O51" s="214"/>
      <c r="P51" s="214"/>
      <c r="Q51" s="538"/>
      <c r="R51" s="530" t="str">
        <f t="shared" si="1"/>
        <v/>
      </c>
      <c r="S51" s="186"/>
      <c r="T51" s="186"/>
      <c r="U51" s="186"/>
      <c r="V51" s="186"/>
      <c r="W51" s="186"/>
      <c r="X51" s="186"/>
      <c r="Y51" s="186"/>
      <c r="Z51" s="198"/>
      <c r="AA51" s="118"/>
      <c r="AB51" s="118"/>
      <c r="AC51" s="118"/>
      <c r="AD51" s="118"/>
      <c r="AE51" s="118"/>
      <c r="AF51" s="118"/>
      <c r="AG51" s="118"/>
      <c r="AH51" s="118"/>
      <c r="AI51" s="118"/>
      <c r="AJ51" s="118"/>
      <c r="AK51" s="118"/>
      <c r="AL51" s="118"/>
      <c r="AM51" s="118"/>
      <c r="AN51" s="118"/>
      <c r="AO51" s="118"/>
      <c r="AP51" s="118"/>
      <c r="AQ51" s="118"/>
      <c r="AR51" s="118"/>
      <c r="AS51" s="118"/>
      <c r="AT51" s="118"/>
      <c r="AU51" s="118"/>
      <c r="AV51" s="118"/>
      <c r="AW51" s="118"/>
      <c r="AX51" s="118"/>
      <c r="AY51" s="118"/>
    </row>
    <row r="52" spans="1:51" s="205" customFormat="1" ht="12.75" customHeight="1" x14ac:dyDescent="0.2">
      <c r="A52" s="118"/>
      <c r="B52" s="173"/>
      <c r="C52" s="206"/>
      <c r="D52" s="200"/>
      <c r="E52" s="216"/>
      <c r="F52" s="216"/>
      <c r="G52" s="252"/>
      <c r="H52" s="215"/>
      <c r="I52" s="211"/>
      <c r="J52" s="212"/>
      <c r="K52" s="213"/>
      <c r="L52" s="211"/>
      <c r="M52" s="214"/>
      <c r="N52" s="214"/>
      <c r="O52" s="214"/>
      <c r="P52" s="214"/>
      <c r="Q52" s="538"/>
      <c r="R52" s="530" t="str">
        <f t="shared" si="1"/>
        <v/>
      </c>
      <c r="S52" s="186"/>
      <c r="T52" s="186"/>
      <c r="U52" s="186"/>
      <c r="V52" s="186"/>
      <c r="W52" s="186"/>
      <c r="X52" s="186"/>
      <c r="Y52" s="186"/>
      <c r="Z52" s="198"/>
      <c r="AA52" s="118"/>
      <c r="AB52" s="118"/>
      <c r="AC52" s="118"/>
      <c r="AD52" s="118"/>
      <c r="AE52" s="118"/>
      <c r="AF52" s="118"/>
      <c r="AG52" s="118"/>
      <c r="AH52" s="118"/>
      <c r="AI52" s="118"/>
      <c r="AJ52" s="118"/>
      <c r="AK52" s="118"/>
      <c r="AL52" s="118"/>
      <c r="AM52" s="118"/>
      <c r="AN52" s="118"/>
      <c r="AO52" s="118"/>
      <c r="AP52" s="118"/>
      <c r="AQ52" s="118"/>
      <c r="AR52" s="118"/>
      <c r="AS52" s="118"/>
      <c r="AT52" s="118"/>
      <c r="AU52" s="118"/>
      <c r="AV52" s="118"/>
      <c r="AW52" s="118"/>
      <c r="AX52" s="118"/>
      <c r="AY52" s="118"/>
    </row>
    <row r="53" spans="1:51" s="205" customFormat="1" ht="12.75" customHeight="1" x14ac:dyDescent="0.2">
      <c r="A53" s="118"/>
      <c r="B53" s="173"/>
      <c r="C53" s="206"/>
      <c r="D53" s="200"/>
      <c r="E53" s="216"/>
      <c r="F53" s="216"/>
      <c r="G53" s="252"/>
      <c r="H53" s="215"/>
      <c r="I53" s="211"/>
      <c r="J53" s="212"/>
      <c r="K53" s="213"/>
      <c r="L53" s="211"/>
      <c r="M53" s="214"/>
      <c r="N53" s="214"/>
      <c r="O53" s="214"/>
      <c r="P53" s="214"/>
      <c r="Q53" s="538"/>
      <c r="R53" s="530" t="str">
        <f t="shared" si="1"/>
        <v/>
      </c>
      <c r="S53" s="186"/>
      <c r="T53" s="186"/>
      <c r="U53" s="186"/>
      <c r="V53" s="186"/>
      <c r="W53" s="186"/>
      <c r="X53" s="186"/>
      <c r="Y53" s="186"/>
      <c r="Z53" s="198"/>
      <c r="AA53" s="118"/>
      <c r="AB53" s="118"/>
      <c r="AC53" s="118"/>
      <c r="AD53" s="118"/>
      <c r="AE53" s="118"/>
      <c r="AF53" s="118"/>
      <c r="AG53" s="118"/>
      <c r="AH53" s="118"/>
      <c r="AI53" s="118"/>
      <c r="AJ53" s="118"/>
      <c r="AK53" s="118"/>
      <c r="AL53" s="118"/>
      <c r="AM53" s="118"/>
      <c r="AN53" s="118"/>
      <c r="AO53" s="118"/>
      <c r="AP53" s="118"/>
      <c r="AQ53" s="118"/>
      <c r="AR53" s="118"/>
      <c r="AS53" s="118"/>
      <c r="AT53" s="118"/>
      <c r="AU53" s="118"/>
      <c r="AV53" s="118"/>
      <c r="AW53" s="118"/>
      <c r="AX53" s="118"/>
      <c r="AY53" s="118"/>
    </row>
    <row r="54" spans="1:51" s="205" customFormat="1" ht="12.75" customHeight="1" x14ac:dyDescent="0.2">
      <c r="A54" s="118"/>
      <c r="B54" s="173"/>
      <c r="C54" s="206"/>
      <c r="D54" s="200"/>
      <c r="E54" s="216"/>
      <c r="F54" s="216"/>
      <c r="G54" s="252"/>
      <c r="H54" s="215"/>
      <c r="I54" s="211"/>
      <c r="J54" s="212"/>
      <c r="K54" s="213"/>
      <c r="L54" s="211"/>
      <c r="M54" s="214"/>
      <c r="N54" s="214"/>
      <c r="O54" s="214"/>
      <c r="P54" s="214"/>
      <c r="Q54" s="538"/>
      <c r="R54" s="530" t="str">
        <f t="shared" si="1"/>
        <v/>
      </c>
      <c r="S54" s="186"/>
      <c r="T54" s="186"/>
      <c r="U54" s="186"/>
      <c r="V54" s="186"/>
      <c r="W54" s="186"/>
      <c r="X54" s="186"/>
      <c r="Y54" s="186"/>
      <c r="Z54" s="198"/>
      <c r="AA54" s="118"/>
      <c r="AB54" s="118"/>
      <c r="AC54" s="118"/>
      <c r="AD54" s="118"/>
      <c r="AE54" s="118"/>
      <c r="AF54" s="118"/>
      <c r="AG54" s="118"/>
      <c r="AH54" s="118"/>
      <c r="AI54" s="118"/>
      <c r="AJ54" s="118"/>
      <c r="AK54" s="118"/>
      <c r="AL54" s="118"/>
      <c r="AM54" s="118"/>
      <c r="AN54" s="118"/>
      <c r="AO54" s="118"/>
      <c r="AP54" s="118"/>
      <c r="AQ54" s="118"/>
      <c r="AR54" s="118"/>
      <c r="AS54" s="118"/>
      <c r="AT54" s="118"/>
      <c r="AU54" s="118"/>
      <c r="AV54" s="118"/>
      <c r="AW54" s="118"/>
      <c r="AX54" s="118"/>
      <c r="AY54" s="118"/>
    </row>
    <row r="55" spans="1:51" s="205" customFormat="1" ht="12.75" customHeight="1" x14ac:dyDescent="0.2">
      <c r="A55" s="118"/>
      <c r="B55" s="173"/>
      <c r="C55" s="206"/>
      <c r="D55" s="200"/>
      <c r="E55" s="216"/>
      <c r="F55" s="216"/>
      <c r="G55" s="252"/>
      <c r="H55" s="215"/>
      <c r="I55" s="211"/>
      <c r="J55" s="212"/>
      <c r="K55" s="213"/>
      <c r="L55" s="211"/>
      <c r="M55" s="214"/>
      <c r="N55" s="214"/>
      <c r="O55" s="214"/>
      <c r="P55" s="214"/>
      <c r="Q55" s="538"/>
      <c r="R55" s="530" t="str">
        <f t="shared" si="1"/>
        <v/>
      </c>
      <c r="S55" s="186"/>
      <c r="T55" s="186"/>
      <c r="U55" s="186"/>
      <c r="V55" s="186"/>
      <c r="W55" s="186"/>
      <c r="X55" s="186"/>
      <c r="Y55" s="186"/>
      <c r="Z55" s="198"/>
      <c r="AA55" s="118"/>
      <c r="AB55" s="118"/>
      <c r="AC55" s="118"/>
      <c r="AD55" s="118"/>
      <c r="AE55" s="118"/>
      <c r="AF55" s="118"/>
      <c r="AG55" s="118"/>
      <c r="AH55" s="118"/>
      <c r="AI55" s="118"/>
      <c r="AJ55" s="118"/>
      <c r="AK55" s="118"/>
      <c r="AL55" s="118"/>
      <c r="AM55" s="118"/>
      <c r="AN55" s="118"/>
      <c r="AO55" s="118"/>
      <c r="AP55" s="118"/>
      <c r="AQ55" s="118"/>
      <c r="AR55" s="118"/>
      <c r="AS55" s="118"/>
      <c r="AT55" s="118"/>
      <c r="AU55" s="118"/>
      <c r="AV55" s="118"/>
      <c r="AW55" s="118"/>
      <c r="AX55" s="118"/>
      <c r="AY55" s="118"/>
    </row>
    <row r="56" spans="1:51" s="205" customFormat="1" ht="12.75" customHeight="1" x14ac:dyDescent="0.2">
      <c r="A56" s="118"/>
      <c r="B56" s="173"/>
      <c r="C56" s="206"/>
      <c r="D56" s="200"/>
      <c r="E56" s="216"/>
      <c r="F56" s="216"/>
      <c r="G56" s="252"/>
      <c r="H56" s="215"/>
      <c r="I56" s="211"/>
      <c r="J56" s="212"/>
      <c r="K56" s="213"/>
      <c r="L56" s="211"/>
      <c r="M56" s="214"/>
      <c r="N56" s="214"/>
      <c r="O56" s="214"/>
      <c r="P56" s="214"/>
      <c r="Q56" s="538"/>
      <c r="R56" s="530" t="str">
        <f t="shared" si="1"/>
        <v/>
      </c>
      <c r="S56" s="186"/>
      <c r="T56" s="186"/>
      <c r="U56" s="186"/>
      <c r="V56" s="186"/>
      <c r="W56" s="186"/>
      <c r="X56" s="186"/>
      <c r="Y56" s="186"/>
      <c r="Z56" s="198"/>
      <c r="AA56" s="118"/>
      <c r="AB56" s="118"/>
      <c r="AC56" s="118"/>
      <c r="AD56" s="118"/>
      <c r="AE56" s="118"/>
      <c r="AF56" s="118"/>
      <c r="AG56" s="118"/>
      <c r="AH56" s="118"/>
      <c r="AI56" s="118"/>
      <c r="AJ56" s="118"/>
      <c r="AK56" s="118"/>
      <c r="AL56" s="118"/>
      <c r="AM56" s="118"/>
      <c r="AN56" s="118"/>
      <c r="AO56" s="118"/>
      <c r="AP56" s="118"/>
      <c r="AQ56" s="118"/>
      <c r="AR56" s="118"/>
      <c r="AS56" s="118"/>
      <c r="AT56" s="118"/>
      <c r="AU56" s="118"/>
      <c r="AV56" s="118"/>
      <c r="AW56" s="118"/>
      <c r="AX56" s="118"/>
      <c r="AY56" s="118"/>
    </row>
    <row r="57" spans="1:51" s="205" customFormat="1" ht="12.75" customHeight="1" x14ac:dyDescent="0.2">
      <c r="A57" s="118"/>
      <c r="B57" s="173"/>
      <c r="C57" s="206"/>
      <c r="D57" s="200"/>
      <c r="E57" s="216"/>
      <c r="F57" s="216"/>
      <c r="G57" s="252"/>
      <c r="H57" s="215"/>
      <c r="I57" s="211"/>
      <c r="J57" s="212"/>
      <c r="K57" s="213"/>
      <c r="L57" s="211"/>
      <c r="M57" s="214"/>
      <c r="N57" s="214"/>
      <c r="O57" s="214"/>
      <c r="P57" s="214"/>
      <c r="Q57" s="538"/>
      <c r="R57" s="530" t="str">
        <f t="shared" si="1"/>
        <v/>
      </c>
      <c r="S57" s="186"/>
      <c r="T57" s="186"/>
      <c r="U57" s="186"/>
      <c r="V57" s="186"/>
      <c r="W57" s="186"/>
      <c r="X57" s="186"/>
      <c r="Y57" s="186"/>
      <c r="Z57" s="198"/>
      <c r="AA57" s="118"/>
      <c r="AB57" s="118"/>
      <c r="AC57" s="118"/>
      <c r="AD57" s="118"/>
      <c r="AE57" s="118"/>
      <c r="AF57" s="118"/>
      <c r="AG57" s="118"/>
      <c r="AH57" s="118"/>
      <c r="AI57" s="118"/>
      <c r="AJ57" s="118"/>
      <c r="AK57" s="118"/>
      <c r="AL57" s="118"/>
      <c r="AM57" s="118"/>
      <c r="AN57" s="118"/>
      <c r="AO57" s="118"/>
      <c r="AP57" s="118"/>
      <c r="AQ57" s="118"/>
      <c r="AR57" s="118"/>
      <c r="AS57" s="118"/>
      <c r="AT57" s="118"/>
      <c r="AU57" s="118"/>
      <c r="AV57" s="118"/>
      <c r="AW57" s="118"/>
      <c r="AX57" s="118"/>
      <c r="AY57" s="118"/>
    </row>
    <row r="58" spans="1:51" s="205" customFormat="1" ht="12.75" customHeight="1" x14ac:dyDescent="0.2">
      <c r="A58" s="118"/>
      <c r="B58" s="173"/>
      <c r="C58" s="206"/>
      <c r="D58" s="200"/>
      <c r="E58" s="216"/>
      <c r="F58" s="216"/>
      <c r="G58" s="252"/>
      <c r="H58" s="215"/>
      <c r="I58" s="211"/>
      <c r="J58" s="212"/>
      <c r="K58" s="213"/>
      <c r="L58" s="211"/>
      <c r="M58" s="214"/>
      <c r="N58" s="214"/>
      <c r="O58" s="214"/>
      <c r="P58" s="214"/>
      <c r="Q58" s="538"/>
      <c r="R58" s="530" t="str">
        <f t="shared" si="1"/>
        <v/>
      </c>
      <c r="S58" s="186"/>
      <c r="T58" s="186"/>
      <c r="U58" s="186"/>
      <c r="V58" s="186"/>
      <c r="W58" s="186"/>
      <c r="X58" s="186"/>
      <c r="Y58" s="186"/>
      <c r="Z58" s="198"/>
      <c r="AA58" s="118"/>
      <c r="AB58" s="118"/>
      <c r="AC58" s="118"/>
      <c r="AD58" s="118"/>
      <c r="AE58" s="118"/>
      <c r="AF58" s="118"/>
      <c r="AG58" s="118"/>
      <c r="AH58" s="118"/>
      <c r="AI58" s="118"/>
      <c r="AJ58" s="118"/>
      <c r="AK58" s="118"/>
      <c r="AL58" s="118"/>
      <c r="AM58" s="118"/>
      <c r="AN58" s="118"/>
      <c r="AO58" s="118"/>
      <c r="AP58" s="118"/>
      <c r="AQ58" s="118"/>
      <c r="AR58" s="118"/>
      <c r="AS58" s="118"/>
      <c r="AT58" s="118"/>
      <c r="AU58" s="118"/>
      <c r="AV58" s="118"/>
      <c r="AW58" s="118"/>
      <c r="AX58" s="118"/>
      <c r="AY58" s="118"/>
    </row>
    <row r="59" spans="1:51" s="205" customFormat="1" ht="12.75" customHeight="1" x14ac:dyDescent="0.2">
      <c r="A59" s="118"/>
      <c r="B59" s="173"/>
      <c r="C59" s="218"/>
      <c r="D59" s="210"/>
      <c r="E59" s="216"/>
      <c r="F59" s="216"/>
      <c r="G59" s="252"/>
      <c r="H59" s="215"/>
      <c r="I59" s="211"/>
      <c r="J59" s="212"/>
      <c r="K59" s="213"/>
      <c r="L59" s="211"/>
      <c r="M59" s="214"/>
      <c r="N59" s="214"/>
      <c r="O59" s="214"/>
      <c r="P59" s="214"/>
      <c r="Q59" s="538"/>
      <c r="R59" s="530" t="str">
        <f t="shared" si="1"/>
        <v/>
      </c>
      <c r="S59" s="121"/>
      <c r="T59" s="186"/>
      <c r="U59" s="186"/>
      <c r="V59" s="186"/>
      <c r="W59" s="186"/>
      <c r="X59" s="186"/>
      <c r="Y59" s="186"/>
      <c r="Z59" s="198"/>
      <c r="AA59" s="118"/>
      <c r="AB59" s="118"/>
      <c r="AC59" s="118"/>
      <c r="AD59" s="118"/>
      <c r="AE59" s="118"/>
      <c r="AF59" s="118"/>
      <c r="AG59" s="118"/>
      <c r="AH59" s="118"/>
      <c r="AI59" s="118"/>
      <c r="AJ59" s="118"/>
      <c r="AK59" s="118"/>
      <c r="AL59" s="118"/>
      <c r="AM59" s="118"/>
      <c r="AN59" s="118"/>
      <c r="AO59" s="118"/>
      <c r="AP59" s="118"/>
      <c r="AQ59" s="118"/>
      <c r="AR59" s="118"/>
      <c r="AS59" s="118"/>
      <c r="AT59" s="118"/>
      <c r="AU59" s="118"/>
      <c r="AV59" s="118"/>
      <c r="AW59" s="118"/>
      <c r="AX59" s="118"/>
      <c r="AY59" s="118"/>
    </row>
    <row r="60" spans="1:51" s="205" customFormat="1" ht="12.75" customHeight="1" x14ac:dyDescent="0.2">
      <c r="A60" s="118"/>
      <c r="B60" s="173"/>
      <c r="C60" s="218"/>
      <c r="D60" s="210"/>
      <c r="E60" s="216"/>
      <c r="F60" s="216"/>
      <c r="G60" s="252"/>
      <c r="H60" s="215"/>
      <c r="I60" s="211"/>
      <c r="J60" s="212"/>
      <c r="K60" s="213"/>
      <c r="L60" s="211"/>
      <c r="M60" s="214"/>
      <c r="N60" s="214"/>
      <c r="O60" s="214"/>
      <c r="P60" s="214"/>
      <c r="Q60" s="538"/>
      <c r="R60" s="530" t="str">
        <f t="shared" si="1"/>
        <v/>
      </c>
      <c r="S60" s="186"/>
      <c r="T60" s="186"/>
      <c r="U60" s="186"/>
      <c r="V60" s="186"/>
      <c r="W60" s="186"/>
      <c r="X60" s="186"/>
      <c r="Y60" s="186"/>
      <c r="Z60" s="198"/>
      <c r="AA60" s="118"/>
      <c r="AB60" s="118"/>
      <c r="AC60" s="118"/>
      <c r="AD60" s="118"/>
      <c r="AE60" s="118"/>
      <c r="AF60" s="118"/>
      <c r="AG60" s="118"/>
      <c r="AH60" s="118"/>
      <c r="AI60" s="118"/>
      <c r="AJ60" s="118"/>
      <c r="AK60" s="118"/>
      <c r="AL60" s="118"/>
      <c r="AM60" s="118"/>
      <c r="AN60" s="118"/>
      <c r="AO60" s="118"/>
      <c r="AP60" s="118"/>
      <c r="AQ60" s="118"/>
      <c r="AR60" s="118"/>
      <c r="AS60" s="118"/>
      <c r="AT60" s="118"/>
      <c r="AU60" s="118"/>
      <c r="AV60" s="118"/>
      <c r="AW60" s="118"/>
      <c r="AX60" s="118"/>
      <c r="AY60" s="118"/>
    </row>
    <row r="61" spans="1:51" s="205" customFormat="1" ht="12.75" customHeight="1" x14ac:dyDescent="0.2">
      <c r="A61" s="118"/>
      <c r="B61" s="173"/>
      <c r="C61" s="218"/>
      <c r="D61" s="210"/>
      <c r="E61" s="216"/>
      <c r="F61" s="216"/>
      <c r="G61" s="252"/>
      <c r="H61" s="215"/>
      <c r="I61" s="211"/>
      <c r="J61" s="212"/>
      <c r="K61" s="213"/>
      <c r="L61" s="211"/>
      <c r="M61" s="214"/>
      <c r="N61" s="214"/>
      <c r="O61" s="214"/>
      <c r="P61" s="214"/>
      <c r="Q61" s="538"/>
      <c r="R61" s="530" t="str">
        <f t="shared" si="1"/>
        <v/>
      </c>
      <c r="S61" s="186"/>
      <c r="T61" s="186"/>
      <c r="U61" s="186"/>
      <c r="V61" s="186"/>
      <c r="W61" s="186"/>
      <c r="X61" s="186"/>
      <c r="Y61" s="186"/>
      <c r="Z61" s="198"/>
      <c r="AA61" s="118"/>
      <c r="AB61" s="118"/>
      <c r="AC61" s="118"/>
      <c r="AD61" s="118"/>
      <c r="AE61" s="118"/>
      <c r="AF61" s="118"/>
      <c r="AG61" s="118"/>
      <c r="AH61" s="118"/>
      <c r="AI61" s="118"/>
      <c r="AJ61" s="118"/>
      <c r="AK61" s="118"/>
      <c r="AL61" s="118"/>
      <c r="AM61" s="118"/>
      <c r="AN61" s="118"/>
      <c r="AO61" s="118"/>
      <c r="AP61" s="118"/>
      <c r="AQ61" s="118"/>
      <c r="AR61" s="118"/>
      <c r="AS61" s="118"/>
      <c r="AT61" s="118"/>
      <c r="AU61" s="118"/>
      <c r="AV61" s="118"/>
      <c r="AW61" s="118"/>
      <c r="AX61" s="118"/>
      <c r="AY61" s="118"/>
    </row>
    <row r="62" spans="1:51" s="205" customFormat="1" ht="12.75" customHeight="1" x14ac:dyDescent="0.2">
      <c r="A62" s="118"/>
      <c r="B62" s="173"/>
      <c r="C62" s="218"/>
      <c r="D62" s="210"/>
      <c r="E62" s="216"/>
      <c r="F62" s="216"/>
      <c r="G62" s="252"/>
      <c r="H62" s="215"/>
      <c r="I62" s="211"/>
      <c r="J62" s="212"/>
      <c r="K62" s="213"/>
      <c r="L62" s="211"/>
      <c r="M62" s="214"/>
      <c r="N62" s="214"/>
      <c r="O62" s="214"/>
      <c r="P62" s="214"/>
      <c r="Q62" s="538"/>
      <c r="R62" s="530" t="str">
        <f t="shared" si="1"/>
        <v/>
      </c>
      <c r="S62" s="186"/>
      <c r="T62" s="186"/>
      <c r="U62" s="186"/>
      <c r="V62" s="186"/>
      <c r="W62" s="186"/>
      <c r="X62" s="186"/>
      <c r="Y62" s="186"/>
      <c r="Z62" s="198"/>
      <c r="AA62" s="118"/>
      <c r="AB62" s="118"/>
      <c r="AC62" s="118"/>
      <c r="AD62" s="118"/>
      <c r="AE62" s="118"/>
      <c r="AF62" s="118"/>
      <c r="AG62" s="118"/>
      <c r="AH62" s="118"/>
      <c r="AI62" s="118"/>
      <c r="AJ62" s="118"/>
      <c r="AK62" s="118"/>
      <c r="AL62" s="118"/>
      <c r="AM62" s="118"/>
      <c r="AN62" s="118"/>
      <c r="AO62" s="118"/>
      <c r="AP62" s="118"/>
      <c r="AQ62" s="118"/>
      <c r="AR62" s="118"/>
      <c r="AS62" s="118"/>
      <c r="AT62" s="118"/>
      <c r="AU62" s="118"/>
      <c r="AV62" s="118"/>
      <c r="AW62" s="118"/>
      <c r="AX62" s="118"/>
      <c r="AY62" s="118"/>
    </row>
    <row r="63" spans="1:51" ht="12.75" customHeight="1" x14ac:dyDescent="0.2">
      <c r="B63" s="173"/>
      <c r="C63" s="218"/>
      <c r="D63" s="210"/>
      <c r="E63" s="216"/>
      <c r="F63" s="216"/>
      <c r="G63" s="252"/>
      <c r="H63" s="215"/>
      <c r="I63" s="211"/>
      <c r="J63" s="212"/>
      <c r="K63" s="213"/>
      <c r="L63" s="211"/>
      <c r="M63" s="214"/>
      <c r="N63" s="214"/>
      <c r="O63" s="214"/>
      <c r="P63" s="214"/>
      <c r="Q63" s="538"/>
      <c r="R63" s="530" t="str">
        <f t="shared" si="1"/>
        <v/>
      </c>
      <c r="S63" s="186"/>
      <c r="T63" s="186"/>
      <c r="U63" s="186"/>
      <c r="V63" s="186"/>
      <c r="W63" s="186"/>
      <c r="X63" s="186"/>
      <c r="Y63" s="186"/>
      <c r="Z63" s="198"/>
    </row>
    <row r="64" spans="1:51" ht="12.75" customHeight="1" x14ac:dyDescent="0.2">
      <c r="B64" s="173"/>
      <c r="C64" s="218"/>
      <c r="D64" s="210"/>
      <c r="E64" s="216"/>
      <c r="F64" s="216"/>
      <c r="G64" s="252"/>
      <c r="H64" s="215"/>
      <c r="I64" s="211"/>
      <c r="J64" s="212"/>
      <c r="K64" s="213"/>
      <c r="L64" s="211"/>
      <c r="M64" s="214"/>
      <c r="N64" s="214"/>
      <c r="O64" s="214"/>
      <c r="P64" s="214"/>
      <c r="Q64" s="538"/>
      <c r="R64" s="530" t="str">
        <f t="shared" si="1"/>
        <v/>
      </c>
      <c r="S64" s="186"/>
      <c r="T64" s="186"/>
      <c r="U64" s="186"/>
      <c r="V64" s="186"/>
      <c r="W64" s="186"/>
      <c r="X64" s="186"/>
      <c r="Y64" s="186"/>
      <c r="Z64" s="198"/>
    </row>
    <row r="65" spans="2:26" ht="12.75" customHeight="1" x14ac:dyDescent="0.2">
      <c r="B65" s="173"/>
      <c r="C65" s="218"/>
      <c r="D65" s="210"/>
      <c r="E65" s="216"/>
      <c r="F65" s="216"/>
      <c r="G65" s="252"/>
      <c r="H65" s="215"/>
      <c r="I65" s="211"/>
      <c r="J65" s="212"/>
      <c r="K65" s="213"/>
      <c r="L65" s="211"/>
      <c r="M65" s="214"/>
      <c r="N65" s="214"/>
      <c r="O65" s="214"/>
      <c r="P65" s="214"/>
      <c r="Q65" s="538"/>
      <c r="R65" s="530" t="str">
        <f t="shared" si="1"/>
        <v/>
      </c>
      <c r="S65" s="186"/>
      <c r="T65" s="186"/>
      <c r="U65" s="186"/>
      <c r="V65" s="186"/>
      <c r="W65" s="186"/>
      <c r="X65" s="186"/>
      <c r="Y65" s="186"/>
      <c r="Z65" s="198"/>
    </row>
    <row r="66" spans="2:26" ht="12.75" customHeight="1" x14ac:dyDescent="0.2">
      <c r="B66" s="173"/>
      <c r="C66" s="218"/>
      <c r="D66" s="210"/>
      <c r="E66" s="216"/>
      <c r="F66" s="216"/>
      <c r="G66" s="252"/>
      <c r="H66" s="215"/>
      <c r="I66" s="211"/>
      <c r="J66" s="212"/>
      <c r="K66" s="213"/>
      <c r="L66" s="211"/>
      <c r="M66" s="214"/>
      <c r="N66" s="214"/>
      <c r="O66" s="214"/>
      <c r="P66" s="214"/>
      <c r="Q66" s="538"/>
      <c r="R66" s="530" t="str">
        <f t="shared" si="1"/>
        <v/>
      </c>
      <c r="S66" s="186"/>
      <c r="T66" s="186"/>
      <c r="U66" s="186"/>
      <c r="V66" s="186"/>
      <c r="W66" s="186"/>
      <c r="X66" s="186"/>
      <c r="Y66" s="186"/>
      <c r="Z66" s="198"/>
    </row>
    <row r="67" spans="2:26" ht="12.75" customHeight="1" x14ac:dyDescent="0.2">
      <c r="B67" s="173"/>
      <c r="C67" s="218"/>
      <c r="D67" s="210"/>
      <c r="E67" s="216"/>
      <c r="F67" s="216"/>
      <c r="G67" s="252"/>
      <c r="H67" s="215"/>
      <c r="I67" s="211"/>
      <c r="J67" s="212"/>
      <c r="K67" s="213"/>
      <c r="L67" s="211"/>
      <c r="M67" s="214"/>
      <c r="N67" s="214"/>
      <c r="O67" s="214"/>
      <c r="P67" s="214"/>
      <c r="Q67" s="538"/>
      <c r="R67" s="530" t="str">
        <f t="shared" si="1"/>
        <v/>
      </c>
      <c r="S67" s="186"/>
      <c r="T67" s="186"/>
      <c r="U67" s="186"/>
      <c r="V67" s="186"/>
      <c r="W67" s="186"/>
      <c r="X67" s="186"/>
      <c r="Y67" s="186"/>
      <c r="Z67" s="198"/>
    </row>
    <row r="68" spans="2:26" ht="12.75" customHeight="1" x14ac:dyDescent="0.2">
      <c r="B68" s="173"/>
      <c r="C68" s="218"/>
      <c r="D68" s="210"/>
      <c r="E68" s="216"/>
      <c r="F68" s="216"/>
      <c r="G68" s="252"/>
      <c r="H68" s="215"/>
      <c r="I68" s="211"/>
      <c r="J68" s="212"/>
      <c r="K68" s="213"/>
      <c r="L68" s="211"/>
      <c r="M68" s="214"/>
      <c r="N68" s="217"/>
      <c r="O68" s="214"/>
      <c r="P68" s="214"/>
      <c r="Q68" s="538"/>
      <c r="R68" s="530" t="str">
        <f t="shared" si="1"/>
        <v/>
      </c>
      <c r="S68" s="186"/>
      <c r="T68" s="186"/>
      <c r="U68" s="186"/>
      <c r="V68" s="186"/>
      <c r="W68" s="186"/>
      <c r="X68" s="186"/>
      <c r="Y68" s="186"/>
      <c r="Z68" s="198"/>
    </row>
    <row r="69" spans="2:26" ht="12.75" customHeight="1" x14ac:dyDescent="0.2">
      <c r="B69" s="173"/>
      <c r="C69" s="218"/>
      <c r="D69" s="210"/>
      <c r="E69" s="216"/>
      <c r="F69" s="216"/>
      <c r="G69" s="252"/>
      <c r="H69" s="215"/>
      <c r="I69" s="211"/>
      <c r="J69" s="212"/>
      <c r="K69" s="213"/>
      <c r="L69" s="211"/>
      <c r="M69" s="214"/>
      <c r="N69" s="217"/>
      <c r="O69" s="214"/>
      <c r="P69" s="214"/>
      <c r="Q69" s="538"/>
      <c r="R69" s="530" t="str">
        <f t="shared" si="1"/>
        <v/>
      </c>
      <c r="S69" s="186"/>
      <c r="T69" s="186"/>
      <c r="U69" s="186"/>
      <c r="V69" s="186"/>
      <c r="W69" s="186"/>
      <c r="X69" s="186"/>
      <c r="Y69" s="186"/>
      <c r="Z69" s="198"/>
    </row>
    <row r="70" spans="2:26" ht="12.75" customHeight="1" x14ac:dyDescent="0.2">
      <c r="B70" s="173"/>
      <c r="C70" s="218"/>
      <c r="D70" s="210"/>
      <c r="E70" s="216"/>
      <c r="F70" s="216"/>
      <c r="G70" s="252"/>
      <c r="H70" s="215"/>
      <c r="I70" s="211"/>
      <c r="J70" s="212"/>
      <c r="K70" s="213"/>
      <c r="L70" s="211"/>
      <c r="M70" s="214"/>
      <c r="N70" s="217"/>
      <c r="O70" s="214"/>
      <c r="P70" s="214"/>
      <c r="Q70" s="538"/>
      <c r="R70" s="530" t="str">
        <f t="shared" si="1"/>
        <v/>
      </c>
      <c r="S70" s="186"/>
      <c r="T70" s="186"/>
      <c r="U70" s="186"/>
      <c r="V70" s="186"/>
      <c r="W70" s="186"/>
      <c r="X70" s="186"/>
      <c r="Y70" s="186"/>
      <c r="Z70" s="198"/>
    </row>
    <row r="71" spans="2:26" ht="12.75" customHeight="1" x14ac:dyDescent="0.2">
      <c r="B71" s="173"/>
      <c r="C71" s="218"/>
      <c r="D71" s="210"/>
      <c r="E71" s="216"/>
      <c r="F71" s="216"/>
      <c r="G71" s="252"/>
      <c r="H71" s="215"/>
      <c r="I71" s="211"/>
      <c r="J71" s="212"/>
      <c r="K71" s="213"/>
      <c r="L71" s="211"/>
      <c r="M71" s="214"/>
      <c r="N71" s="217"/>
      <c r="O71" s="214"/>
      <c r="P71" s="214"/>
      <c r="Q71" s="538"/>
      <c r="R71" s="530" t="str">
        <f t="shared" si="1"/>
        <v/>
      </c>
      <c r="S71" s="186"/>
      <c r="T71" s="186"/>
      <c r="U71" s="186"/>
      <c r="V71" s="186"/>
      <c r="W71" s="186"/>
      <c r="X71" s="186"/>
      <c r="Y71" s="186"/>
      <c r="Z71" s="198"/>
    </row>
    <row r="72" spans="2:26" ht="12.75" customHeight="1" x14ac:dyDescent="0.2">
      <c r="B72" s="173"/>
      <c r="C72" s="218"/>
      <c r="D72" s="210"/>
      <c r="E72" s="216"/>
      <c r="F72" s="216"/>
      <c r="G72" s="252"/>
      <c r="H72" s="215"/>
      <c r="I72" s="211"/>
      <c r="J72" s="212"/>
      <c r="K72" s="213"/>
      <c r="L72" s="211"/>
      <c r="M72" s="214"/>
      <c r="N72" s="217"/>
      <c r="O72" s="214"/>
      <c r="P72" s="214"/>
      <c r="Q72" s="538"/>
      <c r="R72" s="530" t="str">
        <f t="shared" si="1"/>
        <v/>
      </c>
      <c r="S72" s="186"/>
      <c r="T72" s="186"/>
      <c r="U72" s="186"/>
      <c r="V72" s="186"/>
      <c r="W72" s="186"/>
      <c r="X72" s="186"/>
      <c r="Y72" s="186"/>
      <c r="Z72" s="198"/>
    </row>
    <row r="73" spans="2:26" ht="12.75" customHeight="1" thickBot="1" x14ac:dyDescent="0.25">
      <c r="B73" s="173"/>
      <c r="C73" s="219"/>
      <c r="D73" s="220"/>
      <c r="E73" s="221"/>
      <c r="F73" s="221"/>
      <c r="G73" s="253"/>
      <c r="H73" s="172"/>
      <c r="I73" s="211"/>
      <c r="J73" s="212"/>
      <c r="K73" s="213"/>
      <c r="L73" s="211"/>
      <c r="M73" s="214"/>
      <c r="N73" s="217"/>
      <c r="O73" s="214"/>
      <c r="P73" s="214"/>
      <c r="Q73" s="539"/>
      <c r="R73" s="531" t="str">
        <f t="shared" si="1"/>
        <v/>
      </c>
      <c r="S73" s="186"/>
      <c r="T73" s="186"/>
      <c r="U73" s="186"/>
      <c r="V73" s="186"/>
      <c r="W73" s="186"/>
      <c r="X73" s="186"/>
      <c r="Y73" s="186"/>
      <c r="Z73" s="198"/>
    </row>
    <row r="74" spans="2:26" ht="12.75" customHeight="1" thickBot="1" x14ac:dyDescent="0.25">
      <c r="B74" s="173"/>
      <c r="C74" s="362" t="s">
        <v>49</v>
      </c>
      <c r="D74" s="363"/>
      <c r="E74" s="363"/>
      <c r="F74" s="363"/>
      <c r="G74" s="363"/>
      <c r="H74" s="364"/>
      <c r="I74" s="356">
        <f>IF(SUM(I23:I73)=0,"",SUM(I23:I73))</f>
        <v>128</v>
      </c>
      <c r="J74" s="357" t="str">
        <f t="shared" ref="J74:R74" si="2">IF(SUM(J23:J73)=0,"",SUM(J23:J73))</f>
        <v/>
      </c>
      <c r="K74" s="355" t="str">
        <f t="shared" si="2"/>
        <v/>
      </c>
      <c r="L74" s="358" t="str">
        <f t="shared" si="2"/>
        <v/>
      </c>
      <c r="M74" s="359">
        <f t="shared" si="2"/>
        <v>12</v>
      </c>
      <c r="N74" s="357">
        <f t="shared" si="2"/>
        <v>50</v>
      </c>
      <c r="O74" s="359" t="str">
        <f t="shared" si="2"/>
        <v/>
      </c>
      <c r="P74" s="355">
        <f t="shared" si="2"/>
        <v>830</v>
      </c>
      <c r="Q74" s="358" t="str">
        <f t="shared" si="2"/>
        <v/>
      </c>
      <c r="R74" s="542">
        <f t="shared" si="2"/>
        <v>1020</v>
      </c>
      <c r="S74" s="222"/>
      <c r="T74" s="222"/>
      <c r="U74" s="222"/>
      <c r="V74" s="222"/>
      <c r="W74" s="222"/>
      <c r="X74" s="222"/>
      <c r="Y74" s="222"/>
      <c r="Z74" s="223"/>
    </row>
    <row r="75" spans="2:26" ht="9.9499999999999993" customHeight="1" thickBot="1" x14ac:dyDescent="0.25">
      <c r="B75" s="224"/>
      <c r="C75" s="225"/>
      <c r="D75" s="225"/>
      <c r="E75" s="226"/>
      <c r="F75" s="226"/>
      <c r="G75" s="227"/>
      <c r="H75" s="227"/>
      <c r="I75" s="227"/>
      <c r="J75" s="227"/>
      <c r="K75" s="227"/>
      <c r="L75" s="227"/>
      <c r="M75" s="227"/>
      <c r="N75" s="227"/>
      <c r="O75" s="227"/>
      <c r="P75" s="227"/>
      <c r="Q75" s="227"/>
      <c r="R75" s="227"/>
      <c r="S75" s="135"/>
      <c r="T75" s="225"/>
      <c r="U75" s="225"/>
      <c r="V75" s="225"/>
      <c r="W75" s="225"/>
      <c r="X75" s="225"/>
      <c r="Y75" s="225"/>
      <c r="Z75" s="228"/>
    </row>
    <row r="76" spans="2:26" ht="12.75" customHeight="1" x14ac:dyDescent="0.2">
      <c r="B76" s="229"/>
      <c r="I76" s="120"/>
      <c r="J76" s="120"/>
      <c r="K76" s="120"/>
      <c r="L76" s="120"/>
      <c r="M76" s="120"/>
      <c r="N76" s="120"/>
      <c r="O76" s="120"/>
      <c r="P76" s="120"/>
    </row>
    <row r="77" spans="2:26" ht="12.75" customHeight="1" x14ac:dyDescent="0.2">
      <c r="B77" s="229"/>
      <c r="C77" s="230"/>
      <c r="D77" s="230"/>
      <c r="E77" s="231"/>
      <c r="F77" s="231"/>
      <c r="G77" s="232"/>
      <c r="H77" s="232"/>
      <c r="I77" s="232">
        <f>SUM(I23:I73)</f>
        <v>128</v>
      </c>
      <c r="J77" s="232">
        <f t="shared" ref="J77:R77" si="3">SUM(J23:J73)</f>
        <v>0</v>
      </c>
      <c r="K77" s="232">
        <f t="shared" si="3"/>
        <v>0</v>
      </c>
      <c r="L77" s="232">
        <f t="shared" si="3"/>
        <v>0</v>
      </c>
      <c r="M77" s="232">
        <f t="shared" si="3"/>
        <v>12</v>
      </c>
      <c r="N77" s="232">
        <f t="shared" si="3"/>
        <v>50</v>
      </c>
      <c r="O77" s="232">
        <f t="shared" si="3"/>
        <v>0</v>
      </c>
      <c r="P77" s="232">
        <f t="shared" si="3"/>
        <v>830</v>
      </c>
      <c r="Q77" s="232">
        <f t="shared" si="3"/>
        <v>0</v>
      </c>
      <c r="R77" s="232">
        <f t="shared" si="3"/>
        <v>1020</v>
      </c>
      <c r="S77" s="233"/>
    </row>
    <row r="78" spans="2:26" ht="12.75" customHeight="1" x14ac:dyDescent="0.2">
      <c r="B78" s="229"/>
      <c r="C78" s="230"/>
      <c r="D78" s="230"/>
      <c r="E78" s="231"/>
      <c r="F78" s="231"/>
      <c r="G78" s="232"/>
      <c r="H78" s="232"/>
      <c r="I78" s="232"/>
      <c r="J78" s="232"/>
      <c r="K78" s="232"/>
      <c r="L78" s="232"/>
      <c r="M78" s="232"/>
      <c r="N78" s="232"/>
      <c r="O78" s="232"/>
      <c r="P78" s="232"/>
      <c r="Q78" s="232"/>
      <c r="R78" s="232"/>
      <c r="S78" s="233"/>
    </row>
    <row r="79" spans="2:26" ht="12.75" customHeight="1" x14ac:dyDescent="0.2">
      <c r="B79" s="229"/>
      <c r="C79" s="230"/>
      <c r="D79" s="230"/>
      <c r="E79" s="231"/>
      <c r="F79" s="231"/>
      <c r="G79" s="232"/>
      <c r="H79" s="232"/>
      <c r="I79" s="232"/>
      <c r="J79" s="232"/>
      <c r="K79" s="232"/>
      <c r="L79" s="232"/>
      <c r="M79" s="232"/>
      <c r="N79" s="232"/>
      <c r="O79" s="232"/>
      <c r="P79" s="232"/>
      <c r="Q79" s="232"/>
      <c r="R79" s="232"/>
      <c r="S79" s="233"/>
    </row>
    <row r="80" spans="2:26" ht="12.75" customHeight="1" x14ac:dyDescent="0.2">
      <c r="B80" s="229"/>
      <c r="I80" s="120"/>
      <c r="J80" s="120"/>
      <c r="K80" s="120"/>
      <c r="L80" s="120"/>
      <c r="M80" s="120"/>
      <c r="N80" s="120"/>
      <c r="O80" s="120"/>
      <c r="P80" s="120"/>
    </row>
    <row r="81" spans="2:51" ht="12.75" customHeight="1" x14ac:dyDescent="0.2">
      <c r="B81" s="229"/>
      <c r="I81" s="120"/>
      <c r="J81" s="120"/>
      <c r="K81" s="120"/>
      <c r="L81" s="120"/>
      <c r="M81" s="120"/>
      <c r="N81" s="120"/>
      <c r="O81" s="120"/>
      <c r="P81" s="120"/>
    </row>
    <row r="82" spans="2:51" ht="12.75" customHeight="1" x14ac:dyDescent="0.2">
      <c r="B82" s="229"/>
      <c r="I82" s="120"/>
      <c r="J82" s="120"/>
      <c r="K82" s="120"/>
      <c r="L82" s="120"/>
      <c r="M82" s="120"/>
      <c r="N82" s="120"/>
      <c r="O82" s="120"/>
      <c r="P82" s="120"/>
    </row>
    <row r="83" spans="2:51" ht="12.75" customHeight="1" x14ac:dyDescent="0.2">
      <c r="B83" s="229"/>
      <c r="I83" s="120"/>
      <c r="J83" s="120"/>
      <c r="K83" s="120"/>
      <c r="L83" s="120"/>
      <c r="M83" s="120"/>
      <c r="N83" s="120"/>
      <c r="O83" s="120"/>
      <c r="P83" s="120"/>
    </row>
    <row r="84" spans="2:51" ht="12.75" customHeight="1" x14ac:dyDescent="0.2">
      <c r="B84" s="229"/>
      <c r="I84" s="120"/>
      <c r="J84" s="120"/>
      <c r="K84" s="120"/>
      <c r="L84" s="120"/>
      <c r="M84" s="120"/>
      <c r="N84" s="120"/>
      <c r="O84" s="120"/>
      <c r="P84" s="120"/>
      <c r="AW84" s="120"/>
      <c r="AX84" s="120"/>
    </row>
    <row r="85" spans="2:51" ht="12.75" customHeight="1" x14ac:dyDescent="0.2">
      <c r="B85" s="229"/>
      <c r="I85" s="120"/>
      <c r="J85" s="120"/>
      <c r="K85" s="120"/>
      <c r="L85" s="120"/>
      <c r="M85" s="120"/>
      <c r="N85" s="120"/>
      <c r="O85" s="120"/>
      <c r="P85" s="120"/>
      <c r="AW85" s="120"/>
      <c r="AX85" s="120"/>
    </row>
    <row r="86" spans="2:51" ht="12.75" customHeight="1" x14ac:dyDescent="0.2">
      <c r="B86" s="229"/>
      <c r="I86" s="120"/>
      <c r="J86" s="120"/>
      <c r="K86" s="120"/>
      <c r="L86" s="120"/>
      <c r="M86" s="120"/>
      <c r="N86" s="120"/>
      <c r="O86" s="120"/>
      <c r="P86" s="120"/>
      <c r="AW86" s="120"/>
      <c r="AX86" s="120"/>
    </row>
    <row r="87" spans="2:51" ht="12.75" customHeight="1" x14ac:dyDescent="0.2">
      <c r="B87" s="229"/>
      <c r="I87" s="120"/>
      <c r="J87" s="120"/>
      <c r="K87" s="120"/>
      <c r="L87" s="120"/>
      <c r="M87" s="120"/>
      <c r="N87" s="120"/>
      <c r="O87" s="120"/>
      <c r="P87" s="120"/>
    </row>
    <row r="88" spans="2:51" ht="12.75" customHeight="1" x14ac:dyDescent="0.2">
      <c r="B88" s="229"/>
      <c r="I88" s="120"/>
      <c r="J88" s="120"/>
      <c r="K88" s="120"/>
      <c r="L88" s="120"/>
      <c r="M88" s="120"/>
      <c r="N88" s="120"/>
      <c r="O88" s="120"/>
      <c r="P88" s="120"/>
    </row>
    <row r="89" spans="2:51" ht="12.75" customHeight="1" x14ac:dyDescent="0.2">
      <c r="B89" s="229"/>
      <c r="I89" s="120"/>
      <c r="J89" s="120"/>
      <c r="K89" s="120"/>
      <c r="L89" s="120"/>
      <c r="M89" s="120"/>
      <c r="N89" s="120"/>
      <c r="O89" s="120"/>
      <c r="P89" s="120"/>
    </row>
    <row r="90" spans="2:51" ht="12.75" customHeight="1" x14ac:dyDescent="0.2">
      <c r="I90" s="120"/>
      <c r="J90" s="120"/>
      <c r="K90" s="120"/>
      <c r="L90" s="120"/>
      <c r="M90" s="120"/>
      <c r="N90" s="120"/>
      <c r="O90" s="120"/>
      <c r="P90" s="120"/>
    </row>
    <row r="91" spans="2:51" ht="12.75" customHeight="1" x14ac:dyDescent="0.2">
      <c r="I91" s="120"/>
      <c r="J91" s="120"/>
      <c r="K91" s="120"/>
      <c r="L91" s="120"/>
      <c r="M91" s="120"/>
      <c r="N91" s="120"/>
      <c r="O91" s="120"/>
      <c r="P91" s="120"/>
      <c r="AY91" s="120"/>
    </row>
    <row r="92" spans="2:51" ht="12.75" customHeight="1" x14ac:dyDescent="0.2">
      <c r="B92" s="230"/>
      <c r="I92" s="120"/>
      <c r="J92" s="120"/>
      <c r="K92" s="120"/>
      <c r="L92" s="120"/>
      <c r="M92" s="120"/>
      <c r="N92" s="120"/>
      <c r="O92" s="120"/>
      <c r="P92" s="120"/>
      <c r="AY92" s="120"/>
    </row>
    <row r="93" spans="2:51" ht="12.75" customHeight="1" x14ac:dyDescent="0.2">
      <c r="B93" s="230"/>
      <c r="I93" s="120"/>
      <c r="J93" s="120"/>
      <c r="K93" s="120"/>
      <c r="L93" s="120"/>
      <c r="M93" s="120"/>
      <c r="N93" s="120"/>
      <c r="O93" s="120"/>
      <c r="P93" s="120"/>
      <c r="AY93" s="120"/>
    </row>
    <row r="94" spans="2:51" ht="12.75" customHeight="1" x14ac:dyDescent="0.2">
      <c r="B94" s="230"/>
      <c r="I94" s="120"/>
      <c r="J94" s="120"/>
      <c r="K94" s="120"/>
      <c r="L94" s="120"/>
      <c r="M94" s="120"/>
      <c r="N94" s="120"/>
      <c r="O94" s="120"/>
      <c r="P94" s="120"/>
    </row>
    <row r="95" spans="2:51" ht="12.75" customHeight="1" x14ac:dyDescent="0.2">
      <c r="I95" s="120"/>
      <c r="J95" s="120"/>
      <c r="K95" s="120"/>
      <c r="L95" s="120"/>
      <c r="M95" s="120"/>
      <c r="N95" s="120"/>
      <c r="O95" s="120"/>
      <c r="P95" s="120"/>
    </row>
    <row r="96" spans="2:51" ht="12.75" customHeight="1" x14ac:dyDescent="0.2">
      <c r="I96" s="120"/>
      <c r="J96" s="120"/>
      <c r="K96" s="120"/>
      <c r="L96" s="120"/>
      <c r="M96" s="120"/>
      <c r="N96" s="120"/>
      <c r="O96" s="120"/>
      <c r="P96" s="120"/>
    </row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17" spans="1:51" x14ac:dyDescent="0.2">
      <c r="A117" s="120"/>
    </row>
    <row r="118" spans="1:51" x14ac:dyDescent="0.2">
      <c r="A118" s="120"/>
    </row>
    <row r="119" spans="1:51" x14ac:dyDescent="0.2">
      <c r="A119" s="120"/>
    </row>
    <row r="125" spans="1:51" x14ac:dyDescent="0.2">
      <c r="Y125" s="120"/>
    </row>
    <row r="126" spans="1:51" x14ac:dyDescent="0.2">
      <c r="Y126" s="120"/>
      <c r="Z126" s="120"/>
    </row>
    <row r="127" spans="1:51" s="120" customFormat="1" x14ac:dyDescent="0.2">
      <c r="A127" s="118"/>
      <c r="B127" s="118"/>
      <c r="C127" s="118"/>
      <c r="D127" s="118"/>
      <c r="E127" s="119"/>
      <c r="F127" s="119"/>
      <c r="I127" s="118"/>
      <c r="J127" s="118"/>
      <c r="K127" s="118"/>
      <c r="L127" s="118"/>
      <c r="M127" s="118"/>
      <c r="N127" s="118"/>
      <c r="O127" s="118"/>
      <c r="P127" s="118"/>
      <c r="S127" s="121"/>
      <c r="T127" s="118"/>
      <c r="U127" s="118"/>
      <c r="V127" s="118"/>
      <c r="W127" s="118"/>
      <c r="X127" s="118"/>
      <c r="AA127" s="118"/>
      <c r="AB127" s="118"/>
      <c r="AC127" s="118"/>
      <c r="AD127" s="118"/>
      <c r="AE127" s="118"/>
      <c r="AF127" s="118"/>
      <c r="AG127" s="118"/>
      <c r="AH127" s="118"/>
      <c r="AI127" s="118"/>
      <c r="AJ127" s="118"/>
      <c r="AK127" s="118"/>
      <c r="AL127" s="118"/>
      <c r="AM127" s="118"/>
      <c r="AN127" s="118"/>
      <c r="AO127" s="118"/>
      <c r="AP127" s="118"/>
      <c r="AQ127" s="118"/>
      <c r="AR127" s="118"/>
      <c r="AS127" s="118"/>
      <c r="AT127" s="118"/>
      <c r="AU127" s="118"/>
      <c r="AV127" s="118"/>
      <c r="AW127" s="118"/>
      <c r="AX127" s="118"/>
      <c r="AY127" s="118"/>
    </row>
    <row r="128" spans="1:51" s="120" customFormat="1" x14ac:dyDescent="0.2">
      <c r="A128" s="118"/>
      <c r="B128" s="118"/>
      <c r="C128" s="118"/>
      <c r="D128" s="118"/>
      <c r="E128" s="119"/>
      <c r="F128" s="119"/>
      <c r="I128" s="118"/>
      <c r="J128" s="118"/>
      <c r="K128" s="118"/>
      <c r="L128" s="118"/>
      <c r="M128" s="118"/>
      <c r="N128" s="118"/>
      <c r="O128" s="118"/>
      <c r="P128" s="118"/>
      <c r="S128" s="121"/>
      <c r="T128" s="118"/>
      <c r="U128" s="118"/>
      <c r="V128" s="118"/>
      <c r="W128" s="118"/>
      <c r="X128" s="118"/>
      <c r="Y128" s="118"/>
      <c r="AA128" s="118"/>
      <c r="AB128" s="118"/>
      <c r="AC128" s="118"/>
      <c r="AD128" s="118"/>
      <c r="AE128" s="118"/>
      <c r="AF128" s="118"/>
      <c r="AG128" s="118"/>
      <c r="AH128" s="118"/>
      <c r="AI128" s="118"/>
      <c r="AJ128" s="118"/>
      <c r="AK128" s="118"/>
      <c r="AL128" s="118"/>
      <c r="AM128" s="118"/>
      <c r="AN128" s="118"/>
      <c r="AO128" s="118"/>
      <c r="AP128" s="118"/>
      <c r="AQ128" s="118"/>
      <c r="AR128" s="118"/>
      <c r="AS128" s="118"/>
      <c r="AT128" s="118"/>
      <c r="AU128" s="118"/>
      <c r="AV128" s="118"/>
      <c r="AW128" s="118"/>
      <c r="AX128" s="118"/>
      <c r="AY128" s="118"/>
    </row>
    <row r="129" spans="1:51" s="120" customFormat="1" x14ac:dyDescent="0.2">
      <c r="A129" s="118"/>
      <c r="B129" s="118"/>
      <c r="C129" s="118"/>
      <c r="D129" s="118"/>
      <c r="E129" s="119"/>
      <c r="F129" s="119"/>
      <c r="I129" s="118"/>
      <c r="J129" s="118"/>
      <c r="K129" s="118"/>
      <c r="L129" s="118"/>
      <c r="M129" s="118"/>
      <c r="N129" s="118"/>
      <c r="O129" s="118"/>
      <c r="P129" s="118"/>
      <c r="S129" s="121"/>
      <c r="T129" s="118"/>
      <c r="U129" s="118"/>
      <c r="V129" s="118"/>
      <c r="W129" s="118"/>
      <c r="X129" s="118"/>
      <c r="Y129" s="118"/>
      <c r="Z129" s="118"/>
      <c r="AA129" s="118"/>
      <c r="AB129" s="118"/>
      <c r="AC129" s="118"/>
      <c r="AD129" s="118"/>
      <c r="AE129" s="118"/>
      <c r="AF129" s="118"/>
      <c r="AG129" s="118"/>
      <c r="AH129" s="118"/>
      <c r="AI129" s="118"/>
      <c r="AJ129" s="118"/>
      <c r="AK129" s="118"/>
      <c r="AL129" s="118"/>
      <c r="AM129" s="118"/>
      <c r="AN129" s="118"/>
      <c r="AO129" s="118"/>
      <c r="AP129" s="118"/>
      <c r="AQ129" s="118"/>
      <c r="AR129" s="118"/>
      <c r="AS129" s="118"/>
      <c r="AT129" s="118"/>
      <c r="AU129" s="118"/>
      <c r="AV129" s="118"/>
      <c r="AW129" s="118"/>
      <c r="AX129" s="118"/>
      <c r="AY129" s="118"/>
    </row>
  </sheetData>
  <mergeCells count="45">
    <mergeCell ref="D3:I3"/>
    <mergeCell ref="L3:Q3"/>
    <mergeCell ref="T3:W3"/>
    <mergeCell ref="D4:I4"/>
    <mergeCell ref="L4:Q4"/>
    <mergeCell ref="T4:W4"/>
    <mergeCell ref="D5:I5"/>
    <mergeCell ref="L5:Q5"/>
    <mergeCell ref="T5:W5"/>
    <mergeCell ref="D6:I6"/>
    <mergeCell ref="L6:Q6"/>
    <mergeCell ref="T6:W6"/>
    <mergeCell ref="D7:I7"/>
    <mergeCell ref="L7:Q7"/>
    <mergeCell ref="T7:W7"/>
    <mergeCell ref="D8:I8"/>
    <mergeCell ref="L8:Q8"/>
    <mergeCell ref="T8:W8"/>
    <mergeCell ref="B10:H10"/>
    <mergeCell ref="I10:P10"/>
    <mergeCell ref="Q10:R10"/>
    <mergeCell ref="S10:Z10"/>
    <mergeCell ref="I11:K11"/>
    <mergeCell ref="L11:P11"/>
    <mergeCell ref="Q11:Q21"/>
    <mergeCell ref="R11:R21"/>
    <mergeCell ref="S11:Z22"/>
    <mergeCell ref="I12:J18"/>
    <mergeCell ref="K12:K18"/>
    <mergeCell ref="L12:N12"/>
    <mergeCell ref="L13:N13"/>
    <mergeCell ref="L14:N14"/>
    <mergeCell ref="L15:N15"/>
    <mergeCell ref="L16:N16"/>
    <mergeCell ref="C74:H74"/>
    <mergeCell ref="L17:N17"/>
    <mergeCell ref="L18:N18"/>
    <mergeCell ref="O19:O21"/>
    <mergeCell ref="P19:P21"/>
    <mergeCell ref="I19:I21"/>
    <mergeCell ref="J19:J21"/>
    <mergeCell ref="K19:K21"/>
    <mergeCell ref="L19:L21"/>
    <mergeCell ref="M19:M21"/>
    <mergeCell ref="N19:N21"/>
  </mergeCells>
  <pageMargins left="0.75" right="0.75" top="1" bottom="1" header="0.5" footer="0.5"/>
  <pageSetup paperSize="17" scale="60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E279C6-34BE-4E46-A197-801DBC38288D}">
  <sheetPr>
    <tabColor rgb="FF00B050"/>
  </sheetPr>
  <dimension ref="A1:AY129"/>
  <sheetViews>
    <sheetView zoomScaleNormal="100" workbookViewId="0">
      <pane ySplit="21" topLeftCell="A22" activePane="bottomLeft" state="frozen"/>
      <selection activeCell="B1" sqref="B1"/>
      <selection pane="bottomLeft" activeCell="R25" sqref="R25"/>
    </sheetView>
  </sheetViews>
  <sheetFormatPr defaultRowHeight="12.75" x14ac:dyDescent="0.2"/>
  <cols>
    <col min="1" max="1" width="9.140625" style="118"/>
    <col min="2" max="4" width="9.7109375" style="118" customWidth="1"/>
    <col min="5" max="6" width="9.7109375" style="119" customWidth="1"/>
    <col min="7" max="8" width="9.7109375" style="120" customWidth="1"/>
    <col min="9" max="10" width="9.7109375" style="118" customWidth="1"/>
    <col min="11" max="11" width="10.42578125" style="118" customWidth="1"/>
    <col min="12" max="12" width="11.7109375" style="118" customWidth="1"/>
    <col min="13" max="13" width="14.42578125" style="118" customWidth="1"/>
    <col min="14" max="15" width="8.7109375" style="118" customWidth="1"/>
    <col min="16" max="16" width="12.28515625" style="118" customWidth="1"/>
    <col min="17" max="18" width="16.7109375" style="120" customWidth="1"/>
    <col min="19" max="19" width="8.7109375" style="121" customWidth="1"/>
    <col min="20" max="23" width="8.7109375" style="118" customWidth="1"/>
    <col min="24" max="24" width="12.28515625" style="118" customWidth="1"/>
    <col min="25" max="25" width="10.140625" style="118" customWidth="1"/>
    <col min="26" max="26" width="10.5703125" style="118" bestFit="1" customWidth="1"/>
    <col min="27" max="16384" width="9.140625" style="118"/>
  </cols>
  <sheetData>
    <row r="1" spans="2:26" ht="13.5" thickBot="1" x14ac:dyDescent="0.25"/>
    <row r="2" spans="2:26" ht="12" customHeight="1" thickBot="1" x14ac:dyDescent="0.25">
      <c r="B2" s="122"/>
      <c r="C2" s="123"/>
      <c r="D2" s="123"/>
      <c r="E2" s="124"/>
      <c r="F2" s="124"/>
      <c r="G2" s="125"/>
      <c r="H2" s="125"/>
      <c r="I2" s="123"/>
      <c r="J2" s="123"/>
      <c r="K2" s="123"/>
      <c r="L2" s="123"/>
      <c r="M2" s="123"/>
      <c r="N2" s="123"/>
      <c r="O2" s="123"/>
      <c r="P2" s="123"/>
      <c r="Q2" s="123"/>
      <c r="R2" s="123"/>
      <c r="S2" s="123"/>
      <c r="T2" s="123"/>
      <c r="U2" s="123"/>
      <c r="V2" s="125"/>
      <c r="W2" s="125"/>
      <c r="X2" s="126"/>
      <c r="Y2" s="123"/>
      <c r="Z2" s="127"/>
    </row>
    <row r="3" spans="2:26" x14ac:dyDescent="0.2">
      <c r="B3" s="128"/>
      <c r="C3" s="129" t="s">
        <v>28</v>
      </c>
      <c r="D3" s="417" t="s">
        <v>29</v>
      </c>
      <c r="E3" s="418"/>
      <c r="F3" s="418"/>
      <c r="G3" s="418"/>
      <c r="H3" s="418"/>
      <c r="I3" s="419"/>
      <c r="K3" s="129" t="s">
        <v>28</v>
      </c>
      <c r="L3" s="417" t="s">
        <v>30</v>
      </c>
      <c r="M3" s="418"/>
      <c r="N3" s="418"/>
      <c r="O3" s="418"/>
      <c r="P3" s="418"/>
      <c r="Q3" s="419"/>
      <c r="R3" s="118"/>
      <c r="S3" s="129" t="s">
        <v>28</v>
      </c>
      <c r="T3" s="417" t="s">
        <v>30</v>
      </c>
      <c r="U3" s="418"/>
      <c r="V3" s="418"/>
      <c r="W3" s="419"/>
      <c r="Z3" s="130"/>
    </row>
    <row r="4" spans="2:26" x14ac:dyDescent="0.2">
      <c r="B4" s="128"/>
      <c r="C4" s="131">
        <v>1</v>
      </c>
      <c r="D4" s="411" t="s">
        <v>24</v>
      </c>
      <c r="E4" s="412"/>
      <c r="F4" s="412"/>
      <c r="G4" s="412"/>
      <c r="H4" s="412"/>
      <c r="I4" s="413"/>
      <c r="K4" s="131">
        <v>5</v>
      </c>
      <c r="L4" s="411" t="s">
        <v>31</v>
      </c>
      <c r="M4" s="412"/>
      <c r="N4" s="412"/>
      <c r="O4" s="412"/>
      <c r="P4" s="412"/>
      <c r="Q4" s="413"/>
      <c r="R4" s="118"/>
      <c r="S4" s="132">
        <v>10</v>
      </c>
      <c r="T4" s="411" t="s">
        <v>32</v>
      </c>
      <c r="U4" s="412"/>
      <c r="V4" s="412"/>
      <c r="W4" s="413"/>
      <c r="Z4" s="130"/>
    </row>
    <row r="5" spans="2:26" x14ac:dyDescent="0.2">
      <c r="B5" s="128"/>
      <c r="C5" s="131">
        <v>2</v>
      </c>
      <c r="D5" s="411" t="s">
        <v>26</v>
      </c>
      <c r="E5" s="412"/>
      <c r="F5" s="412"/>
      <c r="G5" s="412"/>
      <c r="H5" s="412"/>
      <c r="I5" s="413"/>
      <c r="K5" s="131">
        <v>6</v>
      </c>
      <c r="L5" s="411" t="s">
        <v>33</v>
      </c>
      <c r="M5" s="412"/>
      <c r="N5" s="412"/>
      <c r="O5" s="412"/>
      <c r="P5" s="412"/>
      <c r="Q5" s="413"/>
      <c r="R5" s="118"/>
      <c r="S5" s="132">
        <v>11</v>
      </c>
      <c r="T5" s="411" t="s">
        <v>34</v>
      </c>
      <c r="U5" s="412"/>
      <c r="V5" s="412"/>
      <c r="W5" s="413"/>
      <c r="Z5" s="130"/>
    </row>
    <row r="6" spans="2:26" x14ac:dyDescent="0.2">
      <c r="B6" s="128"/>
      <c r="C6" s="131">
        <v>3</v>
      </c>
      <c r="D6" s="411" t="s">
        <v>27</v>
      </c>
      <c r="E6" s="412"/>
      <c r="F6" s="412"/>
      <c r="G6" s="412"/>
      <c r="H6" s="412"/>
      <c r="I6" s="413"/>
      <c r="K6" s="131">
        <v>7</v>
      </c>
      <c r="L6" s="411" t="s">
        <v>35</v>
      </c>
      <c r="M6" s="412"/>
      <c r="N6" s="412"/>
      <c r="O6" s="412"/>
      <c r="P6" s="412"/>
      <c r="Q6" s="413"/>
      <c r="R6" s="118"/>
      <c r="S6" s="132">
        <v>12</v>
      </c>
      <c r="T6" s="411" t="s">
        <v>36</v>
      </c>
      <c r="U6" s="412"/>
      <c r="V6" s="412"/>
      <c r="W6" s="413"/>
      <c r="Z6" s="130"/>
    </row>
    <row r="7" spans="2:26" x14ac:dyDescent="0.2">
      <c r="B7" s="128"/>
      <c r="C7" s="131">
        <v>4</v>
      </c>
      <c r="D7" s="411" t="s">
        <v>25</v>
      </c>
      <c r="E7" s="412"/>
      <c r="F7" s="412"/>
      <c r="G7" s="412"/>
      <c r="H7" s="412"/>
      <c r="I7" s="413"/>
      <c r="K7" s="131">
        <v>8</v>
      </c>
      <c r="L7" s="411" t="s">
        <v>37</v>
      </c>
      <c r="M7" s="412"/>
      <c r="N7" s="412"/>
      <c r="O7" s="412"/>
      <c r="P7" s="412"/>
      <c r="Q7" s="413"/>
      <c r="R7" s="118"/>
      <c r="S7" s="132">
        <v>13</v>
      </c>
      <c r="T7" s="411" t="s">
        <v>38</v>
      </c>
      <c r="U7" s="412"/>
      <c r="V7" s="412"/>
      <c r="W7" s="413"/>
      <c r="Z7" s="130"/>
    </row>
    <row r="8" spans="2:26" ht="13.5" thickBot="1" x14ac:dyDescent="0.25">
      <c r="B8" s="128"/>
      <c r="C8" s="133"/>
      <c r="D8" s="414"/>
      <c r="E8" s="415"/>
      <c r="F8" s="415"/>
      <c r="G8" s="415"/>
      <c r="H8" s="415"/>
      <c r="I8" s="416"/>
      <c r="K8" s="133">
        <v>9</v>
      </c>
      <c r="L8" s="414" t="s">
        <v>39</v>
      </c>
      <c r="M8" s="415"/>
      <c r="N8" s="415"/>
      <c r="O8" s="415"/>
      <c r="P8" s="415"/>
      <c r="Q8" s="416"/>
      <c r="R8" s="118"/>
      <c r="S8" s="134">
        <v>14</v>
      </c>
      <c r="T8" s="414" t="s">
        <v>116</v>
      </c>
      <c r="U8" s="415"/>
      <c r="V8" s="415"/>
      <c r="W8" s="416"/>
      <c r="Z8" s="130"/>
    </row>
    <row r="9" spans="2:26" ht="13.5" thickBot="1" x14ac:dyDescent="0.25">
      <c r="B9" s="128"/>
      <c r="Q9" s="118"/>
      <c r="R9" s="118"/>
      <c r="S9" s="118"/>
      <c r="V9" s="120"/>
      <c r="W9" s="120"/>
      <c r="X9" s="135"/>
      <c r="Z9" s="130"/>
    </row>
    <row r="10" spans="2:26" s="136" customFormat="1" ht="24.75" customHeight="1" thickBot="1" x14ac:dyDescent="0.25">
      <c r="B10" s="378" t="s">
        <v>5</v>
      </c>
      <c r="C10" s="379"/>
      <c r="D10" s="379"/>
      <c r="E10" s="379"/>
      <c r="F10" s="379"/>
      <c r="G10" s="379"/>
      <c r="H10" s="380"/>
      <c r="I10" s="381" t="s">
        <v>40</v>
      </c>
      <c r="J10" s="382"/>
      <c r="K10" s="382"/>
      <c r="L10" s="382"/>
      <c r="M10" s="382"/>
      <c r="N10" s="382"/>
      <c r="O10" s="382"/>
      <c r="P10" s="382"/>
      <c r="Q10" s="383">
        <v>621</v>
      </c>
      <c r="R10" s="384"/>
      <c r="S10" s="381" t="s">
        <v>2</v>
      </c>
      <c r="T10" s="382"/>
      <c r="U10" s="382"/>
      <c r="V10" s="382"/>
      <c r="W10" s="382"/>
      <c r="X10" s="382"/>
      <c r="Y10" s="382"/>
      <c r="Z10" s="385"/>
    </row>
    <row r="11" spans="2:26" ht="12.75" customHeight="1" x14ac:dyDescent="0.2">
      <c r="B11" s="137"/>
      <c r="C11" s="138" t="s">
        <v>7</v>
      </c>
      <c r="D11" s="234" t="s">
        <v>8</v>
      </c>
      <c r="E11" s="235" t="s">
        <v>1</v>
      </c>
      <c r="F11" s="140" t="s">
        <v>9</v>
      </c>
      <c r="G11" s="139" t="s">
        <v>6</v>
      </c>
      <c r="H11" s="142" t="s">
        <v>16</v>
      </c>
      <c r="I11" s="386" t="s">
        <v>41</v>
      </c>
      <c r="J11" s="387"/>
      <c r="K11" s="388"/>
      <c r="L11" s="389" t="s">
        <v>42</v>
      </c>
      <c r="M11" s="390"/>
      <c r="N11" s="390"/>
      <c r="O11" s="390"/>
      <c r="P11" s="390"/>
      <c r="Q11" s="391" t="s">
        <v>23</v>
      </c>
      <c r="R11" s="394" t="s">
        <v>22</v>
      </c>
      <c r="S11" s="397"/>
      <c r="T11" s="398"/>
      <c r="U11" s="398"/>
      <c r="V11" s="398"/>
      <c r="W11" s="398"/>
      <c r="X11" s="398"/>
      <c r="Y11" s="398"/>
      <c r="Z11" s="399"/>
    </row>
    <row r="12" spans="2:26" ht="12.75" customHeight="1" x14ac:dyDescent="0.2">
      <c r="B12" s="143"/>
      <c r="C12" s="144" t="s">
        <v>11</v>
      </c>
      <c r="D12" s="229" t="s">
        <v>11</v>
      </c>
      <c r="E12" s="236" t="s">
        <v>9</v>
      </c>
      <c r="F12" s="146" t="s">
        <v>12</v>
      </c>
      <c r="G12" s="145" t="s">
        <v>9</v>
      </c>
      <c r="H12" s="148" t="s">
        <v>9</v>
      </c>
      <c r="I12" s="406" t="s">
        <v>43</v>
      </c>
      <c r="J12" s="407"/>
      <c r="K12" s="376" t="s">
        <v>44</v>
      </c>
      <c r="L12" s="408"/>
      <c r="M12" s="409"/>
      <c r="N12" s="410"/>
      <c r="O12" s="150"/>
      <c r="P12" s="151"/>
      <c r="Q12" s="392"/>
      <c r="R12" s="395"/>
      <c r="S12" s="400"/>
      <c r="T12" s="401"/>
      <c r="U12" s="401"/>
      <c r="V12" s="401"/>
      <c r="W12" s="401"/>
      <c r="X12" s="401"/>
      <c r="Y12" s="401"/>
      <c r="Z12" s="402"/>
    </row>
    <row r="13" spans="2:26" ht="12.75" customHeight="1" x14ac:dyDescent="0.2">
      <c r="B13" s="143"/>
      <c r="C13" s="144" t="s">
        <v>14</v>
      </c>
      <c r="D13" s="229" t="s">
        <v>14</v>
      </c>
      <c r="E13" s="236" t="s">
        <v>15</v>
      </c>
      <c r="F13" s="146" t="s">
        <v>16</v>
      </c>
      <c r="G13" s="145" t="s">
        <v>12</v>
      </c>
      <c r="H13" s="148" t="s">
        <v>10</v>
      </c>
      <c r="I13" s="375"/>
      <c r="J13" s="371"/>
      <c r="K13" s="376"/>
      <c r="L13" s="365"/>
      <c r="M13" s="366"/>
      <c r="N13" s="367"/>
      <c r="O13" s="152"/>
      <c r="P13" s="153"/>
      <c r="Q13" s="392"/>
      <c r="R13" s="395"/>
      <c r="S13" s="400"/>
      <c r="T13" s="401"/>
      <c r="U13" s="401"/>
      <c r="V13" s="401"/>
      <c r="W13" s="401"/>
      <c r="X13" s="401"/>
      <c r="Y13" s="401"/>
      <c r="Z13" s="402"/>
    </row>
    <row r="14" spans="2:26" ht="12.75" customHeight="1" x14ac:dyDescent="0.2">
      <c r="B14" s="143"/>
      <c r="C14" s="144" t="s">
        <v>12</v>
      </c>
      <c r="D14" s="229" t="s">
        <v>10</v>
      </c>
      <c r="E14" s="236"/>
      <c r="F14" s="146"/>
      <c r="G14" s="145" t="s">
        <v>15</v>
      </c>
      <c r="H14" s="148" t="s">
        <v>0</v>
      </c>
      <c r="I14" s="375"/>
      <c r="J14" s="371"/>
      <c r="K14" s="376"/>
      <c r="L14" s="365" t="s">
        <v>43</v>
      </c>
      <c r="M14" s="366"/>
      <c r="N14" s="367"/>
      <c r="O14" s="152" t="s">
        <v>44</v>
      </c>
      <c r="P14" s="153" t="s">
        <v>44</v>
      </c>
      <c r="Q14" s="392"/>
      <c r="R14" s="395"/>
      <c r="S14" s="400"/>
      <c r="T14" s="401"/>
      <c r="U14" s="401"/>
      <c r="V14" s="401"/>
      <c r="W14" s="401"/>
      <c r="X14" s="401"/>
      <c r="Y14" s="401"/>
      <c r="Z14" s="402"/>
    </row>
    <row r="15" spans="2:26" ht="12.75" customHeight="1" x14ac:dyDescent="0.2">
      <c r="B15" s="143"/>
      <c r="C15" s="144" t="s">
        <v>10</v>
      </c>
      <c r="D15" s="229" t="s">
        <v>9</v>
      </c>
      <c r="E15" s="236" t="s">
        <v>18</v>
      </c>
      <c r="F15" s="146" t="s">
        <v>18</v>
      </c>
      <c r="G15" s="145" t="s">
        <v>10</v>
      </c>
      <c r="H15" s="148" t="s">
        <v>17</v>
      </c>
      <c r="I15" s="375"/>
      <c r="J15" s="371"/>
      <c r="K15" s="376"/>
      <c r="L15" s="365" t="s">
        <v>45</v>
      </c>
      <c r="M15" s="366"/>
      <c r="N15" s="367"/>
      <c r="O15" s="152" t="s">
        <v>45</v>
      </c>
      <c r="P15" s="153" t="s">
        <v>44</v>
      </c>
      <c r="Q15" s="392"/>
      <c r="R15" s="395"/>
      <c r="S15" s="400"/>
      <c r="T15" s="401"/>
      <c r="U15" s="401"/>
      <c r="V15" s="401"/>
      <c r="W15" s="401"/>
      <c r="X15" s="401"/>
      <c r="Y15" s="401"/>
      <c r="Z15" s="402"/>
    </row>
    <row r="16" spans="2:26" ht="12.75" customHeight="1" x14ac:dyDescent="0.2">
      <c r="B16" s="143"/>
      <c r="C16" s="144" t="s">
        <v>13</v>
      </c>
      <c r="D16" s="229"/>
      <c r="E16" s="236" t="s">
        <v>6</v>
      </c>
      <c r="F16" s="146" t="s">
        <v>6</v>
      </c>
      <c r="G16" s="145" t="s">
        <v>19</v>
      </c>
      <c r="H16" s="148" t="s">
        <v>6</v>
      </c>
      <c r="I16" s="375"/>
      <c r="J16" s="371"/>
      <c r="K16" s="376"/>
      <c r="L16" s="365"/>
      <c r="M16" s="366"/>
      <c r="N16" s="367"/>
      <c r="O16" s="152"/>
      <c r="P16" s="153"/>
      <c r="Q16" s="392"/>
      <c r="R16" s="395"/>
      <c r="S16" s="400"/>
      <c r="T16" s="401"/>
      <c r="U16" s="401"/>
      <c r="V16" s="401"/>
      <c r="W16" s="401"/>
      <c r="X16" s="401"/>
      <c r="Y16" s="401"/>
      <c r="Z16" s="402"/>
    </row>
    <row r="17" spans="1:51" ht="12.75" customHeight="1" x14ac:dyDescent="0.2">
      <c r="B17" s="143"/>
      <c r="C17" s="144"/>
      <c r="D17" s="229"/>
      <c r="E17" s="236" t="s">
        <v>20</v>
      </c>
      <c r="F17" s="146" t="s">
        <v>20</v>
      </c>
      <c r="G17" s="145"/>
      <c r="H17" s="148"/>
      <c r="I17" s="375"/>
      <c r="J17" s="371"/>
      <c r="K17" s="376"/>
      <c r="L17" s="365"/>
      <c r="M17" s="366"/>
      <c r="N17" s="367"/>
      <c r="O17" s="152"/>
      <c r="P17" s="153"/>
      <c r="Q17" s="392"/>
      <c r="R17" s="395"/>
      <c r="S17" s="400"/>
      <c r="T17" s="401"/>
      <c r="U17" s="401"/>
      <c r="V17" s="401"/>
      <c r="W17" s="401"/>
      <c r="X17" s="401"/>
      <c r="Y17" s="401"/>
      <c r="Z17" s="402"/>
    </row>
    <row r="18" spans="1:51" ht="12.75" customHeight="1" x14ac:dyDescent="0.2">
      <c r="B18" s="143"/>
      <c r="C18" s="144"/>
      <c r="D18" s="229"/>
      <c r="E18" s="236"/>
      <c r="F18" s="146"/>
      <c r="G18" s="145" t="s">
        <v>3</v>
      </c>
      <c r="H18" s="148"/>
      <c r="I18" s="375"/>
      <c r="J18" s="371"/>
      <c r="K18" s="376"/>
      <c r="L18" s="368"/>
      <c r="M18" s="369"/>
      <c r="N18" s="370"/>
      <c r="O18" s="149"/>
      <c r="P18" s="154"/>
      <c r="Q18" s="392"/>
      <c r="R18" s="395"/>
      <c r="S18" s="400"/>
      <c r="T18" s="401"/>
      <c r="U18" s="401"/>
      <c r="V18" s="401"/>
      <c r="W18" s="401"/>
      <c r="X18" s="401"/>
      <c r="Y18" s="401"/>
      <c r="Z18" s="402"/>
    </row>
    <row r="19" spans="1:51" ht="12.75" customHeight="1" x14ac:dyDescent="0.2">
      <c r="B19" s="143"/>
      <c r="C19" s="144"/>
      <c r="D19" s="229"/>
      <c r="E19" s="236"/>
      <c r="F19" s="146"/>
      <c r="G19" s="145"/>
      <c r="H19" s="148"/>
      <c r="I19" s="375" t="s">
        <v>46</v>
      </c>
      <c r="J19" s="371" t="s">
        <v>47</v>
      </c>
      <c r="K19" s="376" t="s">
        <v>48</v>
      </c>
      <c r="L19" s="375" t="s">
        <v>46</v>
      </c>
      <c r="M19" s="371" t="s">
        <v>115</v>
      </c>
      <c r="N19" s="377" t="s">
        <v>47</v>
      </c>
      <c r="O19" s="371" t="s">
        <v>48</v>
      </c>
      <c r="P19" s="372" t="s">
        <v>25</v>
      </c>
      <c r="Q19" s="392"/>
      <c r="R19" s="395"/>
      <c r="S19" s="400"/>
      <c r="T19" s="401"/>
      <c r="U19" s="401"/>
      <c r="V19" s="401"/>
      <c r="W19" s="401"/>
      <c r="X19" s="401"/>
      <c r="Y19" s="401"/>
      <c r="Z19" s="402"/>
    </row>
    <row r="20" spans="1:51" ht="12.75" customHeight="1" x14ac:dyDescent="0.2">
      <c r="B20" s="143"/>
      <c r="C20" s="155"/>
      <c r="D20" s="237"/>
      <c r="E20" s="238"/>
      <c r="F20" s="157"/>
      <c r="G20" s="156"/>
      <c r="H20" s="159"/>
      <c r="I20" s="375"/>
      <c r="J20" s="371"/>
      <c r="K20" s="376"/>
      <c r="L20" s="375"/>
      <c r="M20" s="371"/>
      <c r="N20" s="377"/>
      <c r="O20" s="371"/>
      <c r="P20" s="373"/>
      <c r="Q20" s="392"/>
      <c r="R20" s="395"/>
      <c r="S20" s="400"/>
      <c r="T20" s="401"/>
      <c r="U20" s="401"/>
      <c r="V20" s="401"/>
      <c r="W20" s="401"/>
      <c r="X20" s="401"/>
      <c r="Y20" s="401"/>
      <c r="Z20" s="402"/>
    </row>
    <row r="21" spans="1:51" ht="12.75" customHeight="1" x14ac:dyDescent="0.2">
      <c r="B21" s="143"/>
      <c r="C21" s="144"/>
      <c r="D21" s="229"/>
      <c r="E21" s="236"/>
      <c r="F21" s="146"/>
      <c r="G21" s="145"/>
      <c r="H21" s="148"/>
      <c r="I21" s="375"/>
      <c r="J21" s="371"/>
      <c r="K21" s="376"/>
      <c r="L21" s="375"/>
      <c r="M21" s="371"/>
      <c r="N21" s="377"/>
      <c r="O21" s="371"/>
      <c r="P21" s="374"/>
      <c r="Q21" s="393"/>
      <c r="R21" s="396"/>
      <c r="S21" s="400"/>
      <c r="T21" s="401"/>
      <c r="U21" s="401"/>
      <c r="V21" s="401"/>
      <c r="W21" s="401"/>
      <c r="X21" s="401"/>
      <c r="Y21" s="401"/>
      <c r="Z21" s="402"/>
    </row>
    <row r="22" spans="1:51" ht="12.75" customHeight="1" thickBot="1" x14ac:dyDescent="0.25">
      <c r="B22" s="143"/>
      <c r="C22" s="160"/>
      <c r="D22" s="239"/>
      <c r="E22" s="240"/>
      <c r="F22" s="162"/>
      <c r="G22" s="161"/>
      <c r="H22" s="164"/>
      <c r="I22" s="165"/>
      <c r="J22" s="166"/>
      <c r="K22" s="167"/>
      <c r="L22" s="165"/>
      <c r="M22" s="168"/>
      <c r="N22" s="169"/>
      <c r="O22" s="166"/>
      <c r="P22" s="170"/>
      <c r="Q22" s="171" t="s">
        <v>4</v>
      </c>
      <c r="R22" s="172" t="s">
        <v>4</v>
      </c>
      <c r="S22" s="403"/>
      <c r="T22" s="404"/>
      <c r="U22" s="404"/>
      <c r="V22" s="404"/>
      <c r="W22" s="404"/>
      <c r="X22" s="404"/>
      <c r="Y22" s="404"/>
      <c r="Z22" s="405"/>
    </row>
    <row r="23" spans="1:51" ht="12.75" customHeight="1" thickBot="1" x14ac:dyDescent="0.25">
      <c r="B23" s="173"/>
      <c r="C23" s="138" t="s">
        <v>21</v>
      </c>
      <c r="D23" s="174">
        <v>674</v>
      </c>
      <c r="E23" s="241">
        <v>0</v>
      </c>
      <c r="F23" s="241">
        <v>1.43</v>
      </c>
      <c r="G23" s="139">
        <v>7550.4</v>
      </c>
      <c r="H23" s="183" t="s">
        <v>58</v>
      </c>
      <c r="I23" s="178">
        <v>16</v>
      </c>
      <c r="J23" s="179"/>
      <c r="K23" s="180"/>
      <c r="L23" s="178"/>
      <c r="M23" s="181"/>
      <c r="N23" s="181"/>
      <c r="O23" s="181"/>
      <c r="P23" s="181">
        <v>88</v>
      </c>
      <c r="Q23" s="182"/>
      <c r="R23" s="183">
        <f>IF(SUM(I23:K23)+SUM(L23:P23)=0,"",SUM(I23:K23)+SUM(L23:P23))</f>
        <v>104</v>
      </c>
      <c r="S23" s="184" t="s">
        <v>50</v>
      </c>
      <c r="T23" s="185"/>
      <c r="U23" s="185"/>
      <c r="V23" s="185"/>
      <c r="W23" s="185"/>
      <c r="X23" s="186"/>
      <c r="Y23" s="186"/>
      <c r="Z23" s="187"/>
    </row>
    <row r="24" spans="1:51" ht="12.75" customHeight="1" thickBot="1" x14ac:dyDescent="0.25">
      <c r="B24" s="173"/>
      <c r="C24" s="188" t="s">
        <v>21</v>
      </c>
      <c r="D24" s="189">
        <v>674</v>
      </c>
      <c r="E24" s="242">
        <v>1.43</v>
      </c>
      <c r="F24" s="242">
        <v>2.0499999999999998</v>
      </c>
      <c r="G24" s="195">
        <v>3273.5999999999995</v>
      </c>
      <c r="H24" s="251" t="s">
        <v>58</v>
      </c>
      <c r="I24" s="194">
        <v>16</v>
      </c>
      <c r="J24" s="209"/>
      <c r="K24" s="193"/>
      <c r="L24" s="194"/>
      <c r="M24" s="195"/>
      <c r="N24" s="195"/>
      <c r="O24" s="195"/>
      <c r="P24" s="195">
        <v>45</v>
      </c>
      <c r="Q24" s="178"/>
      <c r="R24" s="183">
        <f>IF(SUM(I24:K24)+SUM(L24:P24)=0,"",SUM(I24:K24)+SUM(L24:P24))</f>
        <v>61</v>
      </c>
      <c r="S24" s="197" t="s">
        <v>51</v>
      </c>
      <c r="T24" s="186"/>
      <c r="U24" s="186"/>
      <c r="V24" s="186"/>
      <c r="X24" s="186"/>
      <c r="Y24" s="186"/>
      <c r="Z24" s="198"/>
    </row>
    <row r="25" spans="1:51" ht="12.75" customHeight="1" x14ac:dyDescent="0.2">
      <c r="B25" s="173"/>
      <c r="C25" s="188" t="s">
        <v>21</v>
      </c>
      <c r="D25" s="200">
        <v>674</v>
      </c>
      <c r="E25" s="243">
        <v>2.14</v>
      </c>
      <c r="F25" s="243">
        <v>2.2799999999999998</v>
      </c>
      <c r="G25" s="195">
        <v>739.19999999999834</v>
      </c>
      <c r="H25" s="203">
        <v>4</v>
      </c>
      <c r="I25" s="178"/>
      <c r="J25" s="179"/>
      <c r="K25" s="180"/>
      <c r="L25" s="178"/>
      <c r="M25" s="181"/>
      <c r="N25" s="181"/>
      <c r="O25" s="181"/>
      <c r="P25" s="202">
        <v>14</v>
      </c>
      <c r="Q25" s="244"/>
      <c r="R25" s="183">
        <f>IF(SUM(I25:K25)+SUM(L25:P25)=0,"",SUM(I25:K25)+SUM(L25:P25))</f>
        <v>14</v>
      </c>
      <c r="S25" s="197" t="s">
        <v>52</v>
      </c>
      <c r="T25" s="186"/>
      <c r="U25" s="186"/>
      <c r="V25" s="186"/>
      <c r="W25" s="186"/>
      <c r="X25" s="186"/>
      <c r="Y25" s="186"/>
      <c r="Z25" s="198"/>
      <c r="AW25" s="205"/>
      <c r="AX25" s="205"/>
      <c r="AY25" s="205"/>
    </row>
    <row r="26" spans="1:51" ht="12.75" customHeight="1" x14ac:dyDescent="0.2">
      <c r="B26" s="204"/>
      <c r="C26" s="188"/>
      <c r="D26" s="200"/>
      <c r="E26" s="243"/>
      <c r="F26" s="243"/>
      <c r="G26" s="195"/>
      <c r="H26" s="203"/>
      <c r="I26" s="178"/>
      <c r="J26" s="179"/>
      <c r="K26" s="180"/>
      <c r="L26" s="178"/>
      <c r="M26" s="181"/>
      <c r="N26" s="181"/>
      <c r="O26" s="181"/>
      <c r="P26" s="202"/>
      <c r="Q26" s="245"/>
      <c r="R26" s="211" t="str">
        <f t="shared" ref="R24:R73" si="0">IF(SUM(I26:K26)+SUM(L26:P26)*2=0,"",SUM(I26:K26)+SUM(L26:P26)*2)</f>
        <v/>
      </c>
      <c r="S26" s="197"/>
      <c r="T26" s="186"/>
      <c r="X26" s="186"/>
      <c r="Y26" s="186"/>
      <c r="Z26" s="198"/>
      <c r="AY26" s="205"/>
    </row>
    <row r="27" spans="1:51" s="205" customFormat="1" ht="12.75" customHeight="1" x14ac:dyDescent="0.2">
      <c r="A27" s="118"/>
      <c r="B27" s="204"/>
      <c r="C27" s="188"/>
      <c r="D27" s="200"/>
      <c r="E27" s="243"/>
      <c r="F27" s="243"/>
      <c r="G27" s="195"/>
      <c r="H27" s="203"/>
      <c r="I27" s="178"/>
      <c r="J27" s="179"/>
      <c r="K27" s="180"/>
      <c r="L27" s="178"/>
      <c r="M27" s="181"/>
      <c r="N27" s="181"/>
      <c r="O27" s="181"/>
      <c r="P27" s="202"/>
      <c r="Q27" s="245"/>
      <c r="R27" s="211" t="str">
        <f t="shared" si="0"/>
        <v/>
      </c>
      <c r="S27" s="197"/>
      <c r="T27" s="186"/>
      <c r="U27" s="186"/>
      <c r="V27" s="186"/>
      <c r="W27" s="186"/>
      <c r="X27" s="186"/>
      <c r="Y27" s="186"/>
      <c r="Z27" s="198"/>
      <c r="AA27" s="118"/>
      <c r="AB27" s="118"/>
      <c r="AC27" s="118"/>
      <c r="AD27" s="118"/>
      <c r="AE27" s="118"/>
      <c r="AF27" s="118"/>
      <c r="AG27" s="118"/>
      <c r="AH27" s="118"/>
      <c r="AI27" s="118"/>
      <c r="AJ27" s="118"/>
      <c r="AK27" s="118"/>
      <c r="AL27" s="118"/>
      <c r="AM27" s="118"/>
      <c r="AN27" s="118"/>
      <c r="AO27" s="118"/>
      <c r="AP27" s="118"/>
      <c r="AQ27" s="118"/>
      <c r="AR27" s="118"/>
      <c r="AS27" s="118"/>
      <c r="AT27" s="118"/>
      <c r="AU27" s="118"/>
      <c r="AV27" s="118"/>
      <c r="AW27" s="118"/>
      <c r="AX27" s="118"/>
      <c r="AY27" s="118"/>
    </row>
    <row r="28" spans="1:51" s="205" customFormat="1" ht="12.75" customHeight="1" x14ac:dyDescent="0.2">
      <c r="A28" s="118"/>
      <c r="B28" s="204"/>
      <c r="C28" s="188"/>
      <c r="D28" s="200"/>
      <c r="E28" s="243"/>
      <c r="F28" s="243"/>
      <c r="G28" s="195"/>
      <c r="H28" s="203"/>
      <c r="I28" s="178"/>
      <c r="J28" s="179"/>
      <c r="K28" s="180"/>
      <c r="L28" s="178"/>
      <c r="M28" s="181"/>
      <c r="N28" s="181"/>
      <c r="O28" s="181"/>
      <c r="P28" s="202"/>
      <c r="Q28" s="244"/>
      <c r="R28" s="211" t="str">
        <f t="shared" si="0"/>
        <v/>
      </c>
      <c r="S28" s="197"/>
      <c r="T28" s="186"/>
      <c r="U28" s="186"/>
      <c r="V28" s="186"/>
      <c r="W28" s="186"/>
      <c r="X28" s="186"/>
      <c r="Y28" s="186"/>
      <c r="Z28" s="198"/>
      <c r="AA28" s="118"/>
      <c r="AB28" s="118"/>
      <c r="AC28" s="118"/>
      <c r="AD28" s="118"/>
      <c r="AE28" s="118"/>
      <c r="AF28" s="118"/>
      <c r="AG28" s="118"/>
      <c r="AH28" s="118"/>
      <c r="AI28" s="118"/>
      <c r="AJ28" s="118"/>
      <c r="AK28" s="118"/>
      <c r="AL28" s="118"/>
      <c r="AM28" s="118"/>
      <c r="AN28" s="118"/>
      <c r="AO28" s="118"/>
      <c r="AP28" s="118"/>
      <c r="AQ28" s="118"/>
      <c r="AR28" s="118"/>
      <c r="AS28" s="118"/>
      <c r="AT28" s="118"/>
      <c r="AU28" s="118"/>
      <c r="AV28" s="118"/>
      <c r="AW28" s="118"/>
      <c r="AX28" s="118"/>
      <c r="AY28" s="118"/>
    </row>
    <row r="29" spans="1:51" s="205" customFormat="1" ht="12.75" customHeight="1" x14ac:dyDescent="0.2">
      <c r="A29" s="118"/>
      <c r="B29" s="204"/>
      <c r="C29" s="188"/>
      <c r="D29" s="200"/>
      <c r="E29" s="243"/>
      <c r="F29" s="243"/>
      <c r="G29" s="195"/>
      <c r="H29" s="203"/>
      <c r="I29" s="178"/>
      <c r="J29" s="179"/>
      <c r="K29" s="180"/>
      <c r="L29" s="178"/>
      <c r="M29" s="181"/>
      <c r="N29" s="181"/>
      <c r="O29" s="181"/>
      <c r="P29" s="202"/>
      <c r="Q29" s="246"/>
      <c r="R29" s="211" t="str">
        <f t="shared" si="0"/>
        <v/>
      </c>
      <c r="S29" s="197"/>
      <c r="T29" s="186"/>
      <c r="U29" s="186"/>
      <c r="V29" s="186"/>
      <c r="W29" s="186"/>
      <c r="X29" s="186"/>
      <c r="Y29" s="186"/>
      <c r="Z29" s="198"/>
      <c r="AA29" s="118"/>
      <c r="AB29" s="118"/>
      <c r="AC29" s="118"/>
      <c r="AD29" s="118"/>
      <c r="AE29" s="118"/>
      <c r="AF29" s="118"/>
      <c r="AG29" s="118"/>
      <c r="AH29" s="118"/>
      <c r="AI29" s="118"/>
      <c r="AJ29" s="118"/>
      <c r="AK29" s="118"/>
      <c r="AL29" s="118"/>
      <c r="AM29" s="118"/>
      <c r="AN29" s="118"/>
      <c r="AO29" s="118"/>
      <c r="AP29" s="118"/>
      <c r="AQ29" s="118"/>
      <c r="AR29" s="118"/>
      <c r="AS29" s="118"/>
      <c r="AT29" s="118"/>
      <c r="AU29" s="118"/>
      <c r="AV29" s="118"/>
      <c r="AW29" s="118"/>
      <c r="AX29" s="118"/>
      <c r="AY29" s="118"/>
    </row>
    <row r="30" spans="1:51" s="205" customFormat="1" ht="12.75" customHeight="1" x14ac:dyDescent="0.2">
      <c r="A30" s="118"/>
      <c r="B30" s="204"/>
      <c r="C30" s="188"/>
      <c r="D30" s="200"/>
      <c r="E30" s="243"/>
      <c r="F30" s="243"/>
      <c r="G30" s="195"/>
      <c r="H30" s="203"/>
      <c r="I30" s="178"/>
      <c r="J30" s="179"/>
      <c r="K30" s="180"/>
      <c r="L30" s="178"/>
      <c r="M30" s="181"/>
      <c r="N30" s="181"/>
      <c r="O30" s="181"/>
      <c r="P30" s="202"/>
      <c r="Q30" s="178"/>
      <c r="R30" s="211" t="str">
        <f t="shared" si="0"/>
        <v/>
      </c>
      <c r="S30" s="197"/>
      <c r="T30" s="186"/>
      <c r="U30" s="186"/>
      <c r="V30" s="186"/>
      <c r="W30" s="186"/>
      <c r="X30" s="186"/>
      <c r="Y30" s="186"/>
      <c r="Z30" s="198"/>
      <c r="AA30" s="118"/>
      <c r="AB30" s="118"/>
      <c r="AC30" s="118"/>
      <c r="AD30" s="118"/>
      <c r="AE30" s="118"/>
      <c r="AF30" s="118"/>
      <c r="AG30" s="118"/>
      <c r="AH30" s="118"/>
      <c r="AI30" s="118"/>
      <c r="AJ30" s="118"/>
      <c r="AK30" s="118"/>
      <c r="AL30" s="118"/>
      <c r="AM30" s="118"/>
      <c r="AN30" s="118"/>
      <c r="AO30" s="118"/>
      <c r="AP30" s="118"/>
      <c r="AQ30" s="118"/>
      <c r="AR30" s="118"/>
      <c r="AS30" s="118"/>
      <c r="AT30" s="118"/>
      <c r="AU30" s="118"/>
      <c r="AV30" s="118"/>
      <c r="AW30" s="118"/>
      <c r="AX30" s="118"/>
      <c r="AY30" s="118"/>
    </row>
    <row r="31" spans="1:51" s="205" customFormat="1" ht="12.75" customHeight="1" x14ac:dyDescent="0.2">
      <c r="A31" s="118"/>
      <c r="B31" s="204"/>
      <c r="C31" s="188"/>
      <c r="D31" s="200"/>
      <c r="E31" s="243"/>
      <c r="F31" s="243"/>
      <c r="G31" s="195"/>
      <c r="H31" s="203"/>
      <c r="I31" s="178"/>
      <c r="J31" s="179"/>
      <c r="K31" s="180"/>
      <c r="L31" s="178"/>
      <c r="M31" s="181"/>
      <c r="N31" s="181"/>
      <c r="O31" s="181"/>
      <c r="P31" s="181"/>
      <c r="Q31" s="178"/>
      <c r="R31" s="211" t="str">
        <f t="shared" si="0"/>
        <v/>
      </c>
      <c r="S31" s="197"/>
      <c r="T31" s="186"/>
      <c r="U31" s="186"/>
      <c r="V31" s="186"/>
      <c r="W31" s="186"/>
      <c r="X31" s="186"/>
      <c r="Y31" s="186"/>
      <c r="Z31" s="198"/>
      <c r="AA31" s="118"/>
      <c r="AB31" s="118"/>
      <c r="AC31" s="118"/>
      <c r="AD31" s="118"/>
      <c r="AE31" s="118"/>
      <c r="AF31" s="118"/>
      <c r="AG31" s="118"/>
      <c r="AH31" s="118"/>
      <c r="AI31" s="118"/>
      <c r="AJ31" s="118"/>
      <c r="AK31" s="118"/>
      <c r="AL31" s="118"/>
      <c r="AM31" s="118"/>
      <c r="AN31" s="118"/>
      <c r="AO31" s="118"/>
      <c r="AP31" s="118"/>
      <c r="AQ31" s="118"/>
      <c r="AR31" s="118"/>
      <c r="AS31" s="118"/>
      <c r="AT31" s="118"/>
      <c r="AU31" s="118"/>
      <c r="AV31" s="118"/>
      <c r="AW31" s="118"/>
      <c r="AX31" s="118"/>
      <c r="AY31" s="118"/>
    </row>
    <row r="32" spans="1:51" s="205" customFormat="1" ht="12.75" customHeight="1" x14ac:dyDescent="0.2">
      <c r="A32" s="118"/>
      <c r="B32" s="204"/>
      <c r="C32" s="188"/>
      <c r="D32" s="200"/>
      <c r="E32" s="247"/>
      <c r="F32" s="248"/>
      <c r="G32" s="195"/>
      <c r="H32" s="203"/>
      <c r="I32" s="178"/>
      <c r="J32" s="179"/>
      <c r="K32" s="180"/>
      <c r="L32" s="178"/>
      <c r="M32" s="181"/>
      <c r="N32" s="181"/>
      <c r="O32" s="181"/>
      <c r="P32" s="181"/>
      <c r="Q32" s="246"/>
      <c r="R32" s="211" t="str">
        <f t="shared" si="0"/>
        <v/>
      </c>
      <c r="S32" s="197"/>
      <c r="T32" s="186"/>
      <c r="U32" s="186"/>
      <c r="V32" s="186"/>
      <c r="W32" s="186"/>
      <c r="X32" s="186"/>
      <c r="Y32" s="186"/>
      <c r="Z32" s="198"/>
      <c r="AA32" s="118"/>
      <c r="AB32" s="118"/>
      <c r="AC32" s="118"/>
      <c r="AD32" s="118"/>
      <c r="AE32" s="118"/>
      <c r="AF32" s="118"/>
      <c r="AG32" s="118"/>
      <c r="AH32" s="118"/>
      <c r="AI32" s="118"/>
      <c r="AJ32" s="118"/>
      <c r="AK32" s="118"/>
      <c r="AL32" s="118"/>
      <c r="AM32" s="118"/>
      <c r="AN32" s="118"/>
      <c r="AO32" s="118"/>
      <c r="AP32" s="118"/>
      <c r="AQ32" s="118"/>
      <c r="AR32" s="118"/>
      <c r="AS32" s="118"/>
      <c r="AT32" s="118"/>
      <c r="AU32" s="118"/>
      <c r="AV32" s="118"/>
      <c r="AW32" s="118"/>
      <c r="AX32" s="118"/>
      <c r="AY32" s="118"/>
    </row>
    <row r="33" spans="1:51" s="205" customFormat="1" ht="12.75" customHeight="1" x14ac:dyDescent="0.2">
      <c r="A33" s="118"/>
      <c r="B33" s="204"/>
      <c r="C33" s="188"/>
      <c r="D33" s="200"/>
      <c r="E33" s="249"/>
      <c r="F33" s="248"/>
      <c r="G33" s="195"/>
      <c r="H33" s="203"/>
      <c r="I33" s="178"/>
      <c r="J33" s="179"/>
      <c r="K33" s="180"/>
      <c r="L33" s="178"/>
      <c r="M33" s="181"/>
      <c r="N33" s="181"/>
      <c r="O33" s="181"/>
      <c r="P33" s="181"/>
      <c r="Q33" s="246"/>
      <c r="R33" s="211" t="str">
        <f t="shared" si="0"/>
        <v/>
      </c>
      <c r="S33" s="197"/>
      <c r="T33" s="186"/>
      <c r="U33" s="186"/>
      <c r="V33" s="186"/>
      <c r="W33" s="186"/>
      <c r="X33" s="186"/>
      <c r="Y33" s="186"/>
      <c r="Z33" s="198"/>
      <c r="AA33" s="120"/>
      <c r="AB33" s="120"/>
      <c r="AC33" s="120"/>
      <c r="AD33" s="120"/>
      <c r="AE33" s="120"/>
      <c r="AF33" s="118"/>
      <c r="AG33" s="118"/>
      <c r="AH33" s="118"/>
      <c r="AI33" s="118"/>
      <c r="AJ33" s="118"/>
      <c r="AK33" s="118"/>
      <c r="AL33" s="118"/>
      <c r="AM33" s="118"/>
      <c r="AN33" s="118"/>
      <c r="AO33" s="118"/>
      <c r="AP33" s="118"/>
      <c r="AQ33" s="118"/>
      <c r="AR33" s="118"/>
      <c r="AS33" s="118"/>
      <c r="AT33" s="118"/>
      <c r="AU33" s="118"/>
      <c r="AV33" s="118"/>
      <c r="AW33" s="118"/>
      <c r="AX33" s="118"/>
      <c r="AY33" s="118"/>
    </row>
    <row r="34" spans="1:51" s="205" customFormat="1" ht="12.75" customHeight="1" x14ac:dyDescent="0.2">
      <c r="A34" s="118"/>
      <c r="B34" s="204"/>
      <c r="C34" s="188"/>
      <c r="D34" s="200"/>
      <c r="E34" s="249"/>
      <c r="F34" s="248"/>
      <c r="G34" s="195"/>
      <c r="H34" s="203"/>
      <c r="I34" s="178"/>
      <c r="J34" s="179"/>
      <c r="K34" s="180"/>
      <c r="L34" s="178"/>
      <c r="M34" s="181"/>
      <c r="N34" s="181"/>
      <c r="O34" s="181"/>
      <c r="P34" s="202"/>
      <c r="Q34" s="245"/>
      <c r="R34" s="211" t="str">
        <f t="shared" si="0"/>
        <v/>
      </c>
      <c r="S34" s="197"/>
      <c r="T34" s="186"/>
      <c r="U34" s="186"/>
      <c r="V34" s="186"/>
      <c r="W34" s="186"/>
      <c r="X34" s="186"/>
      <c r="Y34" s="186"/>
      <c r="Z34" s="198"/>
      <c r="AA34" s="120"/>
      <c r="AB34" s="120"/>
      <c r="AC34" s="120"/>
      <c r="AD34" s="120"/>
      <c r="AE34" s="120"/>
      <c r="AF34" s="118"/>
      <c r="AG34" s="118"/>
      <c r="AH34" s="118"/>
      <c r="AI34" s="118"/>
      <c r="AJ34" s="118"/>
      <c r="AK34" s="118"/>
      <c r="AL34" s="118"/>
      <c r="AM34" s="118"/>
      <c r="AN34" s="118"/>
      <c r="AO34" s="118"/>
      <c r="AP34" s="118"/>
      <c r="AQ34" s="118"/>
      <c r="AR34" s="118"/>
      <c r="AS34" s="118"/>
      <c r="AT34" s="118"/>
      <c r="AU34" s="118"/>
      <c r="AV34" s="118"/>
      <c r="AW34" s="118"/>
      <c r="AX34" s="118"/>
      <c r="AY34" s="118"/>
    </row>
    <row r="35" spans="1:51" s="205" customFormat="1" ht="12.75" customHeight="1" x14ac:dyDescent="0.2">
      <c r="A35" s="118"/>
      <c r="B35" s="204"/>
      <c r="C35" s="188"/>
      <c r="D35" s="200"/>
      <c r="E35" s="249"/>
      <c r="F35" s="250"/>
      <c r="G35" s="195"/>
      <c r="H35" s="180"/>
      <c r="I35" s="178"/>
      <c r="J35" s="179"/>
      <c r="K35" s="180"/>
      <c r="L35" s="178"/>
      <c r="M35" s="181"/>
      <c r="N35" s="181"/>
      <c r="O35" s="181"/>
      <c r="P35" s="208"/>
      <c r="Q35" s="245"/>
      <c r="R35" s="211" t="str">
        <f t="shared" si="0"/>
        <v/>
      </c>
      <c r="S35" s="197"/>
      <c r="T35" s="186"/>
      <c r="U35" s="186"/>
      <c r="V35" s="186"/>
      <c r="W35" s="186"/>
      <c r="X35" s="186"/>
      <c r="Y35" s="186"/>
      <c r="Z35" s="198"/>
      <c r="AA35" s="120"/>
      <c r="AB35" s="120"/>
      <c r="AC35" s="120"/>
      <c r="AD35" s="120"/>
      <c r="AE35" s="120"/>
      <c r="AF35" s="118"/>
      <c r="AG35" s="118"/>
      <c r="AH35" s="118"/>
      <c r="AI35" s="118"/>
      <c r="AJ35" s="118"/>
      <c r="AK35" s="118"/>
      <c r="AL35" s="118"/>
      <c r="AM35" s="118"/>
      <c r="AN35" s="118"/>
      <c r="AO35" s="118"/>
      <c r="AP35" s="118"/>
      <c r="AQ35" s="118"/>
      <c r="AR35" s="118"/>
      <c r="AS35" s="118"/>
      <c r="AT35" s="118"/>
      <c r="AU35" s="118"/>
      <c r="AV35" s="118"/>
      <c r="AW35" s="118"/>
      <c r="AX35" s="118"/>
      <c r="AY35" s="118"/>
    </row>
    <row r="36" spans="1:51" s="205" customFormat="1" ht="12.75" customHeight="1" x14ac:dyDescent="0.2">
      <c r="A36" s="118"/>
      <c r="B36" s="204"/>
      <c r="C36" s="188"/>
      <c r="D36" s="200"/>
      <c r="E36" s="249"/>
      <c r="F36" s="250"/>
      <c r="G36" s="195"/>
      <c r="H36" s="180"/>
      <c r="I36" s="178"/>
      <c r="J36" s="179"/>
      <c r="K36" s="180"/>
      <c r="L36" s="178"/>
      <c r="M36" s="181"/>
      <c r="N36" s="181"/>
      <c r="O36" s="181"/>
      <c r="P36" s="208"/>
      <c r="Q36" s="245"/>
      <c r="R36" s="211" t="str">
        <f t="shared" si="0"/>
        <v/>
      </c>
      <c r="S36" s="197"/>
      <c r="T36" s="186"/>
      <c r="U36" s="186"/>
      <c r="V36" s="186"/>
      <c r="W36" s="186"/>
      <c r="X36" s="186"/>
      <c r="Y36" s="186"/>
      <c r="Z36" s="198"/>
      <c r="AA36" s="118"/>
      <c r="AB36" s="118"/>
      <c r="AC36" s="118"/>
      <c r="AD36" s="118"/>
      <c r="AE36" s="118"/>
      <c r="AF36" s="118"/>
      <c r="AG36" s="118"/>
      <c r="AH36" s="118"/>
      <c r="AI36" s="118"/>
      <c r="AJ36" s="118"/>
      <c r="AK36" s="118"/>
      <c r="AL36" s="118"/>
      <c r="AM36" s="118"/>
      <c r="AN36" s="118"/>
      <c r="AO36" s="118"/>
      <c r="AP36" s="118"/>
      <c r="AQ36" s="118"/>
      <c r="AR36" s="118"/>
      <c r="AS36" s="118"/>
      <c r="AT36" s="118"/>
      <c r="AU36" s="118"/>
      <c r="AV36" s="118"/>
      <c r="AW36" s="118"/>
      <c r="AX36" s="118"/>
      <c r="AY36" s="118"/>
    </row>
    <row r="37" spans="1:51" s="205" customFormat="1" ht="12.75" customHeight="1" x14ac:dyDescent="0.2">
      <c r="A37" s="118"/>
      <c r="B37" s="204"/>
      <c r="C37" s="199"/>
      <c r="D37" s="200"/>
      <c r="E37" s="249"/>
      <c r="F37" s="242"/>
      <c r="G37" s="195"/>
      <c r="H37" s="251"/>
      <c r="I37" s="178"/>
      <c r="J37" s="179"/>
      <c r="K37" s="180"/>
      <c r="L37" s="178"/>
      <c r="M37" s="181"/>
      <c r="N37" s="181"/>
      <c r="O37" s="181"/>
      <c r="P37" s="181"/>
      <c r="Q37" s="246"/>
      <c r="R37" s="211" t="str">
        <f t="shared" si="0"/>
        <v/>
      </c>
      <c r="S37" s="197"/>
      <c r="T37" s="186"/>
      <c r="U37" s="186"/>
      <c r="V37" s="186"/>
      <c r="W37" s="186"/>
      <c r="X37" s="186"/>
      <c r="Y37" s="186"/>
      <c r="Z37" s="198"/>
      <c r="AA37" s="118"/>
      <c r="AB37" s="118"/>
      <c r="AC37" s="118"/>
      <c r="AD37" s="118"/>
      <c r="AE37" s="118"/>
      <c r="AF37" s="118"/>
      <c r="AG37" s="118"/>
      <c r="AH37" s="118"/>
      <c r="AI37" s="118"/>
      <c r="AJ37" s="118"/>
      <c r="AK37" s="118"/>
      <c r="AL37" s="118"/>
      <c r="AM37" s="118"/>
      <c r="AN37" s="118"/>
      <c r="AO37" s="118"/>
      <c r="AP37" s="118"/>
      <c r="AQ37" s="118"/>
      <c r="AR37" s="118"/>
      <c r="AS37" s="118"/>
      <c r="AT37" s="118"/>
      <c r="AU37" s="118"/>
      <c r="AV37" s="118"/>
      <c r="AW37" s="118"/>
      <c r="AX37" s="118"/>
      <c r="AY37" s="118"/>
    </row>
    <row r="38" spans="1:51" s="205" customFormat="1" ht="12.75" customHeight="1" x14ac:dyDescent="0.2">
      <c r="A38" s="118"/>
      <c r="B38" s="204"/>
      <c r="C38" s="199"/>
      <c r="D38" s="200"/>
      <c r="E38" s="247"/>
      <c r="F38" s="242"/>
      <c r="G38" s="195"/>
      <c r="H38" s="251"/>
      <c r="I38" s="178"/>
      <c r="J38" s="179"/>
      <c r="K38" s="180"/>
      <c r="L38" s="178"/>
      <c r="M38" s="181"/>
      <c r="N38" s="181"/>
      <c r="O38" s="181"/>
      <c r="P38" s="181"/>
      <c r="Q38" s="246"/>
      <c r="R38" s="211" t="str">
        <f t="shared" si="0"/>
        <v/>
      </c>
      <c r="S38" s="197"/>
      <c r="T38" s="186"/>
      <c r="U38" s="186"/>
      <c r="V38" s="186"/>
      <c r="W38" s="186"/>
      <c r="X38" s="186"/>
      <c r="Y38" s="186"/>
      <c r="Z38" s="198"/>
      <c r="AA38" s="118"/>
      <c r="AB38" s="118"/>
      <c r="AC38" s="118"/>
      <c r="AD38" s="118"/>
      <c r="AE38" s="118"/>
      <c r="AF38" s="118"/>
      <c r="AG38" s="118"/>
      <c r="AH38" s="118"/>
      <c r="AI38" s="118"/>
      <c r="AJ38" s="118"/>
      <c r="AK38" s="118"/>
      <c r="AL38" s="118"/>
      <c r="AM38" s="118"/>
      <c r="AN38" s="118"/>
      <c r="AO38" s="118"/>
      <c r="AP38" s="118"/>
      <c r="AQ38" s="118"/>
      <c r="AR38" s="118"/>
      <c r="AS38" s="118"/>
      <c r="AT38" s="118"/>
      <c r="AU38" s="118"/>
      <c r="AV38" s="118"/>
      <c r="AW38" s="118"/>
      <c r="AX38" s="118"/>
      <c r="AY38" s="118"/>
    </row>
    <row r="39" spans="1:51" s="205" customFormat="1" ht="12.75" customHeight="1" x14ac:dyDescent="0.2">
      <c r="A39" s="118"/>
      <c r="B39" s="204"/>
      <c r="C39" s="199"/>
      <c r="D39" s="200"/>
      <c r="E39" s="242"/>
      <c r="F39" s="242"/>
      <c r="G39" s="195"/>
      <c r="H39" s="251"/>
      <c r="I39" s="178"/>
      <c r="J39" s="179"/>
      <c r="K39" s="180"/>
      <c r="L39" s="178"/>
      <c r="M39" s="181"/>
      <c r="N39" s="181"/>
      <c r="O39" s="181"/>
      <c r="P39" s="181"/>
      <c r="Q39" s="178"/>
      <c r="R39" s="211" t="str">
        <f t="shared" si="0"/>
        <v/>
      </c>
      <c r="S39" s="197"/>
      <c r="T39" s="186"/>
      <c r="U39" s="186"/>
      <c r="V39" s="186"/>
      <c r="W39" s="186"/>
      <c r="X39" s="186"/>
      <c r="Y39" s="186"/>
      <c r="Z39" s="198"/>
      <c r="AA39" s="118"/>
      <c r="AB39" s="118"/>
      <c r="AC39" s="118"/>
      <c r="AD39" s="118"/>
      <c r="AE39" s="118"/>
      <c r="AF39" s="118"/>
      <c r="AG39" s="118"/>
      <c r="AH39" s="118"/>
      <c r="AI39" s="118"/>
      <c r="AJ39" s="118"/>
      <c r="AK39" s="118"/>
      <c r="AL39" s="118"/>
      <c r="AM39" s="118"/>
      <c r="AN39" s="118"/>
      <c r="AO39" s="118"/>
      <c r="AP39" s="118"/>
      <c r="AQ39" s="118"/>
      <c r="AR39" s="118"/>
      <c r="AS39" s="118"/>
      <c r="AT39" s="118"/>
      <c r="AU39" s="118"/>
      <c r="AV39" s="118"/>
      <c r="AW39" s="118"/>
      <c r="AX39" s="118"/>
      <c r="AY39" s="118"/>
    </row>
    <row r="40" spans="1:51" s="205" customFormat="1" ht="12.75" customHeight="1" x14ac:dyDescent="0.2">
      <c r="A40" s="118"/>
      <c r="B40" s="204"/>
      <c r="C40" s="199"/>
      <c r="D40" s="200"/>
      <c r="E40" s="242"/>
      <c r="F40" s="242"/>
      <c r="G40" s="195"/>
      <c r="H40" s="251"/>
      <c r="I40" s="194"/>
      <c r="J40" s="209"/>
      <c r="K40" s="193"/>
      <c r="L40" s="194"/>
      <c r="M40" s="195"/>
      <c r="N40" s="195"/>
      <c r="O40" s="195"/>
      <c r="P40" s="195"/>
      <c r="Q40" s="194"/>
      <c r="R40" s="211" t="str">
        <f t="shared" si="0"/>
        <v/>
      </c>
      <c r="S40" s="197"/>
      <c r="T40" s="186"/>
      <c r="U40" s="186"/>
      <c r="V40" s="186"/>
      <c r="W40" s="186"/>
      <c r="X40" s="186"/>
      <c r="Y40" s="186"/>
      <c r="Z40" s="198"/>
      <c r="AA40" s="118"/>
      <c r="AB40" s="118"/>
      <c r="AC40" s="118"/>
      <c r="AD40" s="118"/>
      <c r="AE40" s="118"/>
      <c r="AF40" s="118"/>
      <c r="AG40" s="118"/>
      <c r="AH40" s="118"/>
      <c r="AI40" s="118"/>
      <c r="AJ40" s="118"/>
      <c r="AK40" s="118"/>
      <c r="AL40" s="118"/>
      <c r="AM40" s="118"/>
      <c r="AN40" s="118"/>
      <c r="AO40" s="118"/>
      <c r="AP40" s="118"/>
      <c r="AQ40" s="118"/>
      <c r="AR40" s="118"/>
      <c r="AS40" s="118"/>
      <c r="AT40" s="118"/>
      <c r="AU40" s="118"/>
      <c r="AV40" s="118"/>
      <c r="AW40" s="118"/>
      <c r="AX40" s="118"/>
      <c r="AY40" s="118"/>
    </row>
    <row r="41" spans="1:51" s="205" customFormat="1" ht="12.75" customHeight="1" x14ac:dyDescent="0.2">
      <c r="A41" s="118"/>
      <c r="B41" s="204"/>
      <c r="C41" s="199"/>
      <c r="D41" s="200"/>
      <c r="E41" s="216"/>
      <c r="F41" s="242"/>
      <c r="G41" s="195"/>
      <c r="H41" s="251"/>
      <c r="I41" s="194"/>
      <c r="J41" s="209"/>
      <c r="K41" s="193"/>
      <c r="L41" s="178"/>
      <c r="M41" s="195"/>
      <c r="N41" s="195"/>
      <c r="O41" s="195"/>
      <c r="P41" s="195"/>
      <c r="Q41" s="194"/>
      <c r="R41" s="211" t="str">
        <f t="shared" si="0"/>
        <v/>
      </c>
      <c r="S41" s="197"/>
      <c r="T41" s="186"/>
      <c r="U41" s="186"/>
      <c r="V41" s="186"/>
      <c r="W41" s="186"/>
      <c r="X41" s="186"/>
      <c r="Y41" s="186"/>
      <c r="Z41" s="198"/>
      <c r="AA41" s="118"/>
      <c r="AB41" s="118"/>
      <c r="AC41" s="118"/>
      <c r="AD41" s="118"/>
      <c r="AE41" s="118"/>
      <c r="AF41" s="118"/>
      <c r="AG41" s="118"/>
      <c r="AH41" s="118"/>
      <c r="AI41" s="118"/>
      <c r="AJ41" s="118"/>
      <c r="AK41" s="118"/>
      <c r="AL41" s="118"/>
      <c r="AM41" s="118"/>
      <c r="AN41" s="118"/>
      <c r="AO41" s="118"/>
      <c r="AP41" s="118"/>
      <c r="AQ41" s="118"/>
      <c r="AR41" s="118"/>
      <c r="AS41" s="118"/>
      <c r="AT41" s="118"/>
      <c r="AU41" s="118"/>
      <c r="AV41" s="118"/>
      <c r="AW41" s="118"/>
      <c r="AX41" s="118"/>
      <c r="AY41" s="118"/>
    </row>
    <row r="42" spans="1:51" s="205" customFormat="1" ht="12.75" customHeight="1" x14ac:dyDescent="0.2">
      <c r="A42" s="118"/>
      <c r="B42" s="204"/>
      <c r="C42" s="199"/>
      <c r="D42" s="200"/>
      <c r="E42" s="216"/>
      <c r="F42" s="242"/>
      <c r="G42" s="195"/>
      <c r="H42" s="251"/>
      <c r="I42" s="211"/>
      <c r="J42" s="212"/>
      <c r="K42" s="213"/>
      <c r="L42" s="211"/>
      <c r="M42" s="214"/>
      <c r="N42" s="214"/>
      <c r="O42" s="214"/>
      <c r="P42" s="214"/>
      <c r="Q42" s="211"/>
      <c r="R42" s="211" t="str">
        <f t="shared" si="0"/>
        <v/>
      </c>
      <c r="S42" s="197"/>
      <c r="T42" s="186"/>
      <c r="U42" s="186"/>
      <c r="V42" s="186"/>
      <c r="W42" s="186"/>
      <c r="X42" s="186"/>
      <c r="Y42" s="186"/>
      <c r="Z42" s="198"/>
      <c r="AA42" s="118"/>
      <c r="AB42" s="118"/>
      <c r="AC42" s="118"/>
      <c r="AD42" s="118"/>
      <c r="AE42" s="118"/>
      <c r="AF42" s="118"/>
      <c r="AG42" s="118"/>
      <c r="AH42" s="118"/>
      <c r="AI42" s="118"/>
      <c r="AJ42" s="118"/>
      <c r="AK42" s="118"/>
      <c r="AL42" s="118"/>
      <c r="AM42" s="118"/>
      <c r="AN42" s="118"/>
      <c r="AO42" s="118"/>
      <c r="AP42" s="118"/>
      <c r="AQ42" s="118"/>
      <c r="AR42" s="118"/>
      <c r="AS42" s="118"/>
      <c r="AT42" s="118"/>
      <c r="AU42" s="118"/>
      <c r="AV42" s="118"/>
      <c r="AW42" s="118"/>
      <c r="AX42" s="118"/>
      <c r="AY42" s="118"/>
    </row>
    <row r="43" spans="1:51" s="205" customFormat="1" ht="12.75" customHeight="1" x14ac:dyDescent="0.2">
      <c r="A43" s="118"/>
      <c r="B43" s="204"/>
      <c r="C43" s="188"/>
      <c r="D43" s="189"/>
      <c r="E43" s="216"/>
      <c r="F43" s="242"/>
      <c r="G43" s="195"/>
      <c r="H43" s="251"/>
      <c r="I43" s="211"/>
      <c r="J43" s="212"/>
      <c r="K43" s="213"/>
      <c r="L43" s="211"/>
      <c r="M43" s="214"/>
      <c r="N43" s="214"/>
      <c r="O43" s="214"/>
      <c r="P43" s="214"/>
      <c r="Q43" s="211"/>
      <c r="R43" s="211" t="str">
        <f t="shared" si="0"/>
        <v/>
      </c>
      <c r="S43" s="197"/>
      <c r="T43" s="186"/>
      <c r="U43" s="186"/>
      <c r="V43" s="186"/>
      <c r="W43" s="186"/>
      <c r="X43" s="186"/>
      <c r="Y43" s="186"/>
      <c r="Z43" s="198"/>
      <c r="AA43" s="118"/>
      <c r="AB43" s="118"/>
      <c r="AC43" s="118"/>
      <c r="AD43" s="118"/>
      <c r="AE43" s="118"/>
      <c r="AF43" s="118"/>
      <c r="AG43" s="118"/>
      <c r="AH43" s="118"/>
      <c r="AI43" s="118"/>
      <c r="AJ43" s="118"/>
      <c r="AK43" s="118"/>
      <c r="AL43" s="118"/>
      <c r="AM43" s="118"/>
      <c r="AN43" s="118"/>
      <c r="AO43" s="118"/>
      <c r="AP43" s="118"/>
      <c r="AQ43" s="118"/>
      <c r="AR43" s="118"/>
      <c r="AS43" s="118"/>
      <c r="AT43" s="118"/>
      <c r="AU43" s="118"/>
      <c r="AV43" s="118"/>
      <c r="AW43" s="118"/>
      <c r="AX43" s="118"/>
      <c r="AY43" s="118"/>
    </row>
    <row r="44" spans="1:51" s="205" customFormat="1" ht="12.75" customHeight="1" x14ac:dyDescent="0.2">
      <c r="A44" s="118"/>
      <c r="B44" s="204"/>
      <c r="C44" s="199"/>
      <c r="D44" s="200"/>
      <c r="E44" s="216"/>
      <c r="F44" s="216"/>
      <c r="G44" s="214"/>
      <c r="H44" s="251"/>
      <c r="I44" s="211"/>
      <c r="J44" s="212"/>
      <c r="K44" s="213"/>
      <c r="L44" s="211"/>
      <c r="M44" s="214"/>
      <c r="N44" s="214"/>
      <c r="O44" s="214"/>
      <c r="P44" s="214"/>
      <c r="Q44" s="211"/>
      <c r="R44" s="211" t="str">
        <f t="shared" si="0"/>
        <v/>
      </c>
      <c r="S44" s="197"/>
      <c r="T44" s="186"/>
      <c r="U44" s="186"/>
      <c r="V44" s="186"/>
      <c r="W44" s="186"/>
      <c r="X44" s="186"/>
      <c r="Y44" s="186"/>
      <c r="Z44" s="198"/>
      <c r="AA44" s="118"/>
      <c r="AB44" s="118"/>
      <c r="AC44" s="118"/>
      <c r="AD44" s="118"/>
      <c r="AE44" s="118"/>
      <c r="AF44" s="118"/>
      <c r="AG44" s="118"/>
      <c r="AH44" s="118"/>
      <c r="AI44" s="118"/>
      <c r="AJ44" s="118"/>
      <c r="AK44" s="118"/>
      <c r="AL44" s="118"/>
      <c r="AM44" s="118"/>
      <c r="AN44" s="118"/>
      <c r="AO44" s="118"/>
      <c r="AP44" s="118"/>
      <c r="AQ44" s="118"/>
      <c r="AR44" s="118"/>
      <c r="AS44" s="118"/>
      <c r="AT44" s="118"/>
      <c r="AU44" s="118"/>
      <c r="AV44" s="118"/>
      <c r="AW44" s="118"/>
      <c r="AX44" s="118"/>
      <c r="AY44" s="118"/>
    </row>
    <row r="45" spans="1:51" s="205" customFormat="1" ht="12.75" customHeight="1" x14ac:dyDescent="0.2">
      <c r="A45" s="118"/>
      <c r="B45" s="204"/>
      <c r="C45" s="199"/>
      <c r="D45" s="200"/>
      <c r="E45" s="216"/>
      <c r="F45" s="216"/>
      <c r="G45" s="214"/>
      <c r="H45" s="251"/>
      <c r="I45" s="211"/>
      <c r="J45" s="212"/>
      <c r="K45" s="213"/>
      <c r="L45" s="211"/>
      <c r="M45" s="214"/>
      <c r="N45" s="214"/>
      <c r="O45" s="214"/>
      <c r="P45" s="214"/>
      <c r="Q45" s="211"/>
      <c r="R45" s="211" t="str">
        <f t="shared" si="0"/>
        <v/>
      </c>
      <c r="S45" s="197"/>
      <c r="T45" s="186"/>
      <c r="U45" s="186"/>
      <c r="V45" s="186"/>
      <c r="W45" s="186"/>
      <c r="X45" s="186"/>
      <c r="Y45" s="186"/>
      <c r="Z45" s="198"/>
      <c r="AA45" s="118"/>
      <c r="AB45" s="118"/>
      <c r="AC45" s="118"/>
      <c r="AD45" s="118"/>
      <c r="AE45" s="118"/>
      <c r="AF45" s="118"/>
      <c r="AG45" s="118"/>
      <c r="AH45" s="118"/>
      <c r="AI45" s="118"/>
      <c r="AJ45" s="118"/>
      <c r="AK45" s="118"/>
      <c r="AL45" s="118"/>
      <c r="AM45" s="118"/>
      <c r="AN45" s="118"/>
      <c r="AO45" s="118"/>
      <c r="AP45" s="118"/>
      <c r="AQ45" s="118"/>
      <c r="AR45" s="118"/>
      <c r="AS45" s="118"/>
      <c r="AT45" s="118"/>
      <c r="AU45" s="118"/>
      <c r="AV45" s="118"/>
      <c r="AW45" s="118"/>
      <c r="AX45" s="118"/>
      <c r="AY45" s="118"/>
    </row>
    <row r="46" spans="1:51" s="205" customFormat="1" ht="12.75" customHeight="1" x14ac:dyDescent="0.2">
      <c r="A46" s="118"/>
      <c r="B46" s="173"/>
      <c r="C46" s="206"/>
      <c r="D46" s="200"/>
      <c r="E46" s="216"/>
      <c r="F46" s="216"/>
      <c r="G46" s="214"/>
      <c r="H46" s="251"/>
      <c r="I46" s="211"/>
      <c r="J46" s="212"/>
      <c r="K46" s="213"/>
      <c r="L46" s="211"/>
      <c r="M46" s="214"/>
      <c r="N46" s="214"/>
      <c r="O46" s="214"/>
      <c r="P46" s="214"/>
      <c r="Q46" s="211"/>
      <c r="R46" s="211" t="str">
        <f t="shared" si="0"/>
        <v/>
      </c>
      <c r="S46" s="197"/>
      <c r="T46" s="186"/>
      <c r="U46" s="186"/>
      <c r="V46" s="186"/>
      <c r="W46" s="186"/>
      <c r="X46" s="186"/>
      <c r="Y46" s="186"/>
      <c r="Z46" s="198"/>
      <c r="AA46" s="118"/>
      <c r="AB46" s="118"/>
      <c r="AC46" s="118"/>
      <c r="AD46" s="118"/>
      <c r="AE46" s="118"/>
      <c r="AF46" s="118"/>
      <c r="AG46" s="118"/>
      <c r="AH46" s="118"/>
      <c r="AI46" s="118"/>
      <c r="AJ46" s="118"/>
      <c r="AK46" s="118"/>
      <c r="AL46" s="118"/>
      <c r="AM46" s="118"/>
      <c r="AN46" s="118"/>
      <c r="AO46" s="118"/>
      <c r="AP46" s="118"/>
      <c r="AQ46" s="118"/>
      <c r="AR46" s="118"/>
      <c r="AS46" s="118"/>
      <c r="AT46" s="118"/>
      <c r="AU46" s="118"/>
      <c r="AV46" s="118"/>
      <c r="AW46" s="118"/>
      <c r="AX46" s="118"/>
      <c r="AY46" s="118"/>
    </row>
    <row r="47" spans="1:51" s="205" customFormat="1" ht="12.75" customHeight="1" x14ac:dyDescent="0.2">
      <c r="A47" s="118"/>
      <c r="B47" s="173"/>
      <c r="C47" s="206"/>
      <c r="D47" s="200"/>
      <c r="E47" s="216"/>
      <c r="F47" s="216"/>
      <c r="G47" s="214"/>
      <c r="H47" s="251"/>
      <c r="I47" s="211"/>
      <c r="J47" s="212"/>
      <c r="K47" s="213"/>
      <c r="L47" s="211"/>
      <c r="M47" s="214"/>
      <c r="N47" s="214"/>
      <c r="O47" s="214"/>
      <c r="P47" s="214"/>
      <c r="Q47" s="211"/>
      <c r="R47" s="211" t="str">
        <f t="shared" si="0"/>
        <v/>
      </c>
      <c r="S47" s="197"/>
      <c r="T47" s="186"/>
      <c r="U47" s="186"/>
      <c r="V47" s="186"/>
      <c r="W47" s="186"/>
      <c r="X47" s="186"/>
      <c r="Y47" s="186"/>
      <c r="Z47" s="198"/>
      <c r="AA47" s="118"/>
      <c r="AB47" s="118"/>
      <c r="AC47" s="118"/>
      <c r="AD47" s="118"/>
      <c r="AE47" s="118"/>
      <c r="AF47" s="118"/>
      <c r="AG47" s="118"/>
      <c r="AH47" s="118"/>
      <c r="AI47" s="118"/>
      <c r="AJ47" s="118"/>
      <c r="AK47" s="118"/>
      <c r="AL47" s="118"/>
      <c r="AM47" s="118"/>
      <c r="AN47" s="118"/>
      <c r="AO47" s="118"/>
      <c r="AP47" s="118"/>
      <c r="AQ47" s="118"/>
      <c r="AR47" s="118"/>
      <c r="AS47" s="118"/>
      <c r="AT47" s="118"/>
      <c r="AU47" s="118"/>
      <c r="AV47" s="118"/>
      <c r="AW47" s="118"/>
      <c r="AX47" s="118"/>
      <c r="AY47" s="118"/>
    </row>
    <row r="48" spans="1:51" s="205" customFormat="1" ht="12.75" customHeight="1" x14ac:dyDescent="0.2">
      <c r="A48" s="118"/>
      <c r="B48" s="173"/>
      <c r="C48" s="206"/>
      <c r="D48" s="200"/>
      <c r="E48" s="216"/>
      <c r="F48" s="216"/>
      <c r="G48" s="214"/>
      <c r="H48" s="215"/>
      <c r="I48" s="211"/>
      <c r="J48" s="212"/>
      <c r="K48" s="213"/>
      <c r="L48" s="211"/>
      <c r="M48" s="214"/>
      <c r="N48" s="214"/>
      <c r="O48" s="214"/>
      <c r="P48" s="214"/>
      <c r="Q48" s="211"/>
      <c r="R48" s="211" t="str">
        <f t="shared" si="0"/>
        <v/>
      </c>
      <c r="S48" s="197"/>
      <c r="T48" s="186"/>
      <c r="U48" s="186"/>
      <c r="V48" s="186"/>
      <c r="W48" s="186"/>
      <c r="X48" s="186"/>
      <c r="Y48" s="186"/>
      <c r="Z48" s="198"/>
      <c r="AA48" s="118"/>
      <c r="AB48" s="118"/>
      <c r="AC48" s="118"/>
      <c r="AD48" s="118"/>
      <c r="AE48" s="118"/>
      <c r="AF48" s="118"/>
      <c r="AG48" s="118"/>
      <c r="AH48" s="118"/>
      <c r="AI48" s="118"/>
      <c r="AJ48" s="118"/>
      <c r="AK48" s="118"/>
      <c r="AL48" s="118"/>
      <c r="AM48" s="118"/>
      <c r="AN48" s="118"/>
      <c r="AO48" s="118"/>
      <c r="AP48" s="118"/>
      <c r="AQ48" s="118"/>
      <c r="AR48" s="118"/>
      <c r="AS48" s="118"/>
      <c r="AT48" s="118"/>
      <c r="AU48" s="118"/>
      <c r="AV48" s="118"/>
      <c r="AW48" s="118"/>
      <c r="AX48" s="118"/>
      <c r="AY48" s="118"/>
    </row>
    <row r="49" spans="1:51" s="205" customFormat="1" ht="12.75" customHeight="1" x14ac:dyDescent="0.2">
      <c r="A49" s="118"/>
      <c r="B49" s="173"/>
      <c r="C49" s="206"/>
      <c r="D49" s="200"/>
      <c r="E49" s="216"/>
      <c r="F49" s="216"/>
      <c r="G49" s="214"/>
      <c r="H49" s="215"/>
      <c r="I49" s="211"/>
      <c r="J49" s="212"/>
      <c r="K49" s="213"/>
      <c r="L49" s="211"/>
      <c r="M49" s="214"/>
      <c r="N49" s="214"/>
      <c r="O49" s="214"/>
      <c r="P49" s="214"/>
      <c r="Q49" s="211"/>
      <c r="R49" s="211" t="str">
        <f t="shared" si="0"/>
        <v/>
      </c>
      <c r="S49" s="197"/>
      <c r="T49" s="186"/>
      <c r="U49" s="186"/>
      <c r="V49" s="186"/>
      <c r="W49" s="186"/>
      <c r="X49" s="186"/>
      <c r="Y49" s="186"/>
      <c r="Z49" s="198"/>
      <c r="AA49" s="118"/>
      <c r="AB49" s="118"/>
      <c r="AC49" s="118"/>
      <c r="AD49" s="118"/>
      <c r="AE49" s="118"/>
      <c r="AF49" s="118"/>
      <c r="AG49" s="118"/>
      <c r="AH49" s="118"/>
      <c r="AI49" s="118"/>
      <c r="AJ49" s="118"/>
      <c r="AK49" s="118"/>
      <c r="AL49" s="118"/>
      <c r="AM49" s="118"/>
      <c r="AN49" s="118"/>
      <c r="AO49" s="118"/>
      <c r="AP49" s="118"/>
      <c r="AQ49" s="118"/>
      <c r="AR49" s="118"/>
      <c r="AS49" s="118"/>
      <c r="AT49" s="118"/>
      <c r="AU49" s="118"/>
      <c r="AV49" s="118"/>
      <c r="AW49" s="118"/>
      <c r="AX49" s="118"/>
      <c r="AY49" s="118"/>
    </row>
    <row r="50" spans="1:51" s="205" customFormat="1" ht="12.75" customHeight="1" x14ac:dyDescent="0.2">
      <c r="A50" s="118"/>
      <c r="B50" s="173"/>
      <c r="C50" s="206"/>
      <c r="D50" s="200"/>
      <c r="E50" s="216"/>
      <c r="F50" s="216"/>
      <c r="G50" s="214"/>
      <c r="H50" s="215"/>
      <c r="I50" s="211"/>
      <c r="J50" s="212"/>
      <c r="K50" s="213"/>
      <c r="L50" s="211"/>
      <c r="M50" s="214"/>
      <c r="N50" s="214"/>
      <c r="O50" s="214"/>
      <c r="P50" s="214"/>
      <c r="Q50" s="211"/>
      <c r="R50" s="211" t="str">
        <f t="shared" si="0"/>
        <v/>
      </c>
      <c r="S50" s="197"/>
      <c r="T50" s="186"/>
      <c r="U50" s="186"/>
      <c r="V50" s="186"/>
      <c r="W50" s="186"/>
      <c r="X50" s="186"/>
      <c r="Y50" s="186"/>
      <c r="Z50" s="198"/>
      <c r="AA50" s="118"/>
      <c r="AB50" s="118"/>
      <c r="AC50" s="118"/>
      <c r="AD50" s="118"/>
      <c r="AE50" s="118"/>
      <c r="AF50" s="118"/>
      <c r="AG50" s="118"/>
      <c r="AH50" s="118"/>
      <c r="AI50" s="118"/>
      <c r="AJ50" s="118"/>
      <c r="AK50" s="118"/>
      <c r="AL50" s="118"/>
      <c r="AM50" s="118"/>
      <c r="AN50" s="118"/>
      <c r="AO50" s="118"/>
      <c r="AP50" s="118"/>
      <c r="AQ50" s="118"/>
      <c r="AR50" s="118"/>
      <c r="AS50" s="118"/>
      <c r="AT50" s="118"/>
      <c r="AU50" s="118"/>
      <c r="AV50" s="118"/>
      <c r="AW50" s="118"/>
      <c r="AX50" s="118"/>
      <c r="AY50" s="118"/>
    </row>
    <row r="51" spans="1:51" s="205" customFormat="1" ht="12.75" customHeight="1" x14ac:dyDescent="0.2">
      <c r="A51" s="118"/>
      <c r="B51" s="173"/>
      <c r="C51" s="206"/>
      <c r="D51" s="200"/>
      <c r="E51" s="216"/>
      <c r="F51" s="216"/>
      <c r="G51" s="252"/>
      <c r="H51" s="215"/>
      <c r="I51" s="211"/>
      <c r="J51" s="212"/>
      <c r="K51" s="213"/>
      <c r="L51" s="211"/>
      <c r="M51" s="214"/>
      <c r="N51" s="214"/>
      <c r="O51" s="214"/>
      <c r="P51" s="214"/>
      <c r="Q51" s="211"/>
      <c r="R51" s="211" t="str">
        <f t="shared" si="0"/>
        <v/>
      </c>
      <c r="S51" s="197"/>
      <c r="T51" s="186"/>
      <c r="U51" s="186"/>
      <c r="V51" s="186"/>
      <c r="W51" s="186"/>
      <c r="X51" s="186"/>
      <c r="Y51" s="186"/>
      <c r="Z51" s="198"/>
      <c r="AA51" s="118"/>
      <c r="AB51" s="118"/>
      <c r="AC51" s="118"/>
      <c r="AD51" s="118"/>
      <c r="AE51" s="118"/>
      <c r="AF51" s="118"/>
      <c r="AG51" s="118"/>
      <c r="AH51" s="118"/>
      <c r="AI51" s="118"/>
      <c r="AJ51" s="118"/>
      <c r="AK51" s="118"/>
      <c r="AL51" s="118"/>
      <c r="AM51" s="118"/>
      <c r="AN51" s="118"/>
      <c r="AO51" s="118"/>
      <c r="AP51" s="118"/>
      <c r="AQ51" s="118"/>
      <c r="AR51" s="118"/>
      <c r="AS51" s="118"/>
      <c r="AT51" s="118"/>
      <c r="AU51" s="118"/>
      <c r="AV51" s="118"/>
      <c r="AW51" s="118"/>
      <c r="AX51" s="118"/>
      <c r="AY51" s="118"/>
    </row>
    <row r="52" spans="1:51" s="205" customFormat="1" ht="12.75" customHeight="1" x14ac:dyDescent="0.2">
      <c r="A52" s="118"/>
      <c r="B52" s="173"/>
      <c r="C52" s="206"/>
      <c r="D52" s="200"/>
      <c r="E52" s="216"/>
      <c r="F52" s="216"/>
      <c r="G52" s="252"/>
      <c r="H52" s="215"/>
      <c r="I52" s="211"/>
      <c r="J52" s="212"/>
      <c r="K52" s="213"/>
      <c r="L52" s="211"/>
      <c r="M52" s="214"/>
      <c r="N52" s="214"/>
      <c r="O52" s="214"/>
      <c r="P52" s="214"/>
      <c r="Q52" s="211"/>
      <c r="R52" s="211" t="str">
        <f t="shared" si="0"/>
        <v/>
      </c>
      <c r="S52" s="197"/>
      <c r="T52" s="186"/>
      <c r="U52" s="186"/>
      <c r="V52" s="186"/>
      <c r="W52" s="186"/>
      <c r="X52" s="186"/>
      <c r="Y52" s="186"/>
      <c r="Z52" s="198"/>
      <c r="AA52" s="118"/>
      <c r="AB52" s="118"/>
      <c r="AC52" s="118"/>
      <c r="AD52" s="118"/>
      <c r="AE52" s="118"/>
      <c r="AF52" s="118"/>
      <c r="AG52" s="118"/>
      <c r="AH52" s="118"/>
      <c r="AI52" s="118"/>
      <c r="AJ52" s="118"/>
      <c r="AK52" s="118"/>
      <c r="AL52" s="118"/>
      <c r="AM52" s="118"/>
      <c r="AN52" s="118"/>
      <c r="AO52" s="118"/>
      <c r="AP52" s="118"/>
      <c r="AQ52" s="118"/>
      <c r="AR52" s="118"/>
      <c r="AS52" s="118"/>
      <c r="AT52" s="118"/>
      <c r="AU52" s="118"/>
      <c r="AV52" s="118"/>
      <c r="AW52" s="118"/>
      <c r="AX52" s="118"/>
      <c r="AY52" s="118"/>
    </row>
    <row r="53" spans="1:51" s="205" customFormat="1" ht="12.75" customHeight="1" x14ac:dyDescent="0.2">
      <c r="A53" s="118"/>
      <c r="B53" s="173"/>
      <c r="C53" s="206"/>
      <c r="D53" s="200"/>
      <c r="E53" s="216"/>
      <c r="F53" s="216"/>
      <c r="G53" s="252"/>
      <c r="H53" s="215"/>
      <c r="I53" s="211"/>
      <c r="J53" s="212"/>
      <c r="K53" s="213"/>
      <c r="L53" s="211"/>
      <c r="M53" s="214"/>
      <c r="N53" s="214"/>
      <c r="O53" s="214"/>
      <c r="P53" s="214"/>
      <c r="Q53" s="211"/>
      <c r="R53" s="211" t="str">
        <f t="shared" si="0"/>
        <v/>
      </c>
      <c r="S53" s="197"/>
      <c r="T53" s="186"/>
      <c r="U53" s="186"/>
      <c r="V53" s="186"/>
      <c r="W53" s="186"/>
      <c r="X53" s="186"/>
      <c r="Y53" s="186"/>
      <c r="Z53" s="198"/>
      <c r="AA53" s="118"/>
      <c r="AB53" s="118"/>
      <c r="AC53" s="118"/>
      <c r="AD53" s="118"/>
      <c r="AE53" s="118"/>
      <c r="AF53" s="118"/>
      <c r="AG53" s="118"/>
      <c r="AH53" s="118"/>
      <c r="AI53" s="118"/>
      <c r="AJ53" s="118"/>
      <c r="AK53" s="118"/>
      <c r="AL53" s="118"/>
      <c r="AM53" s="118"/>
      <c r="AN53" s="118"/>
      <c r="AO53" s="118"/>
      <c r="AP53" s="118"/>
      <c r="AQ53" s="118"/>
      <c r="AR53" s="118"/>
      <c r="AS53" s="118"/>
      <c r="AT53" s="118"/>
      <c r="AU53" s="118"/>
      <c r="AV53" s="118"/>
      <c r="AW53" s="118"/>
      <c r="AX53" s="118"/>
      <c r="AY53" s="118"/>
    </row>
    <row r="54" spans="1:51" s="205" customFormat="1" ht="12.75" customHeight="1" x14ac:dyDescent="0.2">
      <c r="A54" s="118"/>
      <c r="B54" s="173"/>
      <c r="C54" s="206"/>
      <c r="D54" s="200"/>
      <c r="E54" s="216"/>
      <c r="F54" s="216"/>
      <c r="G54" s="252"/>
      <c r="H54" s="215"/>
      <c r="I54" s="211"/>
      <c r="J54" s="212"/>
      <c r="K54" s="213"/>
      <c r="L54" s="211"/>
      <c r="M54" s="214"/>
      <c r="N54" s="214"/>
      <c r="O54" s="214"/>
      <c r="P54" s="214"/>
      <c r="Q54" s="211"/>
      <c r="R54" s="211" t="str">
        <f t="shared" si="0"/>
        <v/>
      </c>
      <c r="S54" s="197"/>
      <c r="T54" s="186"/>
      <c r="U54" s="186"/>
      <c r="V54" s="186"/>
      <c r="W54" s="186"/>
      <c r="X54" s="186"/>
      <c r="Y54" s="186"/>
      <c r="Z54" s="198"/>
      <c r="AA54" s="118"/>
      <c r="AB54" s="118"/>
      <c r="AC54" s="118"/>
      <c r="AD54" s="118"/>
      <c r="AE54" s="118"/>
      <c r="AF54" s="118"/>
      <c r="AG54" s="118"/>
      <c r="AH54" s="118"/>
      <c r="AI54" s="118"/>
      <c r="AJ54" s="118"/>
      <c r="AK54" s="118"/>
      <c r="AL54" s="118"/>
      <c r="AM54" s="118"/>
      <c r="AN54" s="118"/>
      <c r="AO54" s="118"/>
      <c r="AP54" s="118"/>
      <c r="AQ54" s="118"/>
      <c r="AR54" s="118"/>
      <c r="AS54" s="118"/>
      <c r="AT54" s="118"/>
      <c r="AU54" s="118"/>
      <c r="AV54" s="118"/>
      <c r="AW54" s="118"/>
      <c r="AX54" s="118"/>
      <c r="AY54" s="118"/>
    </row>
    <row r="55" spans="1:51" s="205" customFormat="1" ht="12.75" customHeight="1" x14ac:dyDescent="0.2">
      <c r="A55" s="118"/>
      <c r="B55" s="173"/>
      <c r="C55" s="206"/>
      <c r="D55" s="200"/>
      <c r="E55" s="216"/>
      <c r="F55" s="216"/>
      <c r="G55" s="252"/>
      <c r="H55" s="215"/>
      <c r="I55" s="211"/>
      <c r="J55" s="212"/>
      <c r="K55" s="213"/>
      <c r="L55" s="211"/>
      <c r="M55" s="214"/>
      <c r="N55" s="214"/>
      <c r="O55" s="214"/>
      <c r="P55" s="214"/>
      <c r="Q55" s="211"/>
      <c r="R55" s="211" t="str">
        <f t="shared" si="0"/>
        <v/>
      </c>
      <c r="S55" s="197"/>
      <c r="T55" s="186"/>
      <c r="U55" s="186"/>
      <c r="V55" s="186"/>
      <c r="W55" s="186"/>
      <c r="X55" s="186"/>
      <c r="Y55" s="186"/>
      <c r="Z55" s="198"/>
      <c r="AA55" s="118"/>
      <c r="AB55" s="118"/>
      <c r="AC55" s="118"/>
      <c r="AD55" s="118"/>
      <c r="AE55" s="118"/>
      <c r="AF55" s="118"/>
      <c r="AG55" s="118"/>
      <c r="AH55" s="118"/>
      <c r="AI55" s="118"/>
      <c r="AJ55" s="118"/>
      <c r="AK55" s="118"/>
      <c r="AL55" s="118"/>
      <c r="AM55" s="118"/>
      <c r="AN55" s="118"/>
      <c r="AO55" s="118"/>
      <c r="AP55" s="118"/>
      <c r="AQ55" s="118"/>
      <c r="AR55" s="118"/>
      <c r="AS55" s="118"/>
      <c r="AT55" s="118"/>
      <c r="AU55" s="118"/>
      <c r="AV55" s="118"/>
      <c r="AW55" s="118"/>
      <c r="AX55" s="118"/>
      <c r="AY55" s="118"/>
    </row>
    <row r="56" spans="1:51" s="205" customFormat="1" ht="12.75" customHeight="1" x14ac:dyDescent="0.2">
      <c r="A56" s="118"/>
      <c r="B56" s="173"/>
      <c r="C56" s="206"/>
      <c r="D56" s="200"/>
      <c r="E56" s="216"/>
      <c r="F56" s="216"/>
      <c r="G56" s="252"/>
      <c r="H56" s="215"/>
      <c r="I56" s="211"/>
      <c r="J56" s="212"/>
      <c r="K56" s="213"/>
      <c r="L56" s="211"/>
      <c r="M56" s="214"/>
      <c r="N56" s="214"/>
      <c r="O56" s="214"/>
      <c r="P56" s="214"/>
      <c r="Q56" s="211"/>
      <c r="R56" s="211" t="str">
        <f t="shared" si="0"/>
        <v/>
      </c>
      <c r="S56" s="197"/>
      <c r="T56" s="186"/>
      <c r="U56" s="186"/>
      <c r="V56" s="186"/>
      <c r="W56" s="186"/>
      <c r="X56" s="186"/>
      <c r="Y56" s="186"/>
      <c r="Z56" s="198"/>
      <c r="AA56" s="118"/>
      <c r="AB56" s="118"/>
      <c r="AC56" s="118"/>
      <c r="AD56" s="118"/>
      <c r="AE56" s="118"/>
      <c r="AF56" s="118"/>
      <c r="AG56" s="118"/>
      <c r="AH56" s="118"/>
      <c r="AI56" s="118"/>
      <c r="AJ56" s="118"/>
      <c r="AK56" s="118"/>
      <c r="AL56" s="118"/>
      <c r="AM56" s="118"/>
      <c r="AN56" s="118"/>
      <c r="AO56" s="118"/>
      <c r="AP56" s="118"/>
      <c r="AQ56" s="118"/>
      <c r="AR56" s="118"/>
      <c r="AS56" s="118"/>
      <c r="AT56" s="118"/>
      <c r="AU56" s="118"/>
      <c r="AV56" s="118"/>
      <c r="AW56" s="118"/>
      <c r="AX56" s="118"/>
      <c r="AY56" s="118"/>
    </row>
    <row r="57" spans="1:51" s="205" customFormat="1" ht="12.75" customHeight="1" x14ac:dyDescent="0.2">
      <c r="A57" s="118"/>
      <c r="B57" s="173"/>
      <c r="C57" s="206"/>
      <c r="D57" s="200"/>
      <c r="E57" s="216"/>
      <c r="F57" s="216"/>
      <c r="G57" s="252"/>
      <c r="H57" s="215"/>
      <c r="I57" s="211"/>
      <c r="J57" s="212"/>
      <c r="K57" s="213"/>
      <c r="L57" s="211"/>
      <c r="M57" s="214"/>
      <c r="N57" s="214"/>
      <c r="O57" s="214"/>
      <c r="P57" s="214"/>
      <c r="Q57" s="211"/>
      <c r="R57" s="211" t="str">
        <f t="shared" si="0"/>
        <v/>
      </c>
      <c r="S57" s="197"/>
      <c r="T57" s="186"/>
      <c r="U57" s="186"/>
      <c r="V57" s="186"/>
      <c r="W57" s="186"/>
      <c r="X57" s="186"/>
      <c r="Y57" s="186"/>
      <c r="Z57" s="198"/>
      <c r="AA57" s="118"/>
      <c r="AB57" s="118"/>
      <c r="AC57" s="118"/>
      <c r="AD57" s="118"/>
      <c r="AE57" s="118"/>
      <c r="AF57" s="118"/>
      <c r="AG57" s="118"/>
      <c r="AH57" s="118"/>
      <c r="AI57" s="118"/>
      <c r="AJ57" s="118"/>
      <c r="AK57" s="118"/>
      <c r="AL57" s="118"/>
      <c r="AM57" s="118"/>
      <c r="AN57" s="118"/>
      <c r="AO57" s="118"/>
      <c r="AP57" s="118"/>
      <c r="AQ57" s="118"/>
      <c r="AR57" s="118"/>
      <c r="AS57" s="118"/>
      <c r="AT57" s="118"/>
      <c r="AU57" s="118"/>
      <c r="AV57" s="118"/>
      <c r="AW57" s="118"/>
      <c r="AX57" s="118"/>
      <c r="AY57" s="118"/>
    </row>
    <row r="58" spans="1:51" s="205" customFormat="1" ht="12.75" customHeight="1" x14ac:dyDescent="0.2">
      <c r="A58" s="118"/>
      <c r="B58" s="173"/>
      <c r="C58" s="206"/>
      <c r="D58" s="200"/>
      <c r="E58" s="216"/>
      <c r="F58" s="216"/>
      <c r="G58" s="252"/>
      <c r="H58" s="215"/>
      <c r="I58" s="211"/>
      <c r="J58" s="212"/>
      <c r="K58" s="213"/>
      <c r="L58" s="211"/>
      <c r="M58" s="214"/>
      <c r="N58" s="214"/>
      <c r="O58" s="214"/>
      <c r="P58" s="214"/>
      <c r="Q58" s="211"/>
      <c r="R58" s="211" t="str">
        <f t="shared" si="0"/>
        <v/>
      </c>
      <c r="S58" s="197"/>
      <c r="T58" s="186"/>
      <c r="U58" s="186"/>
      <c r="V58" s="186"/>
      <c r="W58" s="186"/>
      <c r="X58" s="186"/>
      <c r="Y58" s="186"/>
      <c r="Z58" s="198"/>
      <c r="AA58" s="118"/>
      <c r="AB58" s="118"/>
      <c r="AC58" s="118"/>
      <c r="AD58" s="118"/>
      <c r="AE58" s="118"/>
      <c r="AF58" s="118"/>
      <c r="AG58" s="118"/>
      <c r="AH58" s="118"/>
      <c r="AI58" s="118"/>
      <c r="AJ58" s="118"/>
      <c r="AK58" s="118"/>
      <c r="AL58" s="118"/>
      <c r="AM58" s="118"/>
      <c r="AN58" s="118"/>
      <c r="AO58" s="118"/>
      <c r="AP58" s="118"/>
      <c r="AQ58" s="118"/>
      <c r="AR58" s="118"/>
      <c r="AS58" s="118"/>
      <c r="AT58" s="118"/>
      <c r="AU58" s="118"/>
      <c r="AV58" s="118"/>
      <c r="AW58" s="118"/>
      <c r="AX58" s="118"/>
      <c r="AY58" s="118"/>
    </row>
    <row r="59" spans="1:51" s="205" customFormat="1" ht="12.75" customHeight="1" x14ac:dyDescent="0.2">
      <c r="A59" s="118"/>
      <c r="B59" s="173"/>
      <c r="C59" s="218"/>
      <c r="D59" s="210"/>
      <c r="E59" s="216"/>
      <c r="F59" s="216"/>
      <c r="G59" s="252"/>
      <c r="H59" s="215"/>
      <c r="I59" s="211"/>
      <c r="J59" s="212"/>
      <c r="K59" s="213"/>
      <c r="L59" s="211"/>
      <c r="M59" s="214"/>
      <c r="N59" s="214"/>
      <c r="O59" s="214"/>
      <c r="P59" s="214"/>
      <c r="Q59" s="211"/>
      <c r="R59" s="211" t="str">
        <f t="shared" si="0"/>
        <v/>
      </c>
      <c r="S59" s="121"/>
      <c r="T59" s="186"/>
      <c r="U59" s="186"/>
      <c r="V59" s="186"/>
      <c r="W59" s="186"/>
      <c r="X59" s="186"/>
      <c r="Y59" s="186"/>
      <c r="Z59" s="198"/>
      <c r="AA59" s="118"/>
      <c r="AB59" s="118"/>
      <c r="AC59" s="118"/>
      <c r="AD59" s="118"/>
      <c r="AE59" s="118"/>
      <c r="AF59" s="118"/>
      <c r="AG59" s="118"/>
      <c r="AH59" s="118"/>
      <c r="AI59" s="118"/>
      <c r="AJ59" s="118"/>
      <c r="AK59" s="118"/>
      <c r="AL59" s="118"/>
      <c r="AM59" s="118"/>
      <c r="AN59" s="118"/>
      <c r="AO59" s="118"/>
      <c r="AP59" s="118"/>
      <c r="AQ59" s="118"/>
      <c r="AR59" s="118"/>
      <c r="AS59" s="118"/>
      <c r="AT59" s="118"/>
      <c r="AU59" s="118"/>
      <c r="AV59" s="118"/>
      <c r="AW59" s="118"/>
      <c r="AX59" s="118"/>
      <c r="AY59" s="118"/>
    </row>
    <row r="60" spans="1:51" s="205" customFormat="1" ht="12.75" customHeight="1" x14ac:dyDescent="0.2">
      <c r="A60" s="118"/>
      <c r="B60" s="173"/>
      <c r="C60" s="218"/>
      <c r="D60" s="210"/>
      <c r="E60" s="216"/>
      <c r="F60" s="216"/>
      <c r="G60" s="252"/>
      <c r="H60" s="215"/>
      <c r="I60" s="211"/>
      <c r="J60" s="212"/>
      <c r="K60" s="213"/>
      <c r="L60" s="211"/>
      <c r="M60" s="214"/>
      <c r="N60" s="214"/>
      <c r="O60" s="214"/>
      <c r="P60" s="214"/>
      <c r="Q60" s="211"/>
      <c r="R60" s="211" t="str">
        <f t="shared" si="0"/>
        <v/>
      </c>
      <c r="S60" s="197"/>
      <c r="T60" s="186"/>
      <c r="U60" s="186"/>
      <c r="V60" s="186"/>
      <c r="W60" s="186"/>
      <c r="X60" s="186"/>
      <c r="Y60" s="186"/>
      <c r="Z60" s="198"/>
      <c r="AA60" s="118"/>
      <c r="AB60" s="118"/>
      <c r="AC60" s="118"/>
      <c r="AD60" s="118"/>
      <c r="AE60" s="118"/>
      <c r="AF60" s="118"/>
      <c r="AG60" s="118"/>
      <c r="AH60" s="118"/>
      <c r="AI60" s="118"/>
      <c r="AJ60" s="118"/>
      <c r="AK60" s="118"/>
      <c r="AL60" s="118"/>
      <c r="AM60" s="118"/>
      <c r="AN60" s="118"/>
      <c r="AO60" s="118"/>
      <c r="AP60" s="118"/>
      <c r="AQ60" s="118"/>
      <c r="AR60" s="118"/>
      <c r="AS60" s="118"/>
      <c r="AT60" s="118"/>
      <c r="AU60" s="118"/>
      <c r="AV60" s="118"/>
      <c r="AW60" s="118"/>
      <c r="AX60" s="118"/>
      <c r="AY60" s="118"/>
    </row>
    <row r="61" spans="1:51" s="205" customFormat="1" ht="12.75" customHeight="1" x14ac:dyDescent="0.2">
      <c r="A61" s="118"/>
      <c r="B61" s="173"/>
      <c r="C61" s="218"/>
      <c r="D61" s="210"/>
      <c r="E61" s="216"/>
      <c r="F61" s="216"/>
      <c r="G61" s="252"/>
      <c r="H61" s="215"/>
      <c r="I61" s="211"/>
      <c r="J61" s="212"/>
      <c r="K61" s="213"/>
      <c r="L61" s="211"/>
      <c r="M61" s="214"/>
      <c r="N61" s="214"/>
      <c r="O61" s="214"/>
      <c r="P61" s="214"/>
      <c r="Q61" s="211"/>
      <c r="R61" s="211" t="str">
        <f t="shared" si="0"/>
        <v/>
      </c>
      <c r="S61" s="197"/>
      <c r="T61" s="186"/>
      <c r="U61" s="186"/>
      <c r="V61" s="186"/>
      <c r="W61" s="186"/>
      <c r="X61" s="186"/>
      <c r="Y61" s="186"/>
      <c r="Z61" s="198"/>
      <c r="AA61" s="118"/>
      <c r="AB61" s="118"/>
      <c r="AC61" s="118"/>
      <c r="AD61" s="118"/>
      <c r="AE61" s="118"/>
      <c r="AF61" s="118"/>
      <c r="AG61" s="118"/>
      <c r="AH61" s="118"/>
      <c r="AI61" s="118"/>
      <c r="AJ61" s="118"/>
      <c r="AK61" s="118"/>
      <c r="AL61" s="118"/>
      <c r="AM61" s="118"/>
      <c r="AN61" s="118"/>
      <c r="AO61" s="118"/>
      <c r="AP61" s="118"/>
      <c r="AQ61" s="118"/>
      <c r="AR61" s="118"/>
      <c r="AS61" s="118"/>
      <c r="AT61" s="118"/>
      <c r="AU61" s="118"/>
      <c r="AV61" s="118"/>
      <c r="AW61" s="118"/>
      <c r="AX61" s="118"/>
      <c r="AY61" s="118"/>
    </row>
    <row r="62" spans="1:51" s="205" customFormat="1" ht="12.75" customHeight="1" x14ac:dyDescent="0.2">
      <c r="A62" s="118"/>
      <c r="B62" s="173"/>
      <c r="C62" s="218"/>
      <c r="D62" s="210"/>
      <c r="E62" s="216"/>
      <c r="F62" s="216"/>
      <c r="G62" s="252"/>
      <c r="H62" s="215"/>
      <c r="I62" s="211"/>
      <c r="J62" s="212"/>
      <c r="K62" s="213"/>
      <c r="L62" s="211"/>
      <c r="M62" s="214"/>
      <c r="N62" s="214"/>
      <c r="O62" s="214"/>
      <c r="P62" s="214"/>
      <c r="Q62" s="211"/>
      <c r="R62" s="211" t="str">
        <f t="shared" si="0"/>
        <v/>
      </c>
      <c r="S62" s="197"/>
      <c r="T62" s="186"/>
      <c r="U62" s="186"/>
      <c r="V62" s="186"/>
      <c r="W62" s="186"/>
      <c r="X62" s="186"/>
      <c r="Y62" s="186"/>
      <c r="Z62" s="198"/>
      <c r="AA62" s="118"/>
      <c r="AB62" s="118"/>
      <c r="AC62" s="118"/>
      <c r="AD62" s="118"/>
      <c r="AE62" s="118"/>
      <c r="AF62" s="118"/>
      <c r="AG62" s="118"/>
      <c r="AH62" s="118"/>
      <c r="AI62" s="118"/>
      <c r="AJ62" s="118"/>
      <c r="AK62" s="118"/>
      <c r="AL62" s="118"/>
      <c r="AM62" s="118"/>
      <c r="AN62" s="118"/>
      <c r="AO62" s="118"/>
      <c r="AP62" s="118"/>
      <c r="AQ62" s="118"/>
      <c r="AR62" s="118"/>
      <c r="AS62" s="118"/>
      <c r="AT62" s="118"/>
      <c r="AU62" s="118"/>
      <c r="AV62" s="118"/>
      <c r="AW62" s="118"/>
      <c r="AX62" s="118"/>
      <c r="AY62" s="118"/>
    </row>
    <row r="63" spans="1:51" ht="12.75" customHeight="1" x14ac:dyDescent="0.2">
      <c r="B63" s="173"/>
      <c r="C63" s="218"/>
      <c r="D63" s="210"/>
      <c r="E63" s="216"/>
      <c r="F63" s="216"/>
      <c r="G63" s="252"/>
      <c r="H63" s="215"/>
      <c r="I63" s="211"/>
      <c r="J63" s="212"/>
      <c r="K63" s="213"/>
      <c r="L63" s="211"/>
      <c r="M63" s="214"/>
      <c r="N63" s="214"/>
      <c r="O63" s="214"/>
      <c r="P63" s="214"/>
      <c r="Q63" s="211"/>
      <c r="R63" s="211" t="str">
        <f t="shared" si="0"/>
        <v/>
      </c>
      <c r="S63" s="197"/>
      <c r="T63" s="186"/>
      <c r="U63" s="186"/>
      <c r="V63" s="186"/>
      <c r="W63" s="186"/>
      <c r="X63" s="186"/>
      <c r="Y63" s="186"/>
      <c r="Z63" s="198"/>
    </row>
    <row r="64" spans="1:51" ht="12.75" customHeight="1" x14ac:dyDescent="0.2">
      <c r="B64" s="173"/>
      <c r="C64" s="218"/>
      <c r="D64" s="210"/>
      <c r="E64" s="216"/>
      <c r="F64" s="216"/>
      <c r="G64" s="252"/>
      <c r="H64" s="215"/>
      <c r="I64" s="211"/>
      <c r="J64" s="212"/>
      <c r="K64" s="213"/>
      <c r="L64" s="211"/>
      <c r="M64" s="214"/>
      <c r="N64" s="214"/>
      <c r="O64" s="214"/>
      <c r="P64" s="214"/>
      <c r="Q64" s="211"/>
      <c r="R64" s="211" t="str">
        <f t="shared" si="0"/>
        <v/>
      </c>
      <c r="S64" s="197"/>
      <c r="T64" s="186"/>
      <c r="U64" s="186"/>
      <c r="V64" s="186"/>
      <c r="W64" s="186"/>
      <c r="X64" s="186"/>
      <c r="Y64" s="186"/>
      <c r="Z64" s="198"/>
    </row>
    <row r="65" spans="2:26" ht="12.75" customHeight="1" x14ac:dyDescent="0.2">
      <c r="B65" s="173"/>
      <c r="C65" s="218"/>
      <c r="D65" s="210"/>
      <c r="E65" s="216"/>
      <c r="F65" s="216"/>
      <c r="G65" s="252"/>
      <c r="H65" s="215"/>
      <c r="I65" s="211"/>
      <c r="J65" s="212"/>
      <c r="K65" s="213"/>
      <c r="L65" s="211"/>
      <c r="M65" s="214"/>
      <c r="N65" s="214"/>
      <c r="O65" s="214"/>
      <c r="P65" s="214"/>
      <c r="Q65" s="211"/>
      <c r="R65" s="211" t="str">
        <f t="shared" si="0"/>
        <v/>
      </c>
      <c r="S65" s="197"/>
      <c r="T65" s="186"/>
      <c r="U65" s="186"/>
      <c r="V65" s="186"/>
      <c r="W65" s="186"/>
      <c r="X65" s="186"/>
      <c r="Y65" s="186"/>
      <c r="Z65" s="198"/>
    </row>
    <row r="66" spans="2:26" ht="12.75" customHeight="1" x14ac:dyDescent="0.2">
      <c r="B66" s="173"/>
      <c r="C66" s="218"/>
      <c r="D66" s="210"/>
      <c r="E66" s="216"/>
      <c r="F66" s="216"/>
      <c r="G66" s="252"/>
      <c r="H66" s="215"/>
      <c r="I66" s="211"/>
      <c r="J66" s="212"/>
      <c r="K66" s="213"/>
      <c r="L66" s="211"/>
      <c r="M66" s="214"/>
      <c r="N66" s="214"/>
      <c r="O66" s="214"/>
      <c r="P66" s="214"/>
      <c r="Q66" s="211"/>
      <c r="R66" s="211" t="str">
        <f t="shared" si="0"/>
        <v/>
      </c>
      <c r="S66" s="197"/>
      <c r="T66" s="186"/>
      <c r="U66" s="186"/>
      <c r="V66" s="186"/>
      <c r="W66" s="186"/>
      <c r="X66" s="186"/>
      <c r="Y66" s="186"/>
      <c r="Z66" s="198"/>
    </row>
    <row r="67" spans="2:26" ht="12.75" customHeight="1" x14ac:dyDescent="0.2">
      <c r="B67" s="173"/>
      <c r="C67" s="218"/>
      <c r="D67" s="210"/>
      <c r="E67" s="216"/>
      <c r="F67" s="216"/>
      <c r="G67" s="252"/>
      <c r="H67" s="215"/>
      <c r="I67" s="211"/>
      <c r="J67" s="212"/>
      <c r="K67" s="213"/>
      <c r="L67" s="211"/>
      <c r="M67" s="214"/>
      <c r="N67" s="214"/>
      <c r="O67" s="214"/>
      <c r="P67" s="214"/>
      <c r="Q67" s="211"/>
      <c r="R67" s="211" t="str">
        <f t="shared" si="0"/>
        <v/>
      </c>
      <c r="S67" s="197"/>
      <c r="T67" s="186"/>
      <c r="U67" s="186"/>
      <c r="V67" s="186"/>
      <c r="W67" s="186"/>
      <c r="X67" s="186"/>
      <c r="Y67" s="186"/>
      <c r="Z67" s="198"/>
    </row>
    <row r="68" spans="2:26" ht="12.75" customHeight="1" x14ac:dyDescent="0.2">
      <c r="B68" s="173"/>
      <c r="C68" s="218"/>
      <c r="D68" s="210"/>
      <c r="E68" s="216"/>
      <c r="F68" s="216"/>
      <c r="G68" s="252"/>
      <c r="H68" s="215"/>
      <c r="I68" s="211"/>
      <c r="J68" s="212"/>
      <c r="K68" s="213"/>
      <c r="L68" s="211"/>
      <c r="M68" s="214"/>
      <c r="N68" s="217"/>
      <c r="O68" s="214"/>
      <c r="P68" s="214"/>
      <c r="Q68" s="211"/>
      <c r="R68" s="211" t="str">
        <f t="shared" si="0"/>
        <v/>
      </c>
      <c r="S68" s="197"/>
      <c r="T68" s="186"/>
      <c r="U68" s="186"/>
      <c r="V68" s="186"/>
      <c r="W68" s="186"/>
      <c r="X68" s="186"/>
      <c r="Y68" s="186"/>
      <c r="Z68" s="198"/>
    </row>
    <row r="69" spans="2:26" ht="12.75" customHeight="1" x14ac:dyDescent="0.2">
      <c r="B69" s="173"/>
      <c r="C69" s="218"/>
      <c r="D69" s="210"/>
      <c r="E69" s="216"/>
      <c r="F69" s="216"/>
      <c r="G69" s="252"/>
      <c r="H69" s="215"/>
      <c r="I69" s="211"/>
      <c r="J69" s="212"/>
      <c r="K69" s="213"/>
      <c r="L69" s="211"/>
      <c r="M69" s="214"/>
      <c r="N69" s="217"/>
      <c r="O69" s="214"/>
      <c r="P69" s="214"/>
      <c r="Q69" s="211"/>
      <c r="R69" s="211" t="str">
        <f t="shared" si="0"/>
        <v/>
      </c>
      <c r="S69" s="197"/>
      <c r="T69" s="186"/>
      <c r="U69" s="186"/>
      <c r="V69" s="186"/>
      <c r="W69" s="186"/>
      <c r="X69" s="186"/>
      <c r="Y69" s="186"/>
      <c r="Z69" s="198"/>
    </row>
    <row r="70" spans="2:26" ht="12.75" customHeight="1" x14ac:dyDescent="0.2">
      <c r="B70" s="173"/>
      <c r="C70" s="218"/>
      <c r="D70" s="210"/>
      <c r="E70" s="216"/>
      <c r="F70" s="216"/>
      <c r="G70" s="252"/>
      <c r="H70" s="215"/>
      <c r="I70" s="211"/>
      <c r="J70" s="212"/>
      <c r="K70" s="213"/>
      <c r="L70" s="211"/>
      <c r="M70" s="214"/>
      <c r="N70" s="217"/>
      <c r="O70" s="214"/>
      <c r="P70" s="214"/>
      <c r="Q70" s="211"/>
      <c r="R70" s="211" t="str">
        <f t="shared" si="0"/>
        <v/>
      </c>
      <c r="S70" s="197"/>
      <c r="T70" s="186"/>
      <c r="U70" s="186"/>
      <c r="V70" s="186"/>
      <c r="W70" s="186"/>
      <c r="X70" s="186"/>
      <c r="Y70" s="186"/>
      <c r="Z70" s="198"/>
    </row>
    <row r="71" spans="2:26" ht="12.75" customHeight="1" x14ac:dyDescent="0.2">
      <c r="B71" s="173"/>
      <c r="C71" s="218"/>
      <c r="D71" s="210"/>
      <c r="E71" s="216"/>
      <c r="F71" s="216"/>
      <c r="G71" s="252"/>
      <c r="H71" s="215"/>
      <c r="I71" s="211"/>
      <c r="J71" s="212"/>
      <c r="K71" s="213"/>
      <c r="L71" s="211"/>
      <c r="M71" s="214"/>
      <c r="N71" s="217"/>
      <c r="O71" s="214"/>
      <c r="P71" s="214"/>
      <c r="Q71" s="211"/>
      <c r="R71" s="211" t="str">
        <f t="shared" si="0"/>
        <v/>
      </c>
      <c r="S71" s="197"/>
      <c r="T71" s="186"/>
      <c r="U71" s="186"/>
      <c r="V71" s="186"/>
      <c r="W71" s="186"/>
      <c r="X71" s="186"/>
      <c r="Y71" s="186"/>
      <c r="Z71" s="198"/>
    </row>
    <row r="72" spans="2:26" ht="12.75" customHeight="1" x14ac:dyDescent="0.2">
      <c r="B72" s="173"/>
      <c r="C72" s="218"/>
      <c r="D72" s="210"/>
      <c r="E72" s="216"/>
      <c r="F72" s="216"/>
      <c r="G72" s="252"/>
      <c r="H72" s="215"/>
      <c r="I72" s="211"/>
      <c r="J72" s="212"/>
      <c r="K72" s="213"/>
      <c r="L72" s="211"/>
      <c r="M72" s="214"/>
      <c r="N72" s="217"/>
      <c r="O72" s="214"/>
      <c r="P72" s="214"/>
      <c r="Q72" s="211"/>
      <c r="R72" s="211" t="str">
        <f t="shared" si="0"/>
        <v/>
      </c>
      <c r="S72" s="197"/>
      <c r="T72" s="186"/>
      <c r="U72" s="186"/>
      <c r="V72" s="186"/>
      <c r="W72" s="186"/>
      <c r="X72" s="186"/>
      <c r="Y72" s="186"/>
      <c r="Z72" s="198"/>
    </row>
    <row r="73" spans="2:26" ht="12.75" customHeight="1" thickBot="1" x14ac:dyDescent="0.25">
      <c r="B73" s="173"/>
      <c r="C73" s="219"/>
      <c r="D73" s="220"/>
      <c r="E73" s="221"/>
      <c r="F73" s="221"/>
      <c r="G73" s="253"/>
      <c r="H73" s="172"/>
      <c r="I73" s="211"/>
      <c r="J73" s="212"/>
      <c r="K73" s="213"/>
      <c r="L73" s="211"/>
      <c r="M73" s="214"/>
      <c r="N73" s="217"/>
      <c r="O73" s="214"/>
      <c r="P73" s="214"/>
      <c r="Q73" s="211"/>
      <c r="R73" s="211" t="str">
        <f t="shared" si="0"/>
        <v/>
      </c>
      <c r="S73" s="197"/>
      <c r="T73" s="186"/>
      <c r="U73" s="186"/>
      <c r="V73" s="186"/>
      <c r="W73" s="186"/>
      <c r="X73" s="186"/>
      <c r="Y73" s="186"/>
      <c r="Z73" s="198"/>
    </row>
    <row r="74" spans="2:26" ht="12.75" customHeight="1" thickBot="1" x14ac:dyDescent="0.25">
      <c r="B74" s="173"/>
      <c r="C74" s="362" t="s">
        <v>49</v>
      </c>
      <c r="D74" s="363"/>
      <c r="E74" s="363"/>
      <c r="F74" s="363"/>
      <c r="G74" s="363"/>
      <c r="H74" s="364"/>
      <c r="I74" s="356">
        <f>IF(SUM(I23:I73)=0,"",SUM(I23:I73))</f>
        <v>32</v>
      </c>
      <c r="J74" s="357" t="str">
        <f t="shared" ref="J74:R74" si="1">IF(SUM(J23:J73)=0,"",SUM(J23:J73))</f>
        <v/>
      </c>
      <c r="K74" s="355" t="str">
        <f t="shared" si="1"/>
        <v/>
      </c>
      <c r="L74" s="358" t="str">
        <f t="shared" si="1"/>
        <v/>
      </c>
      <c r="M74" s="359" t="str">
        <f t="shared" si="1"/>
        <v/>
      </c>
      <c r="N74" s="357" t="str">
        <f t="shared" si="1"/>
        <v/>
      </c>
      <c r="O74" s="359" t="str">
        <f t="shared" si="1"/>
        <v/>
      </c>
      <c r="P74" s="355">
        <f t="shared" si="1"/>
        <v>147</v>
      </c>
      <c r="Q74" s="358" t="str">
        <f t="shared" si="1"/>
        <v/>
      </c>
      <c r="R74" s="355">
        <f t="shared" si="1"/>
        <v>179</v>
      </c>
      <c r="S74" s="222"/>
      <c r="T74" s="222"/>
      <c r="U74" s="222"/>
      <c r="V74" s="222"/>
      <c r="W74" s="222"/>
      <c r="X74" s="222"/>
      <c r="Y74" s="222"/>
      <c r="Z74" s="223"/>
    </row>
    <row r="75" spans="2:26" ht="9.9499999999999993" customHeight="1" thickBot="1" x14ac:dyDescent="0.25">
      <c r="B75" s="224"/>
      <c r="C75" s="225"/>
      <c r="D75" s="225"/>
      <c r="E75" s="226"/>
      <c r="F75" s="226"/>
      <c r="G75" s="227"/>
      <c r="H75" s="227"/>
      <c r="I75" s="227"/>
      <c r="J75" s="227"/>
      <c r="K75" s="227"/>
      <c r="L75" s="227"/>
      <c r="M75" s="227"/>
      <c r="N75" s="227"/>
      <c r="O75" s="227"/>
      <c r="P75" s="227"/>
      <c r="Q75" s="227"/>
      <c r="R75" s="227"/>
      <c r="S75" s="135"/>
      <c r="T75" s="225"/>
      <c r="U75" s="225"/>
      <c r="V75" s="225"/>
      <c r="W75" s="225"/>
      <c r="X75" s="225"/>
      <c r="Y75" s="225"/>
      <c r="Z75" s="228"/>
    </row>
    <row r="76" spans="2:26" ht="12.75" customHeight="1" x14ac:dyDescent="0.2">
      <c r="B76" s="229"/>
      <c r="I76" s="120"/>
      <c r="J76" s="120"/>
      <c r="K76" s="120"/>
      <c r="L76" s="120"/>
      <c r="M76" s="120"/>
      <c r="N76" s="120"/>
      <c r="O76" s="120"/>
      <c r="P76" s="120"/>
    </row>
    <row r="77" spans="2:26" ht="12.75" customHeight="1" x14ac:dyDescent="0.2">
      <c r="B77" s="229"/>
      <c r="C77" s="230"/>
      <c r="D77" s="230"/>
      <c r="E77" s="231"/>
      <c r="F77" s="231"/>
      <c r="G77" s="232"/>
      <c r="H77" s="232"/>
      <c r="I77" s="232">
        <f>SUM(I23:I73)</f>
        <v>32</v>
      </c>
      <c r="J77" s="232">
        <f t="shared" ref="J77:R77" si="2">SUM(J23:J73)</f>
        <v>0</v>
      </c>
      <c r="K77" s="232">
        <f t="shared" si="2"/>
        <v>0</v>
      </c>
      <c r="L77" s="232">
        <f t="shared" si="2"/>
        <v>0</v>
      </c>
      <c r="M77" s="232">
        <f t="shared" si="2"/>
        <v>0</v>
      </c>
      <c r="N77" s="232">
        <f t="shared" si="2"/>
        <v>0</v>
      </c>
      <c r="O77" s="232">
        <f t="shared" si="2"/>
        <v>0</v>
      </c>
      <c r="P77" s="232">
        <f t="shared" si="2"/>
        <v>147</v>
      </c>
      <c r="Q77" s="232">
        <f t="shared" si="2"/>
        <v>0</v>
      </c>
      <c r="R77" s="232">
        <f t="shared" si="2"/>
        <v>179</v>
      </c>
      <c r="S77" s="233"/>
    </row>
    <row r="78" spans="2:26" ht="12.75" customHeight="1" x14ac:dyDescent="0.2">
      <c r="B78" s="229"/>
      <c r="C78" s="230"/>
      <c r="D78" s="230"/>
      <c r="E78" s="231"/>
      <c r="F78" s="231"/>
      <c r="G78" s="232"/>
      <c r="H78" s="232"/>
      <c r="I78" s="232"/>
      <c r="J78" s="232"/>
      <c r="K78" s="232"/>
      <c r="L78" s="232"/>
      <c r="M78" s="232"/>
      <c r="N78" s="232"/>
      <c r="O78" s="232"/>
      <c r="P78" s="232"/>
      <c r="Q78" s="232"/>
      <c r="R78" s="232"/>
      <c r="S78" s="233"/>
    </row>
    <row r="79" spans="2:26" ht="12.75" customHeight="1" x14ac:dyDescent="0.2">
      <c r="B79" s="229"/>
      <c r="C79" s="230"/>
      <c r="D79" s="230"/>
      <c r="E79" s="231"/>
      <c r="F79" s="231"/>
      <c r="G79" s="232"/>
      <c r="H79" s="232"/>
      <c r="I79" s="232"/>
      <c r="J79" s="232"/>
      <c r="K79" s="232"/>
      <c r="L79" s="232"/>
      <c r="M79" s="232"/>
      <c r="N79" s="232"/>
      <c r="O79" s="232"/>
      <c r="P79" s="232"/>
      <c r="Q79" s="232"/>
      <c r="R79" s="232"/>
      <c r="S79" s="233"/>
    </row>
    <row r="80" spans="2:26" ht="12.75" customHeight="1" x14ac:dyDescent="0.2">
      <c r="B80" s="229"/>
      <c r="I80" s="120"/>
      <c r="J80" s="120"/>
      <c r="K80" s="120"/>
      <c r="L80" s="120"/>
      <c r="M80" s="120"/>
      <c r="N80" s="120"/>
      <c r="O80" s="120"/>
      <c r="P80" s="120"/>
    </row>
    <row r="81" spans="2:51" ht="12.75" customHeight="1" x14ac:dyDescent="0.2">
      <c r="B81" s="229"/>
      <c r="I81" s="120"/>
      <c r="J81" s="120"/>
      <c r="K81" s="120"/>
      <c r="L81" s="120"/>
      <c r="M81" s="120"/>
      <c r="N81" s="120"/>
      <c r="O81" s="120"/>
      <c r="P81" s="120"/>
    </row>
    <row r="82" spans="2:51" ht="12.75" customHeight="1" x14ac:dyDescent="0.2">
      <c r="B82" s="229"/>
      <c r="I82" s="120"/>
      <c r="J82" s="120"/>
      <c r="K82" s="120"/>
      <c r="L82" s="120"/>
      <c r="M82" s="120"/>
      <c r="N82" s="120"/>
      <c r="O82" s="120"/>
      <c r="P82" s="120"/>
    </row>
    <row r="83" spans="2:51" ht="12.75" customHeight="1" x14ac:dyDescent="0.2">
      <c r="B83" s="229"/>
      <c r="I83" s="120"/>
      <c r="J83" s="120"/>
      <c r="K83" s="120"/>
      <c r="L83" s="120"/>
      <c r="M83" s="120"/>
      <c r="N83" s="120"/>
      <c r="O83" s="120"/>
      <c r="P83" s="120"/>
    </row>
    <row r="84" spans="2:51" ht="12.75" customHeight="1" x14ac:dyDescent="0.2">
      <c r="B84" s="229"/>
      <c r="I84" s="120"/>
      <c r="J84" s="120"/>
      <c r="K84" s="120"/>
      <c r="L84" s="120"/>
      <c r="M84" s="120"/>
      <c r="N84" s="120"/>
      <c r="O84" s="120"/>
      <c r="P84" s="120"/>
      <c r="AW84" s="120"/>
      <c r="AX84" s="120"/>
    </row>
    <row r="85" spans="2:51" ht="12.75" customHeight="1" x14ac:dyDescent="0.2">
      <c r="B85" s="229"/>
      <c r="I85" s="120"/>
      <c r="J85" s="120"/>
      <c r="K85" s="120"/>
      <c r="L85" s="120"/>
      <c r="M85" s="120"/>
      <c r="N85" s="120"/>
      <c r="O85" s="120"/>
      <c r="P85" s="120"/>
      <c r="AW85" s="120"/>
      <c r="AX85" s="120"/>
    </row>
    <row r="86" spans="2:51" ht="12.75" customHeight="1" x14ac:dyDescent="0.2">
      <c r="B86" s="229"/>
      <c r="I86" s="120"/>
      <c r="J86" s="120"/>
      <c r="K86" s="120"/>
      <c r="L86" s="120"/>
      <c r="M86" s="120"/>
      <c r="N86" s="120"/>
      <c r="O86" s="120"/>
      <c r="P86" s="120"/>
      <c r="AW86" s="120"/>
      <c r="AX86" s="120"/>
    </row>
    <row r="87" spans="2:51" ht="12.75" customHeight="1" x14ac:dyDescent="0.2">
      <c r="B87" s="229"/>
      <c r="I87" s="120"/>
      <c r="J87" s="120"/>
      <c r="K87" s="120"/>
      <c r="L87" s="120"/>
      <c r="M87" s="120"/>
      <c r="N87" s="120"/>
      <c r="O87" s="120"/>
      <c r="P87" s="120"/>
    </row>
    <row r="88" spans="2:51" ht="12.75" customHeight="1" x14ac:dyDescent="0.2">
      <c r="B88" s="229"/>
      <c r="I88" s="120"/>
      <c r="J88" s="120"/>
      <c r="K88" s="120"/>
      <c r="L88" s="120"/>
      <c r="M88" s="120"/>
      <c r="N88" s="120"/>
      <c r="O88" s="120"/>
      <c r="P88" s="120"/>
    </row>
    <row r="89" spans="2:51" ht="12.75" customHeight="1" x14ac:dyDescent="0.2">
      <c r="B89" s="229"/>
      <c r="I89" s="120"/>
      <c r="J89" s="120"/>
      <c r="K89" s="120"/>
      <c r="L89" s="120"/>
      <c r="M89" s="120"/>
      <c r="N89" s="120"/>
      <c r="O89" s="120"/>
      <c r="P89" s="120"/>
    </row>
    <row r="90" spans="2:51" ht="12.75" customHeight="1" x14ac:dyDescent="0.2">
      <c r="I90" s="120"/>
      <c r="J90" s="120"/>
      <c r="K90" s="120"/>
      <c r="L90" s="120"/>
      <c r="M90" s="120"/>
      <c r="N90" s="120"/>
      <c r="O90" s="120"/>
      <c r="P90" s="120"/>
    </row>
    <row r="91" spans="2:51" ht="12.75" customHeight="1" x14ac:dyDescent="0.2">
      <c r="I91" s="120"/>
      <c r="J91" s="120"/>
      <c r="K91" s="120"/>
      <c r="L91" s="120"/>
      <c r="M91" s="120"/>
      <c r="N91" s="120"/>
      <c r="O91" s="120"/>
      <c r="P91" s="120"/>
      <c r="AY91" s="120"/>
    </row>
    <row r="92" spans="2:51" ht="12.75" customHeight="1" x14ac:dyDescent="0.2">
      <c r="B92" s="230"/>
      <c r="I92" s="120"/>
      <c r="J92" s="120"/>
      <c r="K92" s="120"/>
      <c r="L92" s="120"/>
      <c r="M92" s="120"/>
      <c r="N92" s="120"/>
      <c r="O92" s="120"/>
      <c r="P92" s="120"/>
      <c r="AY92" s="120"/>
    </row>
    <row r="93" spans="2:51" ht="12.75" customHeight="1" x14ac:dyDescent="0.2">
      <c r="B93" s="230"/>
      <c r="I93" s="120"/>
      <c r="J93" s="120"/>
      <c r="K93" s="120"/>
      <c r="L93" s="120"/>
      <c r="M93" s="120"/>
      <c r="N93" s="120"/>
      <c r="O93" s="120"/>
      <c r="P93" s="120"/>
      <c r="AY93" s="120"/>
    </row>
    <row r="94" spans="2:51" ht="12.75" customHeight="1" x14ac:dyDescent="0.2">
      <c r="B94" s="230"/>
      <c r="I94" s="120"/>
      <c r="J94" s="120"/>
      <c r="K94" s="120"/>
      <c r="L94" s="120"/>
      <c r="M94" s="120"/>
      <c r="N94" s="120"/>
      <c r="O94" s="120"/>
      <c r="P94" s="120"/>
    </row>
    <row r="95" spans="2:51" ht="12.75" customHeight="1" x14ac:dyDescent="0.2">
      <c r="I95" s="120"/>
      <c r="J95" s="120"/>
      <c r="K95" s="120"/>
      <c r="L95" s="120"/>
      <c r="M95" s="120"/>
      <c r="N95" s="120"/>
      <c r="O95" s="120"/>
      <c r="P95" s="120"/>
    </row>
    <row r="96" spans="2:51" ht="12.75" customHeight="1" x14ac:dyDescent="0.2">
      <c r="I96" s="120"/>
      <c r="J96" s="120"/>
      <c r="K96" s="120"/>
      <c r="L96" s="120"/>
      <c r="M96" s="120"/>
      <c r="N96" s="120"/>
      <c r="O96" s="120"/>
      <c r="P96" s="120"/>
    </row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17" spans="1:51" x14ac:dyDescent="0.2">
      <c r="A117" s="120"/>
    </row>
    <row r="118" spans="1:51" x14ac:dyDescent="0.2">
      <c r="A118" s="120"/>
    </row>
    <row r="119" spans="1:51" x14ac:dyDescent="0.2">
      <c r="A119" s="120"/>
    </row>
    <row r="125" spans="1:51" x14ac:dyDescent="0.2">
      <c r="Y125" s="120"/>
    </row>
    <row r="126" spans="1:51" x14ac:dyDescent="0.2">
      <c r="Y126" s="120"/>
      <c r="Z126" s="120"/>
    </row>
    <row r="127" spans="1:51" s="120" customFormat="1" x14ac:dyDescent="0.2">
      <c r="A127" s="118"/>
      <c r="B127" s="118"/>
      <c r="C127" s="118"/>
      <c r="D127" s="118"/>
      <c r="E127" s="119"/>
      <c r="F127" s="119"/>
      <c r="I127" s="118"/>
      <c r="J127" s="118"/>
      <c r="K127" s="118"/>
      <c r="L127" s="118"/>
      <c r="M127" s="118"/>
      <c r="N127" s="118"/>
      <c r="O127" s="118"/>
      <c r="P127" s="118"/>
      <c r="S127" s="121"/>
      <c r="T127" s="118"/>
      <c r="U127" s="118"/>
      <c r="V127" s="118"/>
      <c r="W127" s="118"/>
      <c r="X127" s="118"/>
      <c r="AA127" s="118"/>
      <c r="AB127" s="118"/>
      <c r="AC127" s="118"/>
      <c r="AD127" s="118"/>
      <c r="AE127" s="118"/>
      <c r="AF127" s="118"/>
      <c r="AG127" s="118"/>
      <c r="AH127" s="118"/>
      <c r="AI127" s="118"/>
      <c r="AJ127" s="118"/>
      <c r="AK127" s="118"/>
      <c r="AL127" s="118"/>
      <c r="AM127" s="118"/>
      <c r="AN127" s="118"/>
      <c r="AO127" s="118"/>
      <c r="AP127" s="118"/>
      <c r="AQ127" s="118"/>
      <c r="AR127" s="118"/>
      <c r="AS127" s="118"/>
      <c r="AT127" s="118"/>
      <c r="AU127" s="118"/>
      <c r="AV127" s="118"/>
      <c r="AW127" s="118"/>
      <c r="AX127" s="118"/>
      <c r="AY127" s="118"/>
    </row>
    <row r="128" spans="1:51" s="120" customFormat="1" x14ac:dyDescent="0.2">
      <c r="A128" s="118"/>
      <c r="B128" s="118"/>
      <c r="C128" s="118"/>
      <c r="D128" s="118"/>
      <c r="E128" s="119"/>
      <c r="F128" s="119"/>
      <c r="I128" s="118"/>
      <c r="J128" s="118"/>
      <c r="K128" s="118"/>
      <c r="L128" s="118"/>
      <c r="M128" s="118"/>
      <c r="N128" s="118"/>
      <c r="O128" s="118"/>
      <c r="P128" s="118"/>
      <c r="S128" s="121"/>
      <c r="T128" s="118"/>
      <c r="U128" s="118"/>
      <c r="V128" s="118"/>
      <c r="W128" s="118"/>
      <c r="X128" s="118"/>
      <c r="Y128" s="118"/>
      <c r="AA128" s="118"/>
      <c r="AB128" s="118"/>
      <c r="AC128" s="118"/>
      <c r="AD128" s="118"/>
      <c r="AE128" s="118"/>
      <c r="AF128" s="118"/>
      <c r="AG128" s="118"/>
      <c r="AH128" s="118"/>
      <c r="AI128" s="118"/>
      <c r="AJ128" s="118"/>
      <c r="AK128" s="118"/>
      <c r="AL128" s="118"/>
      <c r="AM128" s="118"/>
      <c r="AN128" s="118"/>
      <c r="AO128" s="118"/>
      <c r="AP128" s="118"/>
      <c r="AQ128" s="118"/>
      <c r="AR128" s="118"/>
      <c r="AS128" s="118"/>
      <c r="AT128" s="118"/>
      <c r="AU128" s="118"/>
      <c r="AV128" s="118"/>
      <c r="AW128" s="118"/>
      <c r="AX128" s="118"/>
      <c r="AY128" s="118"/>
    </row>
    <row r="129" spans="1:51" s="120" customFormat="1" x14ac:dyDescent="0.2">
      <c r="A129" s="118"/>
      <c r="B129" s="118"/>
      <c r="C129" s="118"/>
      <c r="D129" s="118"/>
      <c r="E129" s="119"/>
      <c r="F129" s="119"/>
      <c r="I129" s="118"/>
      <c r="J129" s="118"/>
      <c r="K129" s="118"/>
      <c r="L129" s="118"/>
      <c r="M129" s="118"/>
      <c r="N129" s="118"/>
      <c r="O129" s="118"/>
      <c r="P129" s="118"/>
      <c r="S129" s="121"/>
      <c r="T129" s="118"/>
      <c r="U129" s="118"/>
      <c r="V129" s="118"/>
      <c r="W129" s="118"/>
      <c r="X129" s="118"/>
      <c r="Y129" s="118"/>
      <c r="Z129" s="118"/>
      <c r="AA129" s="118"/>
      <c r="AB129" s="118"/>
      <c r="AC129" s="118"/>
      <c r="AD129" s="118"/>
      <c r="AE129" s="118"/>
      <c r="AF129" s="118"/>
      <c r="AG129" s="118"/>
      <c r="AH129" s="118"/>
      <c r="AI129" s="118"/>
      <c r="AJ129" s="118"/>
      <c r="AK129" s="118"/>
      <c r="AL129" s="118"/>
      <c r="AM129" s="118"/>
      <c r="AN129" s="118"/>
      <c r="AO129" s="118"/>
      <c r="AP129" s="118"/>
      <c r="AQ129" s="118"/>
      <c r="AR129" s="118"/>
      <c r="AS129" s="118"/>
      <c r="AT129" s="118"/>
      <c r="AU129" s="118"/>
      <c r="AV129" s="118"/>
      <c r="AW129" s="118"/>
      <c r="AX129" s="118"/>
      <c r="AY129" s="118"/>
    </row>
  </sheetData>
  <mergeCells count="45">
    <mergeCell ref="D3:I3"/>
    <mergeCell ref="L3:Q3"/>
    <mergeCell ref="T3:W3"/>
    <mergeCell ref="D4:I4"/>
    <mergeCell ref="L4:Q4"/>
    <mergeCell ref="T4:W4"/>
    <mergeCell ref="D5:I5"/>
    <mergeCell ref="L5:Q5"/>
    <mergeCell ref="T5:W5"/>
    <mergeCell ref="D6:I6"/>
    <mergeCell ref="L6:Q6"/>
    <mergeCell ref="T6:W6"/>
    <mergeCell ref="D7:I7"/>
    <mergeCell ref="L7:Q7"/>
    <mergeCell ref="T7:W7"/>
    <mergeCell ref="D8:I8"/>
    <mergeCell ref="L8:Q8"/>
    <mergeCell ref="T8:W8"/>
    <mergeCell ref="B10:H10"/>
    <mergeCell ref="I10:P10"/>
    <mergeCell ref="Q10:R10"/>
    <mergeCell ref="S10:Z10"/>
    <mergeCell ref="I11:K11"/>
    <mergeCell ref="L11:P11"/>
    <mergeCell ref="Q11:Q21"/>
    <mergeCell ref="R11:R21"/>
    <mergeCell ref="S11:Z22"/>
    <mergeCell ref="I12:J18"/>
    <mergeCell ref="K12:K18"/>
    <mergeCell ref="L12:N12"/>
    <mergeCell ref="L13:N13"/>
    <mergeCell ref="L14:N14"/>
    <mergeCell ref="L15:N15"/>
    <mergeCell ref="L16:N16"/>
    <mergeCell ref="C74:H74"/>
    <mergeCell ref="L17:N17"/>
    <mergeCell ref="L18:N18"/>
    <mergeCell ref="O19:O21"/>
    <mergeCell ref="P19:P21"/>
    <mergeCell ref="I19:I21"/>
    <mergeCell ref="J19:J21"/>
    <mergeCell ref="K19:K21"/>
    <mergeCell ref="L19:L21"/>
    <mergeCell ref="M19:M21"/>
    <mergeCell ref="N19:N21"/>
  </mergeCells>
  <pageMargins left="0.75" right="0.75" top="1" bottom="1" header="0.5" footer="0.5"/>
  <pageSetup paperSize="17" scale="60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7DB5EA-5444-4C44-BFC5-9E4006CC3429}">
  <sheetPr>
    <tabColor rgb="FF00B050"/>
  </sheetPr>
  <dimension ref="A1:AY129"/>
  <sheetViews>
    <sheetView topLeftCell="C1" zoomScale="85" zoomScaleNormal="85" workbookViewId="0">
      <pane ySplit="21" topLeftCell="A22" activePane="bottomLeft" state="frozen"/>
      <selection activeCell="B1" sqref="B1"/>
      <selection pane="bottomLeft" activeCell="R23" sqref="R23"/>
    </sheetView>
  </sheetViews>
  <sheetFormatPr defaultRowHeight="12.75" x14ac:dyDescent="0.2"/>
  <cols>
    <col min="1" max="1" width="9.140625" style="118"/>
    <col min="2" max="4" width="9.7109375" style="118" customWidth="1"/>
    <col min="5" max="6" width="9.7109375" style="119" customWidth="1"/>
    <col min="7" max="8" width="9.7109375" style="120" customWidth="1"/>
    <col min="9" max="10" width="9.7109375" style="118" customWidth="1"/>
    <col min="11" max="11" width="10.42578125" style="118" customWidth="1"/>
    <col min="12" max="12" width="11.7109375" style="118" customWidth="1"/>
    <col min="13" max="13" width="14.42578125" style="118" customWidth="1"/>
    <col min="14" max="15" width="8.7109375" style="118" customWidth="1"/>
    <col min="16" max="16" width="12.28515625" style="118" customWidth="1"/>
    <col min="17" max="18" width="16.7109375" style="120" customWidth="1"/>
    <col min="19" max="19" width="8.7109375" style="121" customWidth="1"/>
    <col min="20" max="23" width="8.7109375" style="118" customWidth="1"/>
    <col min="24" max="24" width="12.28515625" style="118" customWidth="1"/>
    <col min="25" max="25" width="10.140625" style="118" customWidth="1"/>
    <col min="26" max="26" width="10.5703125" style="118" bestFit="1" customWidth="1"/>
    <col min="27" max="16384" width="9.140625" style="118"/>
  </cols>
  <sheetData>
    <row r="1" spans="2:26" ht="13.5" thickBot="1" x14ac:dyDescent="0.25"/>
    <row r="2" spans="2:26" ht="12" customHeight="1" thickBot="1" x14ac:dyDescent="0.25">
      <c r="B2" s="122"/>
      <c r="C2" s="123"/>
      <c r="D2" s="123"/>
      <c r="E2" s="124"/>
      <c r="F2" s="124"/>
      <c r="G2" s="125"/>
      <c r="H2" s="125"/>
      <c r="I2" s="123"/>
      <c r="J2" s="123"/>
      <c r="K2" s="123"/>
      <c r="L2" s="123"/>
      <c r="M2" s="123"/>
      <c r="N2" s="123"/>
      <c r="O2" s="123"/>
      <c r="P2" s="123"/>
      <c r="Q2" s="123"/>
      <c r="R2" s="123"/>
      <c r="S2" s="123"/>
      <c r="T2" s="123"/>
      <c r="U2" s="123"/>
      <c r="V2" s="125"/>
      <c r="W2" s="125"/>
      <c r="X2" s="126"/>
      <c r="Y2" s="123"/>
      <c r="Z2" s="127"/>
    </row>
    <row r="3" spans="2:26" x14ac:dyDescent="0.2">
      <c r="B3" s="128"/>
      <c r="C3" s="129" t="s">
        <v>28</v>
      </c>
      <c r="D3" s="417" t="s">
        <v>29</v>
      </c>
      <c r="E3" s="418"/>
      <c r="F3" s="418"/>
      <c r="G3" s="418"/>
      <c r="H3" s="418"/>
      <c r="I3" s="419"/>
      <c r="K3" s="129" t="s">
        <v>28</v>
      </c>
      <c r="L3" s="417" t="s">
        <v>30</v>
      </c>
      <c r="M3" s="418"/>
      <c r="N3" s="418"/>
      <c r="O3" s="418"/>
      <c r="P3" s="418"/>
      <c r="Q3" s="419"/>
      <c r="R3" s="118"/>
      <c r="S3" s="129" t="s">
        <v>28</v>
      </c>
      <c r="T3" s="417" t="s">
        <v>30</v>
      </c>
      <c r="U3" s="418"/>
      <c r="V3" s="418"/>
      <c r="W3" s="419"/>
      <c r="Z3" s="130"/>
    </row>
    <row r="4" spans="2:26" x14ac:dyDescent="0.2">
      <c r="B4" s="128"/>
      <c r="C4" s="131">
        <v>1</v>
      </c>
      <c r="D4" s="411" t="s">
        <v>24</v>
      </c>
      <c r="E4" s="412"/>
      <c r="F4" s="412"/>
      <c r="G4" s="412"/>
      <c r="H4" s="412"/>
      <c r="I4" s="413"/>
      <c r="K4" s="131">
        <v>5</v>
      </c>
      <c r="L4" s="411" t="s">
        <v>31</v>
      </c>
      <c r="M4" s="412"/>
      <c r="N4" s="412"/>
      <c r="O4" s="412"/>
      <c r="P4" s="412"/>
      <c r="Q4" s="413"/>
      <c r="R4" s="118"/>
      <c r="S4" s="132">
        <v>10</v>
      </c>
      <c r="T4" s="411" t="s">
        <v>32</v>
      </c>
      <c r="U4" s="412"/>
      <c r="V4" s="412"/>
      <c r="W4" s="413"/>
      <c r="Z4" s="130"/>
    </row>
    <row r="5" spans="2:26" x14ac:dyDescent="0.2">
      <c r="B5" s="128"/>
      <c r="C5" s="131">
        <v>2</v>
      </c>
      <c r="D5" s="411" t="s">
        <v>26</v>
      </c>
      <c r="E5" s="412"/>
      <c r="F5" s="412"/>
      <c r="G5" s="412"/>
      <c r="H5" s="412"/>
      <c r="I5" s="413"/>
      <c r="K5" s="131">
        <v>6</v>
      </c>
      <c r="L5" s="411" t="s">
        <v>33</v>
      </c>
      <c r="M5" s="412"/>
      <c r="N5" s="412"/>
      <c r="O5" s="412"/>
      <c r="P5" s="412"/>
      <c r="Q5" s="413"/>
      <c r="R5" s="118"/>
      <c r="S5" s="132">
        <v>11</v>
      </c>
      <c r="T5" s="411" t="s">
        <v>34</v>
      </c>
      <c r="U5" s="412"/>
      <c r="V5" s="412"/>
      <c r="W5" s="413"/>
      <c r="Z5" s="130"/>
    </row>
    <row r="6" spans="2:26" x14ac:dyDescent="0.2">
      <c r="B6" s="128"/>
      <c r="C6" s="131">
        <v>3</v>
      </c>
      <c r="D6" s="411" t="s">
        <v>27</v>
      </c>
      <c r="E6" s="412"/>
      <c r="F6" s="412"/>
      <c r="G6" s="412"/>
      <c r="H6" s="412"/>
      <c r="I6" s="413"/>
      <c r="K6" s="131">
        <v>7</v>
      </c>
      <c r="L6" s="411" t="s">
        <v>35</v>
      </c>
      <c r="M6" s="412"/>
      <c r="N6" s="412"/>
      <c r="O6" s="412"/>
      <c r="P6" s="412"/>
      <c r="Q6" s="413"/>
      <c r="R6" s="118"/>
      <c r="S6" s="132">
        <v>12</v>
      </c>
      <c r="T6" s="411" t="s">
        <v>36</v>
      </c>
      <c r="U6" s="412"/>
      <c r="V6" s="412"/>
      <c r="W6" s="413"/>
      <c r="Z6" s="130"/>
    </row>
    <row r="7" spans="2:26" x14ac:dyDescent="0.2">
      <c r="B7" s="128"/>
      <c r="C7" s="131">
        <v>4</v>
      </c>
      <c r="D7" s="411" t="s">
        <v>25</v>
      </c>
      <c r="E7" s="412"/>
      <c r="F7" s="412"/>
      <c r="G7" s="412"/>
      <c r="H7" s="412"/>
      <c r="I7" s="413"/>
      <c r="K7" s="131">
        <v>8</v>
      </c>
      <c r="L7" s="411" t="s">
        <v>37</v>
      </c>
      <c r="M7" s="412"/>
      <c r="N7" s="412"/>
      <c r="O7" s="412"/>
      <c r="P7" s="412"/>
      <c r="Q7" s="413"/>
      <c r="R7" s="118"/>
      <c r="S7" s="132">
        <v>13</v>
      </c>
      <c r="T7" s="411" t="s">
        <v>38</v>
      </c>
      <c r="U7" s="412"/>
      <c r="V7" s="412"/>
      <c r="W7" s="413"/>
      <c r="Z7" s="130"/>
    </row>
    <row r="8" spans="2:26" ht="13.5" thickBot="1" x14ac:dyDescent="0.25">
      <c r="B8" s="128"/>
      <c r="C8" s="133"/>
      <c r="D8" s="414"/>
      <c r="E8" s="415"/>
      <c r="F8" s="415"/>
      <c r="G8" s="415"/>
      <c r="H8" s="415"/>
      <c r="I8" s="416"/>
      <c r="K8" s="133">
        <v>9</v>
      </c>
      <c r="L8" s="414" t="s">
        <v>39</v>
      </c>
      <c r="M8" s="415"/>
      <c r="N8" s="415"/>
      <c r="O8" s="415"/>
      <c r="P8" s="415"/>
      <c r="Q8" s="416"/>
      <c r="R8" s="118"/>
      <c r="S8" s="134">
        <v>14</v>
      </c>
      <c r="T8" s="414" t="s">
        <v>116</v>
      </c>
      <c r="U8" s="415"/>
      <c r="V8" s="415"/>
      <c r="W8" s="416"/>
      <c r="Z8" s="130"/>
    </row>
    <row r="9" spans="2:26" ht="13.5" thickBot="1" x14ac:dyDescent="0.25">
      <c r="B9" s="128"/>
      <c r="Q9" s="118"/>
      <c r="R9" s="118"/>
      <c r="S9" s="118"/>
      <c r="V9" s="120"/>
      <c r="W9" s="120"/>
      <c r="X9" s="135"/>
      <c r="Z9" s="130"/>
    </row>
    <row r="10" spans="2:26" s="136" customFormat="1" ht="24.75" customHeight="1" thickBot="1" x14ac:dyDescent="0.25">
      <c r="B10" s="378" t="s">
        <v>5</v>
      </c>
      <c r="C10" s="379"/>
      <c r="D10" s="379"/>
      <c r="E10" s="379"/>
      <c r="F10" s="379"/>
      <c r="G10" s="379"/>
      <c r="H10" s="380"/>
      <c r="I10" s="381" t="s">
        <v>40</v>
      </c>
      <c r="J10" s="382"/>
      <c r="K10" s="382"/>
      <c r="L10" s="382"/>
      <c r="M10" s="382"/>
      <c r="N10" s="382"/>
      <c r="O10" s="382"/>
      <c r="P10" s="382"/>
      <c r="Q10" s="383">
        <v>621</v>
      </c>
      <c r="R10" s="384"/>
      <c r="S10" s="381" t="s">
        <v>2</v>
      </c>
      <c r="T10" s="382"/>
      <c r="U10" s="382"/>
      <c r="V10" s="382"/>
      <c r="W10" s="382"/>
      <c r="X10" s="382"/>
      <c r="Y10" s="382"/>
      <c r="Z10" s="385"/>
    </row>
    <row r="11" spans="2:26" ht="12.75" customHeight="1" x14ac:dyDescent="0.2">
      <c r="B11" s="137"/>
      <c r="C11" s="138" t="s">
        <v>7</v>
      </c>
      <c r="D11" s="234" t="s">
        <v>8</v>
      </c>
      <c r="E11" s="235" t="s">
        <v>1</v>
      </c>
      <c r="F11" s="140" t="s">
        <v>9</v>
      </c>
      <c r="G11" s="139" t="s">
        <v>6</v>
      </c>
      <c r="H11" s="142" t="s">
        <v>16</v>
      </c>
      <c r="I11" s="386" t="s">
        <v>41</v>
      </c>
      <c r="J11" s="387"/>
      <c r="K11" s="388"/>
      <c r="L11" s="389" t="s">
        <v>42</v>
      </c>
      <c r="M11" s="390"/>
      <c r="N11" s="390"/>
      <c r="O11" s="390"/>
      <c r="P11" s="390"/>
      <c r="Q11" s="391" t="s">
        <v>23</v>
      </c>
      <c r="R11" s="394" t="s">
        <v>22</v>
      </c>
      <c r="S11" s="397"/>
      <c r="T11" s="398"/>
      <c r="U11" s="398"/>
      <c r="V11" s="398"/>
      <c r="W11" s="398"/>
      <c r="X11" s="398"/>
      <c r="Y11" s="398"/>
      <c r="Z11" s="399"/>
    </row>
    <row r="12" spans="2:26" ht="12.75" customHeight="1" x14ac:dyDescent="0.2">
      <c r="B12" s="143"/>
      <c r="C12" s="144" t="s">
        <v>11</v>
      </c>
      <c r="D12" s="229" t="s">
        <v>11</v>
      </c>
      <c r="E12" s="236" t="s">
        <v>9</v>
      </c>
      <c r="F12" s="146" t="s">
        <v>12</v>
      </c>
      <c r="G12" s="145" t="s">
        <v>9</v>
      </c>
      <c r="H12" s="148" t="s">
        <v>9</v>
      </c>
      <c r="I12" s="406" t="s">
        <v>43</v>
      </c>
      <c r="J12" s="407"/>
      <c r="K12" s="376" t="s">
        <v>44</v>
      </c>
      <c r="L12" s="408"/>
      <c r="M12" s="409"/>
      <c r="N12" s="410"/>
      <c r="O12" s="150"/>
      <c r="P12" s="151"/>
      <c r="Q12" s="392"/>
      <c r="R12" s="395"/>
      <c r="S12" s="400"/>
      <c r="T12" s="401"/>
      <c r="U12" s="401"/>
      <c r="V12" s="401"/>
      <c r="W12" s="401"/>
      <c r="X12" s="401"/>
      <c r="Y12" s="401"/>
      <c r="Z12" s="402"/>
    </row>
    <row r="13" spans="2:26" ht="12.75" customHeight="1" x14ac:dyDescent="0.2">
      <c r="B13" s="143"/>
      <c r="C13" s="144" t="s">
        <v>14</v>
      </c>
      <c r="D13" s="229" t="s">
        <v>14</v>
      </c>
      <c r="E13" s="236" t="s">
        <v>15</v>
      </c>
      <c r="F13" s="146" t="s">
        <v>16</v>
      </c>
      <c r="G13" s="145" t="s">
        <v>12</v>
      </c>
      <c r="H13" s="148" t="s">
        <v>10</v>
      </c>
      <c r="I13" s="375"/>
      <c r="J13" s="371"/>
      <c r="K13" s="376"/>
      <c r="L13" s="365"/>
      <c r="M13" s="366"/>
      <c r="N13" s="367"/>
      <c r="O13" s="152"/>
      <c r="P13" s="153"/>
      <c r="Q13" s="392"/>
      <c r="R13" s="395"/>
      <c r="S13" s="400"/>
      <c r="T13" s="401"/>
      <c r="U13" s="401"/>
      <c r="V13" s="401"/>
      <c r="W13" s="401"/>
      <c r="X13" s="401"/>
      <c r="Y13" s="401"/>
      <c r="Z13" s="402"/>
    </row>
    <row r="14" spans="2:26" ht="12.75" customHeight="1" x14ac:dyDescent="0.2">
      <c r="B14" s="143"/>
      <c r="C14" s="144" t="s">
        <v>12</v>
      </c>
      <c r="D14" s="229" t="s">
        <v>10</v>
      </c>
      <c r="E14" s="236"/>
      <c r="F14" s="146"/>
      <c r="G14" s="145" t="s">
        <v>15</v>
      </c>
      <c r="H14" s="148" t="s">
        <v>0</v>
      </c>
      <c r="I14" s="375"/>
      <c r="J14" s="371"/>
      <c r="K14" s="376"/>
      <c r="L14" s="365" t="s">
        <v>43</v>
      </c>
      <c r="M14" s="366"/>
      <c r="N14" s="367"/>
      <c r="O14" s="152" t="s">
        <v>44</v>
      </c>
      <c r="P14" s="153" t="s">
        <v>44</v>
      </c>
      <c r="Q14" s="392"/>
      <c r="R14" s="395"/>
      <c r="S14" s="400"/>
      <c r="T14" s="401"/>
      <c r="U14" s="401"/>
      <c r="V14" s="401"/>
      <c r="W14" s="401"/>
      <c r="X14" s="401"/>
      <c r="Y14" s="401"/>
      <c r="Z14" s="402"/>
    </row>
    <row r="15" spans="2:26" ht="12.75" customHeight="1" x14ac:dyDescent="0.2">
      <c r="B15" s="143"/>
      <c r="C15" s="144" t="s">
        <v>10</v>
      </c>
      <c r="D15" s="229" t="s">
        <v>9</v>
      </c>
      <c r="E15" s="236" t="s">
        <v>18</v>
      </c>
      <c r="F15" s="146" t="s">
        <v>18</v>
      </c>
      <c r="G15" s="145" t="s">
        <v>10</v>
      </c>
      <c r="H15" s="148" t="s">
        <v>17</v>
      </c>
      <c r="I15" s="375"/>
      <c r="J15" s="371"/>
      <c r="K15" s="376"/>
      <c r="L15" s="365" t="s">
        <v>45</v>
      </c>
      <c r="M15" s="366"/>
      <c r="N15" s="367"/>
      <c r="O15" s="152" t="s">
        <v>45</v>
      </c>
      <c r="P15" s="153" t="s">
        <v>44</v>
      </c>
      <c r="Q15" s="392"/>
      <c r="R15" s="395"/>
      <c r="S15" s="400"/>
      <c r="T15" s="401"/>
      <c r="U15" s="401"/>
      <c r="V15" s="401"/>
      <c r="W15" s="401"/>
      <c r="X15" s="401"/>
      <c r="Y15" s="401"/>
      <c r="Z15" s="402"/>
    </row>
    <row r="16" spans="2:26" ht="12.75" customHeight="1" x14ac:dyDescent="0.2">
      <c r="B16" s="143"/>
      <c r="C16" s="144" t="s">
        <v>13</v>
      </c>
      <c r="D16" s="229"/>
      <c r="E16" s="236" t="s">
        <v>6</v>
      </c>
      <c r="F16" s="146" t="s">
        <v>6</v>
      </c>
      <c r="G16" s="145" t="s">
        <v>19</v>
      </c>
      <c r="H16" s="148" t="s">
        <v>6</v>
      </c>
      <c r="I16" s="375"/>
      <c r="J16" s="371"/>
      <c r="K16" s="376"/>
      <c r="L16" s="365"/>
      <c r="M16" s="366"/>
      <c r="N16" s="367"/>
      <c r="O16" s="152"/>
      <c r="P16" s="153"/>
      <c r="Q16" s="392"/>
      <c r="R16" s="395"/>
      <c r="S16" s="400"/>
      <c r="T16" s="401"/>
      <c r="U16" s="401"/>
      <c r="V16" s="401"/>
      <c r="W16" s="401"/>
      <c r="X16" s="401"/>
      <c r="Y16" s="401"/>
      <c r="Z16" s="402"/>
    </row>
    <row r="17" spans="1:51" ht="12.75" customHeight="1" x14ac:dyDescent="0.2">
      <c r="B17" s="143"/>
      <c r="C17" s="144"/>
      <c r="D17" s="229"/>
      <c r="E17" s="236" t="s">
        <v>20</v>
      </c>
      <c r="F17" s="146" t="s">
        <v>20</v>
      </c>
      <c r="G17" s="145"/>
      <c r="H17" s="148"/>
      <c r="I17" s="375"/>
      <c r="J17" s="371"/>
      <c r="K17" s="376"/>
      <c r="L17" s="365"/>
      <c r="M17" s="366"/>
      <c r="N17" s="367"/>
      <c r="O17" s="152"/>
      <c r="P17" s="153"/>
      <c r="Q17" s="392"/>
      <c r="R17" s="395"/>
      <c r="S17" s="400"/>
      <c r="T17" s="401"/>
      <c r="U17" s="401"/>
      <c r="V17" s="401"/>
      <c r="W17" s="401"/>
      <c r="X17" s="401"/>
      <c r="Y17" s="401"/>
      <c r="Z17" s="402"/>
    </row>
    <row r="18" spans="1:51" ht="12.75" customHeight="1" x14ac:dyDescent="0.2">
      <c r="B18" s="143"/>
      <c r="C18" s="144"/>
      <c r="D18" s="229"/>
      <c r="E18" s="236"/>
      <c r="F18" s="146"/>
      <c r="G18" s="145" t="s">
        <v>3</v>
      </c>
      <c r="H18" s="148"/>
      <c r="I18" s="375"/>
      <c r="J18" s="371"/>
      <c r="K18" s="376"/>
      <c r="L18" s="368"/>
      <c r="M18" s="369"/>
      <c r="N18" s="370"/>
      <c r="O18" s="149"/>
      <c r="P18" s="154"/>
      <c r="Q18" s="392"/>
      <c r="R18" s="395"/>
      <c r="S18" s="400"/>
      <c r="T18" s="401"/>
      <c r="U18" s="401"/>
      <c r="V18" s="401"/>
      <c r="W18" s="401"/>
      <c r="X18" s="401"/>
      <c r="Y18" s="401"/>
      <c r="Z18" s="402"/>
    </row>
    <row r="19" spans="1:51" ht="12.75" customHeight="1" x14ac:dyDescent="0.2">
      <c r="B19" s="143"/>
      <c r="C19" s="144"/>
      <c r="D19" s="229"/>
      <c r="E19" s="236"/>
      <c r="F19" s="146"/>
      <c r="G19" s="145"/>
      <c r="H19" s="148"/>
      <c r="I19" s="375" t="s">
        <v>46</v>
      </c>
      <c r="J19" s="371" t="s">
        <v>47</v>
      </c>
      <c r="K19" s="376" t="s">
        <v>48</v>
      </c>
      <c r="L19" s="375" t="s">
        <v>46</v>
      </c>
      <c r="M19" s="371" t="s">
        <v>115</v>
      </c>
      <c r="N19" s="377" t="s">
        <v>47</v>
      </c>
      <c r="O19" s="371" t="s">
        <v>48</v>
      </c>
      <c r="P19" s="372" t="s">
        <v>25</v>
      </c>
      <c r="Q19" s="392"/>
      <c r="R19" s="395"/>
      <c r="S19" s="400"/>
      <c r="T19" s="401"/>
      <c r="U19" s="401"/>
      <c r="V19" s="401"/>
      <c r="W19" s="401"/>
      <c r="X19" s="401"/>
      <c r="Y19" s="401"/>
      <c r="Z19" s="402"/>
    </row>
    <row r="20" spans="1:51" ht="12.75" customHeight="1" x14ac:dyDescent="0.2">
      <c r="B20" s="143"/>
      <c r="C20" s="155"/>
      <c r="D20" s="237"/>
      <c r="E20" s="238"/>
      <c r="F20" s="157"/>
      <c r="G20" s="156"/>
      <c r="H20" s="159"/>
      <c r="I20" s="375"/>
      <c r="J20" s="371"/>
      <c r="K20" s="376"/>
      <c r="L20" s="375"/>
      <c r="M20" s="371"/>
      <c r="N20" s="377"/>
      <c r="O20" s="371"/>
      <c r="P20" s="373"/>
      <c r="Q20" s="392"/>
      <c r="R20" s="395"/>
      <c r="S20" s="400"/>
      <c r="T20" s="401"/>
      <c r="U20" s="401"/>
      <c r="V20" s="401"/>
      <c r="W20" s="401"/>
      <c r="X20" s="401"/>
      <c r="Y20" s="401"/>
      <c r="Z20" s="402"/>
    </row>
    <row r="21" spans="1:51" ht="12.75" customHeight="1" x14ac:dyDescent="0.2">
      <c r="B21" s="143"/>
      <c r="C21" s="144"/>
      <c r="D21" s="229"/>
      <c r="E21" s="236"/>
      <c r="F21" s="146"/>
      <c r="G21" s="145"/>
      <c r="H21" s="148"/>
      <c r="I21" s="375"/>
      <c r="J21" s="371"/>
      <c r="K21" s="376"/>
      <c r="L21" s="375"/>
      <c r="M21" s="371"/>
      <c r="N21" s="377"/>
      <c r="O21" s="371"/>
      <c r="P21" s="374"/>
      <c r="Q21" s="393"/>
      <c r="R21" s="396"/>
      <c r="S21" s="400"/>
      <c r="T21" s="401"/>
      <c r="U21" s="401"/>
      <c r="V21" s="401"/>
      <c r="W21" s="401"/>
      <c r="X21" s="401"/>
      <c r="Y21" s="401"/>
      <c r="Z21" s="402"/>
    </row>
    <row r="22" spans="1:51" ht="12.75" customHeight="1" thickBot="1" x14ac:dyDescent="0.25">
      <c r="B22" s="143"/>
      <c r="C22" s="160"/>
      <c r="D22" s="239"/>
      <c r="E22" s="240"/>
      <c r="F22" s="162"/>
      <c r="G22" s="161"/>
      <c r="H22" s="164"/>
      <c r="I22" s="165"/>
      <c r="J22" s="166"/>
      <c r="K22" s="167"/>
      <c r="L22" s="165"/>
      <c r="M22" s="168"/>
      <c r="N22" s="169"/>
      <c r="O22" s="166"/>
      <c r="P22" s="170"/>
      <c r="Q22" s="171" t="s">
        <v>4</v>
      </c>
      <c r="R22" s="172" t="s">
        <v>4</v>
      </c>
      <c r="S22" s="403"/>
      <c r="T22" s="404"/>
      <c r="U22" s="404"/>
      <c r="V22" s="404"/>
      <c r="W22" s="404"/>
      <c r="X22" s="404"/>
      <c r="Y22" s="404"/>
      <c r="Z22" s="405"/>
    </row>
    <row r="23" spans="1:51" ht="12.75" customHeight="1" x14ac:dyDescent="0.2">
      <c r="B23" s="173"/>
      <c r="C23" s="138" t="s">
        <v>21</v>
      </c>
      <c r="D23" s="174">
        <v>710</v>
      </c>
      <c r="E23" s="241">
        <v>4.1420000000000003</v>
      </c>
      <c r="F23" s="241">
        <v>4.665</v>
      </c>
      <c r="G23" s="139">
        <f>(F23-E23)*5280</f>
        <v>2761.4399999999982</v>
      </c>
      <c r="H23" s="183">
        <v>4</v>
      </c>
      <c r="I23" s="178"/>
      <c r="J23" s="179"/>
      <c r="K23" s="180"/>
      <c r="L23" s="178"/>
      <c r="M23" s="181"/>
      <c r="N23" s="181"/>
      <c r="O23" s="181"/>
      <c r="P23" s="181">
        <f>G23/80</f>
        <v>34.517999999999979</v>
      </c>
      <c r="Q23" s="182"/>
      <c r="R23" s="183">
        <f>IF(SUM(I23:K23)+SUM(L23:P23)=0,"",SUM(I23:K23)+SUM(L23:P23))</f>
        <v>34.517999999999979</v>
      </c>
      <c r="S23" s="184"/>
      <c r="T23" s="185"/>
      <c r="U23" s="185"/>
      <c r="V23" s="185"/>
      <c r="W23" s="185"/>
      <c r="X23" s="186"/>
      <c r="Y23" s="186"/>
      <c r="Z23" s="187"/>
    </row>
    <row r="24" spans="1:51" ht="12.75" customHeight="1" x14ac:dyDescent="0.2">
      <c r="B24" s="173"/>
      <c r="C24" s="188"/>
      <c r="D24" s="189"/>
      <c r="E24" s="242"/>
      <c r="F24" s="242"/>
      <c r="G24" s="195"/>
      <c r="H24" s="251"/>
      <c r="I24" s="194"/>
      <c r="J24" s="209"/>
      <c r="K24" s="193"/>
      <c r="L24" s="194"/>
      <c r="M24" s="195"/>
      <c r="N24" s="195"/>
      <c r="O24" s="195"/>
      <c r="P24" s="195"/>
      <c r="Q24" s="178"/>
      <c r="R24" s="211" t="str">
        <f t="shared" ref="R24:R73" si="0">IF(SUM(I24:K24)+SUM(L24:P24)*2=0,"",SUM(I24:K24)+SUM(L24:P24)*2)</f>
        <v/>
      </c>
      <c r="S24" s="197"/>
      <c r="T24" s="186"/>
      <c r="U24" s="186"/>
      <c r="V24" s="186"/>
      <c r="X24" s="186"/>
      <c r="Y24" s="186"/>
      <c r="Z24" s="198"/>
    </row>
    <row r="25" spans="1:51" ht="12.75" customHeight="1" x14ac:dyDescent="0.2">
      <c r="B25" s="173"/>
      <c r="C25" s="188"/>
      <c r="D25" s="200"/>
      <c r="E25" s="243"/>
      <c r="F25" s="243"/>
      <c r="G25" s="195"/>
      <c r="H25" s="203"/>
      <c r="I25" s="178"/>
      <c r="J25" s="179"/>
      <c r="K25" s="180"/>
      <c r="L25" s="178"/>
      <c r="M25" s="181"/>
      <c r="N25" s="181"/>
      <c r="O25" s="181"/>
      <c r="P25" s="202"/>
      <c r="Q25" s="244"/>
      <c r="R25" s="211" t="str">
        <f t="shared" si="0"/>
        <v/>
      </c>
      <c r="S25" s="197"/>
      <c r="T25" s="186"/>
      <c r="U25" s="186"/>
      <c r="V25" s="186"/>
      <c r="W25" s="186"/>
      <c r="X25" s="186"/>
      <c r="Y25" s="186"/>
      <c r="Z25" s="198"/>
      <c r="AW25" s="205"/>
      <c r="AX25" s="205"/>
      <c r="AY25" s="205"/>
    </row>
    <row r="26" spans="1:51" ht="12.75" customHeight="1" x14ac:dyDescent="0.2">
      <c r="B26" s="204"/>
      <c r="C26" s="188"/>
      <c r="D26" s="200"/>
      <c r="E26" s="243"/>
      <c r="F26" s="243"/>
      <c r="G26" s="195"/>
      <c r="H26" s="203"/>
      <c r="I26" s="178"/>
      <c r="J26" s="179"/>
      <c r="K26" s="180"/>
      <c r="L26" s="178"/>
      <c r="M26" s="181"/>
      <c r="N26" s="181"/>
      <c r="O26" s="181"/>
      <c r="P26" s="202"/>
      <c r="Q26" s="245"/>
      <c r="R26" s="211" t="str">
        <f t="shared" si="0"/>
        <v/>
      </c>
      <c r="S26" s="197"/>
      <c r="T26" s="186"/>
      <c r="X26" s="186"/>
      <c r="Y26" s="186"/>
      <c r="Z26" s="198"/>
      <c r="AY26" s="205"/>
    </row>
    <row r="27" spans="1:51" s="205" customFormat="1" ht="12.75" customHeight="1" x14ac:dyDescent="0.2">
      <c r="A27" s="118"/>
      <c r="B27" s="204"/>
      <c r="C27" s="188"/>
      <c r="D27" s="200"/>
      <c r="E27" s="243"/>
      <c r="F27" s="243"/>
      <c r="G27" s="195"/>
      <c r="H27" s="203"/>
      <c r="I27" s="178"/>
      <c r="J27" s="179"/>
      <c r="K27" s="180"/>
      <c r="L27" s="178"/>
      <c r="M27" s="181"/>
      <c r="N27" s="181"/>
      <c r="O27" s="181"/>
      <c r="P27" s="202"/>
      <c r="Q27" s="245"/>
      <c r="R27" s="211" t="str">
        <f t="shared" si="0"/>
        <v/>
      </c>
      <c r="S27" s="197"/>
      <c r="T27" s="186"/>
      <c r="U27" s="186"/>
      <c r="V27" s="186"/>
      <c r="W27" s="186"/>
      <c r="X27" s="186"/>
      <c r="Y27" s="186"/>
      <c r="Z27" s="198"/>
      <c r="AA27" s="118"/>
      <c r="AB27" s="118"/>
      <c r="AC27" s="118"/>
      <c r="AD27" s="118"/>
      <c r="AE27" s="118"/>
      <c r="AF27" s="118"/>
      <c r="AG27" s="118"/>
      <c r="AH27" s="118"/>
      <c r="AI27" s="118"/>
      <c r="AJ27" s="118"/>
      <c r="AK27" s="118"/>
      <c r="AL27" s="118"/>
      <c r="AM27" s="118"/>
      <c r="AN27" s="118"/>
      <c r="AO27" s="118"/>
      <c r="AP27" s="118"/>
      <c r="AQ27" s="118"/>
      <c r="AR27" s="118"/>
      <c r="AS27" s="118"/>
      <c r="AT27" s="118"/>
      <c r="AU27" s="118"/>
      <c r="AV27" s="118"/>
      <c r="AW27" s="118"/>
      <c r="AX27" s="118"/>
      <c r="AY27" s="118"/>
    </row>
    <row r="28" spans="1:51" s="205" customFormat="1" ht="12.75" customHeight="1" x14ac:dyDescent="0.2">
      <c r="A28" s="118"/>
      <c r="B28" s="204"/>
      <c r="C28" s="188"/>
      <c r="D28" s="200"/>
      <c r="E28" s="243"/>
      <c r="F28" s="243"/>
      <c r="G28" s="195"/>
      <c r="H28" s="203"/>
      <c r="I28" s="178"/>
      <c r="J28" s="179"/>
      <c r="K28" s="180"/>
      <c r="L28" s="178"/>
      <c r="M28" s="181"/>
      <c r="N28" s="181"/>
      <c r="O28" s="181"/>
      <c r="P28" s="202"/>
      <c r="Q28" s="244"/>
      <c r="R28" s="211" t="str">
        <f t="shared" si="0"/>
        <v/>
      </c>
      <c r="S28" s="197"/>
      <c r="T28" s="186"/>
      <c r="U28" s="186"/>
      <c r="V28" s="186"/>
      <c r="W28" s="186"/>
      <c r="X28" s="186"/>
      <c r="Y28" s="186"/>
      <c r="Z28" s="198"/>
      <c r="AA28" s="118"/>
      <c r="AB28" s="118"/>
      <c r="AC28" s="118"/>
      <c r="AD28" s="118"/>
      <c r="AE28" s="118"/>
      <c r="AF28" s="118"/>
      <c r="AG28" s="118"/>
      <c r="AH28" s="118"/>
      <c r="AI28" s="118"/>
      <c r="AJ28" s="118"/>
      <c r="AK28" s="118"/>
      <c r="AL28" s="118"/>
      <c r="AM28" s="118"/>
      <c r="AN28" s="118"/>
      <c r="AO28" s="118"/>
      <c r="AP28" s="118"/>
      <c r="AQ28" s="118"/>
      <c r="AR28" s="118"/>
      <c r="AS28" s="118"/>
      <c r="AT28" s="118"/>
      <c r="AU28" s="118"/>
      <c r="AV28" s="118"/>
      <c r="AW28" s="118"/>
      <c r="AX28" s="118"/>
      <c r="AY28" s="118"/>
    </row>
    <row r="29" spans="1:51" s="205" customFormat="1" ht="12.75" customHeight="1" x14ac:dyDescent="0.2">
      <c r="A29" s="118"/>
      <c r="B29" s="204"/>
      <c r="C29" s="188"/>
      <c r="D29" s="200"/>
      <c r="E29" s="243"/>
      <c r="F29" s="243"/>
      <c r="G29" s="195"/>
      <c r="H29" s="203"/>
      <c r="I29" s="178"/>
      <c r="J29" s="179"/>
      <c r="K29" s="180"/>
      <c r="L29" s="178"/>
      <c r="M29" s="181"/>
      <c r="N29" s="181"/>
      <c r="O29" s="181"/>
      <c r="P29" s="202"/>
      <c r="Q29" s="246"/>
      <c r="R29" s="211" t="str">
        <f t="shared" si="0"/>
        <v/>
      </c>
      <c r="S29" s="197"/>
      <c r="T29" s="186"/>
      <c r="U29" s="186"/>
      <c r="V29" s="186"/>
      <c r="W29" s="186"/>
      <c r="X29" s="186"/>
      <c r="Y29" s="186"/>
      <c r="Z29" s="198"/>
      <c r="AA29" s="118"/>
      <c r="AB29" s="118"/>
      <c r="AC29" s="118"/>
      <c r="AD29" s="118"/>
      <c r="AE29" s="118"/>
      <c r="AF29" s="118"/>
      <c r="AG29" s="118"/>
      <c r="AH29" s="118"/>
      <c r="AI29" s="118"/>
      <c r="AJ29" s="118"/>
      <c r="AK29" s="118"/>
      <c r="AL29" s="118"/>
      <c r="AM29" s="118"/>
      <c r="AN29" s="118"/>
      <c r="AO29" s="118"/>
      <c r="AP29" s="118"/>
      <c r="AQ29" s="118"/>
      <c r="AR29" s="118"/>
      <c r="AS29" s="118"/>
      <c r="AT29" s="118"/>
      <c r="AU29" s="118"/>
      <c r="AV29" s="118"/>
      <c r="AW29" s="118"/>
      <c r="AX29" s="118"/>
      <c r="AY29" s="118"/>
    </row>
    <row r="30" spans="1:51" s="205" customFormat="1" ht="12.75" customHeight="1" x14ac:dyDescent="0.2">
      <c r="A30" s="118"/>
      <c r="B30" s="204"/>
      <c r="C30" s="188"/>
      <c r="D30" s="200"/>
      <c r="E30" s="243"/>
      <c r="F30" s="243"/>
      <c r="G30" s="195"/>
      <c r="H30" s="203"/>
      <c r="I30" s="178"/>
      <c r="J30" s="179"/>
      <c r="K30" s="180"/>
      <c r="L30" s="178"/>
      <c r="M30" s="181"/>
      <c r="N30" s="181"/>
      <c r="O30" s="181"/>
      <c r="P30" s="202"/>
      <c r="Q30" s="178"/>
      <c r="R30" s="211" t="str">
        <f t="shared" si="0"/>
        <v/>
      </c>
      <c r="S30" s="197"/>
      <c r="T30" s="186"/>
      <c r="U30" s="186"/>
      <c r="V30" s="186"/>
      <c r="W30" s="186"/>
      <c r="X30" s="186"/>
      <c r="Y30" s="186"/>
      <c r="Z30" s="198"/>
      <c r="AA30" s="118"/>
      <c r="AB30" s="118"/>
      <c r="AC30" s="118"/>
      <c r="AD30" s="118"/>
      <c r="AE30" s="118"/>
      <c r="AF30" s="118"/>
      <c r="AG30" s="118"/>
      <c r="AH30" s="118"/>
      <c r="AI30" s="118"/>
      <c r="AJ30" s="118"/>
      <c r="AK30" s="118"/>
      <c r="AL30" s="118"/>
      <c r="AM30" s="118"/>
      <c r="AN30" s="118"/>
      <c r="AO30" s="118"/>
      <c r="AP30" s="118"/>
      <c r="AQ30" s="118"/>
      <c r="AR30" s="118"/>
      <c r="AS30" s="118"/>
      <c r="AT30" s="118"/>
      <c r="AU30" s="118"/>
      <c r="AV30" s="118"/>
      <c r="AW30" s="118"/>
      <c r="AX30" s="118"/>
      <c r="AY30" s="118"/>
    </row>
    <row r="31" spans="1:51" s="205" customFormat="1" ht="12.75" customHeight="1" x14ac:dyDescent="0.2">
      <c r="A31" s="118"/>
      <c r="B31" s="204"/>
      <c r="C31" s="188"/>
      <c r="D31" s="200"/>
      <c r="E31" s="243"/>
      <c r="F31" s="243"/>
      <c r="G31" s="195"/>
      <c r="H31" s="203"/>
      <c r="I31" s="178"/>
      <c r="J31" s="179"/>
      <c r="K31" s="180"/>
      <c r="L31" s="178"/>
      <c r="M31" s="181"/>
      <c r="N31" s="181"/>
      <c r="O31" s="181"/>
      <c r="P31" s="181"/>
      <c r="Q31" s="178"/>
      <c r="R31" s="211" t="str">
        <f t="shared" si="0"/>
        <v/>
      </c>
      <c r="S31" s="197"/>
      <c r="T31" s="186"/>
      <c r="U31" s="186"/>
      <c r="V31" s="186"/>
      <c r="W31" s="186"/>
      <c r="X31" s="186"/>
      <c r="Y31" s="186"/>
      <c r="Z31" s="198"/>
      <c r="AA31" s="118"/>
      <c r="AB31" s="118"/>
      <c r="AC31" s="118"/>
      <c r="AD31" s="118"/>
      <c r="AE31" s="118"/>
      <c r="AF31" s="118"/>
      <c r="AG31" s="118"/>
      <c r="AH31" s="118"/>
      <c r="AI31" s="118"/>
      <c r="AJ31" s="118"/>
      <c r="AK31" s="118"/>
      <c r="AL31" s="118"/>
      <c r="AM31" s="118"/>
      <c r="AN31" s="118"/>
      <c r="AO31" s="118"/>
      <c r="AP31" s="118"/>
      <c r="AQ31" s="118"/>
      <c r="AR31" s="118"/>
      <c r="AS31" s="118"/>
      <c r="AT31" s="118"/>
      <c r="AU31" s="118"/>
      <c r="AV31" s="118"/>
      <c r="AW31" s="118"/>
      <c r="AX31" s="118"/>
      <c r="AY31" s="118"/>
    </row>
    <row r="32" spans="1:51" s="205" customFormat="1" ht="12.75" customHeight="1" x14ac:dyDescent="0.2">
      <c r="A32" s="118"/>
      <c r="B32" s="204"/>
      <c r="C32" s="188"/>
      <c r="D32" s="200"/>
      <c r="E32" s="247"/>
      <c r="F32" s="248"/>
      <c r="G32" s="195"/>
      <c r="H32" s="203"/>
      <c r="I32" s="178"/>
      <c r="J32" s="179"/>
      <c r="K32" s="180"/>
      <c r="L32" s="178"/>
      <c r="M32" s="181"/>
      <c r="N32" s="181"/>
      <c r="O32" s="181"/>
      <c r="P32" s="181"/>
      <c r="Q32" s="246"/>
      <c r="R32" s="211" t="str">
        <f t="shared" si="0"/>
        <v/>
      </c>
      <c r="S32" s="197"/>
      <c r="T32" s="186"/>
      <c r="U32" s="186"/>
      <c r="V32" s="186"/>
      <c r="W32" s="186"/>
      <c r="X32" s="186"/>
      <c r="Y32" s="186"/>
      <c r="Z32" s="198"/>
      <c r="AA32" s="118"/>
      <c r="AB32" s="118"/>
      <c r="AC32" s="118"/>
      <c r="AD32" s="118"/>
      <c r="AE32" s="118"/>
      <c r="AF32" s="118"/>
      <c r="AG32" s="118"/>
      <c r="AH32" s="118"/>
      <c r="AI32" s="118"/>
      <c r="AJ32" s="118"/>
      <c r="AK32" s="118"/>
      <c r="AL32" s="118"/>
      <c r="AM32" s="118"/>
      <c r="AN32" s="118"/>
      <c r="AO32" s="118"/>
      <c r="AP32" s="118"/>
      <c r="AQ32" s="118"/>
      <c r="AR32" s="118"/>
      <c r="AS32" s="118"/>
      <c r="AT32" s="118"/>
      <c r="AU32" s="118"/>
      <c r="AV32" s="118"/>
      <c r="AW32" s="118"/>
      <c r="AX32" s="118"/>
      <c r="AY32" s="118"/>
    </row>
    <row r="33" spans="1:51" s="205" customFormat="1" ht="12.75" customHeight="1" x14ac:dyDescent="0.2">
      <c r="A33" s="118"/>
      <c r="B33" s="204"/>
      <c r="C33" s="188"/>
      <c r="D33" s="200"/>
      <c r="E33" s="249"/>
      <c r="F33" s="248"/>
      <c r="G33" s="195"/>
      <c r="H33" s="203"/>
      <c r="I33" s="178"/>
      <c r="J33" s="179"/>
      <c r="K33" s="180"/>
      <c r="L33" s="178"/>
      <c r="M33" s="181"/>
      <c r="N33" s="181"/>
      <c r="O33" s="181"/>
      <c r="P33" s="181"/>
      <c r="Q33" s="246"/>
      <c r="R33" s="211" t="str">
        <f t="shared" si="0"/>
        <v/>
      </c>
      <c r="S33" s="197"/>
      <c r="T33" s="186"/>
      <c r="U33" s="186"/>
      <c r="V33" s="186"/>
      <c r="W33" s="186"/>
      <c r="X33" s="186"/>
      <c r="Y33" s="186"/>
      <c r="Z33" s="198"/>
      <c r="AA33" s="120"/>
      <c r="AB33" s="120"/>
      <c r="AC33" s="120"/>
      <c r="AD33" s="120"/>
      <c r="AE33" s="120"/>
      <c r="AF33" s="118"/>
      <c r="AG33" s="118"/>
      <c r="AH33" s="118"/>
      <c r="AI33" s="118"/>
      <c r="AJ33" s="118"/>
      <c r="AK33" s="118"/>
      <c r="AL33" s="118"/>
      <c r="AM33" s="118"/>
      <c r="AN33" s="118"/>
      <c r="AO33" s="118"/>
      <c r="AP33" s="118"/>
      <c r="AQ33" s="118"/>
      <c r="AR33" s="118"/>
      <c r="AS33" s="118"/>
      <c r="AT33" s="118"/>
      <c r="AU33" s="118"/>
      <c r="AV33" s="118"/>
      <c r="AW33" s="118"/>
      <c r="AX33" s="118"/>
      <c r="AY33" s="118"/>
    </row>
    <row r="34" spans="1:51" s="205" customFormat="1" ht="12.75" customHeight="1" x14ac:dyDescent="0.2">
      <c r="A34" s="118"/>
      <c r="B34" s="204"/>
      <c r="C34" s="188"/>
      <c r="D34" s="200"/>
      <c r="E34" s="249"/>
      <c r="F34" s="248"/>
      <c r="G34" s="195"/>
      <c r="H34" s="203"/>
      <c r="I34" s="178"/>
      <c r="J34" s="179"/>
      <c r="K34" s="180"/>
      <c r="L34" s="178"/>
      <c r="M34" s="181"/>
      <c r="N34" s="181"/>
      <c r="O34" s="181"/>
      <c r="P34" s="202"/>
      <c r="Q34" s="245"/>
      <c r="R34" s="211" t="str">
        <f t="shared" si="0"/>
        <v/>
      </c>
      <c r="S34" s="197"/>
      <c r="T34" s="186"/>
      <c r="U34" s="186"/>
      <c r="V34" s="186"/>
      <c r="W34" s="186"/>
      <c r="X34" s="186"/>
      <c r="Y34" s="186"/>
      <c r="Z34" s="198"/>
      <c r="AA34" s="120"/>
      <c r="AB34" s="120"/>
      <c r="AC34" s="120"/>
      <c r="AD34" s="120"/>
      <c r="AE34" s="120"/>
      <c r="AF34" s="118"/>
      <c r="AG34" s="118"/>
      <c r="AH34" s="118"/>
      <c r="AI34" s="118"/>
      <c r="AJ34" s="118"/>
      <c r="AK34" s="118"/>
      <c r="AL34" s="118"/>
      <c r="AM34" s="118"/>
      <c r="AN34" s="118"/>
      <c r="AO34" s="118"/>
      <c r="AP34" s="118"/>
      <c r="AQ34" s="118"/>
      <c r="AR34" s="118"/>
      <c r="AS34" s="118"/>
      <c r="AT34" s="118"/>
      <c r="AU34" s="118"/>
      <c r="AV34" s="118"/>
      <c r="AW34" s="118"/>
      <c r="AX34" s="118"/>
      <c r="AY34" s="118"/>
    </row>
    <row r="35" spans="1:51" s="205" customFormat="1" ht="12.75" customHeight="1" x14ac:dyDescent="0.2">
      <c r="A35" s="118"/>
      <c r="B35" s="204"/>
      <c r="C35" s="188"/>
      <c r="D35" s="200"/>
      <c r="E35" s="249"/>
      <c r="F35" s="250"/>
      <c r="G35" s="195"/>
      <c r="H35" s="180"/>
      <c r="I35" s="178"/>
      <c r="J35" s="179"/>
      <c r="K35" s="180"/>
      <c r="L35" s="178"/>
      <c r="M35" s="181"/>
      <c r="N35" s="181"/>
      <c r="O35" s="181"/>
      <c r="P35" s="208"/>
      <c r="Q35" s="245"/>
      <c r="R35" s="211" t="str">
        <f t="shared" si="0"/>
        <v/>
      </c>
      <c r="S35" s="197"/>
      <c r="T35" s="186"/>
      <c r="U35" s="186"/>
      <c r="V35" s="186"/>
      <c r="W35" s="186"/>
      <c r="X35" s="186"/>
      <c r="Y35" s="186"/>
      <c r="Z35" s="198"/>
      <c r="AA35" s="120"/>
      <c r="AB35" s="120"/>
      <c r="AC35" s="120"/>
      <c r="AD35" s="120"/>
      <c r="AE35" s="120"/>
      <c r="AF35" s="118"/>
      <c r="AG35" s="118"/>
      <c r="AH35" s="118"/>
      <c r="AI35" s="118"/>
      <c r="AJ35" s="118"/>
      <c r="AK35" s="118"/>
      <c r="AL35" s="118"/>
      <c r="AM35" s="118"/>
      <c r="AN35" s="118"/>
      <c r="AO35" s="118"/>
      <c r="AP35" s="118"/>
      <c r="AQ35" s="118"/>
      <c r="AR35" s="118"/>
      <c r="AS35" s="118"/>
      <c r="AT35" s="118"/>
      <c r="AU35" s="118"/>
      <c r="AV35" s="118"/>
      <c r="AW35" s="118"/>
      <c r="AX35" s="118"/>
      <c r="AY35" s="118"/>
    </row>
    <row r="36" spans="1:51" s="205" customFormat="1" ht="12.75" customHeight="1" x14ac:dyDescent="0.2">
      <c r="A36" s="118"/>
      <c r="B36" s="204"/>
      <c r="C36" s="188"/>
      <c r="D36" s="200"/>
      <c r="E36" s="249"/>
      <c r="F36" s="250"/>
      <c r="G36" s="195"/>
      <c r="H36" s="180"/>
      <c r="I36" s="178"/>
      <c r="J36" s="179"/>
      <c r="K36" s="180"/>
      <c r="L36" s="178"/>
      <c r="M36" s="181"/>
      <c r="N36" s="181"/>
      <c r="O36" s="181"/>
      <c r="P36" s="208"/>
      <c r="Q36" s="245"/>
      <c r="R36" s="211" t="str">
        <f t="shared" si="0"/>
        <v/>
      </c>
      <c r="S36" s="197"/>
      <c r="T36" s="186"/>
      <c r="U36" s="186"/>
      <c r="V36" s="186"/>
      <c r="W36" s="186"/>
      <c r="X36" s="186"/>
      <c r="Y36" s="186"/>
      <c r="Z36" s="198"/>
      <c r="AA36" s="118"/>
      <c r="AB36" s="118"/>
      <c r="AC36" s="118"/>
      <c r="AD36" s="118"/>
      <c r="AE36" s="118"/>
      <c r="AF36" s="118"/>
      <c r="AG36" s="118"/>
      <c r="AH36" s="118"/>
      <c r="AI36" s="118"/>
      <c r="AJ36" s="118"/>
      <c r="AK36" s="118"/>
      <c r="AL36" s="118"/>
      <c r="AM36" s="118"/>
      <c r="AN36" s="118"/>
      <c r="AO36" s="118"/>
      <c r="AP36" s="118"/>
      <c r="AQ36" s="118"/>
      <c r="AR36" s="118"/>
      <c r="AS36" s="118"/>
      <c r="AT36" s="118"/>
      <c r="AU36" s="118"/>
      <c r="AV36" s="118"/>
      <c r="AW36" s="118"/>
      <c r="AX36" s="118"/>
      <c r="AY36" s="118"/>
    </row>
    <row r="37" spans="1:51" s="205" customFormat="1" ht="12.75" customHeight="1" x14ac:dyDescent="0.2">
      <c r="A37" s="118"/>
      <c r="B37" s="204"/>
      <c r="C37" s="199"/>
      <c r="D37" s="200"/>
      <c r="E37" s="249"/>
      <c r="F37" s="242"/>
      <c r="G37" s="195"/>
      <c r="H37" s="251"/>
      <c r="I37" s="178"/>
      <c r="J37" s="179"/>
      <c r="K37" s="180"/>
      <c r="L37" s="178"/>
      <c r="M37" s="181"/>
      <c r="N37" s="181"/>
      <c r="O37" s="181"/>
      <c r="P37" s="181"/>
      <c r="Q37" s="246"/>
      <c r="R37" s="211" t="str">
        <f t="shared" si="0"/>
        <v/>
      </c>
      <c r="S37" s="197"/>
      <c r="T37" s="186"/>
      <c r="U37" s="186"/>
      <c r="V37" s="186"/>
      <c r="W37" s="186"/>
      <c r="X37" s="186"/>
      <c r="Y37" s="186"/>
      <c r="Z37" s="198"/>
      <c r="AA37" s="118"/>
      <c r="AB37" s="118"/>
      <c r="AC37" s="118"/>
      <c r="AD37" s="118"/>
      <c r="AE37" s="118"/>
      <c r="AF37" s="118"/>
      <c r="AG37" s="118"/>
      <c r="AH37" s="118"/>
      <c r="AI37" s="118"/>
      <c r="AJ37" s="118"/>
      <c r="AK37" s="118"/>
      <c r="AL37" s="118"/>
      <c r="AM37" s="118"/>
      <c r="AN37" s="118"/>
      <c r="AO37" s="118"/>
      <c r="AP37" s="118"/>
      <c r="AQ37" s="118"/>
      <c r="AR37" s="118"/>
      <c r="AS37" s="118"/>
      <c r="AT37" s="118"/>
      <c r="AU37" s="118"/>
      <c r="AV37" s="118"/>
      <c r="AW37" s="118"/>
      <c r="AX37" s="118"/>
      <c r="AY37" s="118"/>
    </row>
    <row r="38" spans="1:51" s="205" customFormat="1" ht="12.75" customHeight="1" x14ac:dyDescent="0.2">
      <c r="A38" s="118"/>
      <c r="B38" s="204"/>
      <c r="C38" s="199"/>
      <c r="D38" s="200"/>
      <c r="E38" s="247"/>
      <c r="F38" s="242"/>
      <c r="G38" s="195"/>
      <c r="H38" s="251"/>
      <c r="I38" s="178"/>
      <c r="J38" s="179"/>
      <c r="K38" s="180"/>
      <c r="L38" s="178"/>
      <c r="M38" s="181"/>
      <c r="N38" s="181"/>
      <c r="O38" s="181"/>
      <c r="P38" s="181"/>
      <c r="Q38" s="246"/>
      <c r="R38" s="211" t="str">
        <f t="shared" si="0"/>
        <v/>
      </c>
      <c r="S38" s="197"/>
      <c r="T38" s="186"/>
      <c r="U38" s="186"/>
      <c r="V38" s="186"/>
      <c r="W38" s="186"/>
      <c r="X38" s="186"/>
      <c r="Y38" s="186"/>
      <c r="Z38" s="198"/>
      <c r="AA38" s="118"/>
      <c r="AB38" s="118"/>
      <c r="AC38" s="118"/>
      <c r="AD38" s="118"/>
      <c r="AE38" s="118"/>
      <c r="AF38" s="118"/>
      <c r="AG38" s="118"/>
      <c r="AH38" s="118"/>
      <c r="AI38" s="118"/>
      <c r="AJ38" s="118"/>
      <c r="AK38" s="118"/>
      <c r="AL38" s="118"/>
      <c r="AM38" s="118"/>
      <c r="AN38" s="118"/>
      <c r="AO38" s="118"/>
      <c r="AP38" s="118"/>
      <c r="AQ38" s="118"/>
      <c r="AR38" s="118"/>
      <c r="AS38" s="118"/>
      <c r="AT38" s="118"/>
      <c r="AU38" s="118"/>
      <c r="AV38" s="118"/>
      <c r="AW38" s="118"/>
      <c r="AX38" s="118"/>
      <c r="AY38" s="118"/>
    </row>
    <row r="39" spans="1:51" s="205" customFormat="1" ht="12.75" customHeight="1" x14ac:dyDescent="0.2">
      <c r="A39" s="118"/>
      <c r="B39" s="204"/>
      <c r="C39" s="199"/>
      <c r="D39" s="200"/>
      <c r="E39" s="242"/>
      <c r="F39" s="242"/>
      <c r="G39" s="195"/>
      <c r="H39" s="251"/>
      <c r="I39" s="178"/>
      <c r="J39" s="179"/>
      <c r="K39" s="180"/>
      <c r="L39" s="178"/>
      <c r="M39" s="181"/>
      <c r="N39" s="181"/>
      <c r="O39" s="181"/>
      <c r="P39" s="181"/>
      <c r="Q39" s="178"/>
      <c r="R39" s="211" t="str">
        <f t="shared" si="0"/>
        <v/>
      </c>
      <c r="S39" s="197"/>
      <c r="T39" s="186"/>
      <c r="U39" s="186"/>
      <c r="V39" s="186"/>
      <c r="W39" s="186"/>
      <c r="X39" s="186"/>
      <c r="Y39" s="186"/>
      <c r="Z39" s="198"/>
      <c r="AA39" s="118"/>
      <c r="AB39" s="118"/>
      <c r="AC39" s="118"/>
      <c r="AD39" s="118"/>
      <c r="AE39" s="118"/>
      <c r="AF39" s="118"/>
      <c r="AG39" s="118"/>
      <c r="AH39" s="118"/>
      <c r="AI39" s="118"/>
      <c r="AJ39" s="118"/>
      <c r="AK39" s="118"/>
      <c r="AL39" s="118"/>
      <c r="AM39" s="118"/>
      <c r="AN39" s="118"/>
      <c r="AO39" s="118"/>
      <c r="AP39" s="118"/>
      <c r="AQ39" s="118"/>
      <c r="AR39" s="118"/>
      <c r="AS39" s="118"/>
      <c r="AT39" s="118"/>
      <c r="AU39" s="118"/>
      <c r="AV39" s="118"/>
      <c r="AW39" s="118"/>
      <c r="AX39" s="118"/>
      <c r="AY39" s="118"/>
    </row>
    <row r="40" spans="1:51" s="205" customFormat="1" ht="12.75" customHeight="1" x14ac:dyDescent="0.2">
      <c r="A40" s="118"/>
      <c r="B40" s="204"/>
      <c r="C40" s="199"/>
      <c r="D40" s="200"/>
      <c r="E40" s="242"/>
      <c r="F40" s="242"/>
      <c r="G40" s="195"/>
      <c r="H40" s="251"/>
      <c r="I40" s="194"/>
      <c r="J40" s="209"/>
      <c r="K40" s="193"/>
      <c r="L40" s="194"/>
      <c r="M40" s="195"/>
      <c r="N40" s="195"/>
      <c r="O40" s="195"/>
      <c r="P40" s="195"/>
      <c r="Q40" s="194"/>
      <c r="R40" s="211" t="str">
        <f t="shared" si="0"/>
        <v/>
      </c>
      <c r="S40" s="197"/>
      <c r="T40" s="186"/>
      <c r="U40" s="186"/>
      <c r="V40" s="186"/>
      <c r="W40" s="186"/>
      <c r="X40" s="186"/>
      <c r="Y40" s="186"/>
      <c r="Z40" s="198"/>
      <c r="AA40" s="118"/>
      <c r="AB40" s="118"/>
      <c r="AC40" s="118"/>
      <c r="AD40" s="118"/>
      <c r="AE40" s="118"/>
      <c r="AF40" s="118"/>
      <c r="AG40" s="118"/>
      <c r="AH40" s="118"/>
      <c r="AI40" s="118"/>
      <c r="AJ40" s="118"/>
      <c r="AK40" s="118"/>
      <c r="AL40" s="118"/>
      <c r="AM40" s="118"/>
      <c r="AN40" s="118"/>
      <c r="AO40" s="118"/>
      <c r="AP40" s="118"/>
      <c r="AQ40" s="118"/>
      <c r="AR40" s="118"/>
      <c r="AS40" s="118"/>
      <c r="AT40" s="118"/>
      <c r="AU40" s="118"/>
      <c r="AV40" s="118"/>
      <c r="AW40" s="118"/>
      <c r="AX40" s="118"/>
      <c r="AY40" s="118"/>
    </row>
    <row r="41" spans="1:51" s="205" customFormat="1" ht="12.75" customHeight="1" x14ac:dyDescent="0.2">
      <c r="A41" s="118"/>
      <c r="B41" s="204"/>
      <c r="C41" s="199"/>
      <c r="D41" s="200"/>
      <c r="E41" s="216"/>
      <c r="F41" s="242"/>
      <c r="G41" s="195"/>
      <c r="H41" s="251"/>
      <c r="I41" s="194"/>
      <c r="J41" s="209"/>
      <c r="K41" s="193"/>
      <c r="L41" s="178"/>
      <c r="M41" s="195"/>
      <c r="N41" s="195"/>
      <c r="O41" s="195"/>
      <c r="P41" s="195"/>
      <c r="Q41" s="194"/>
      <c r="R41" s="211" t="str">
        <f t="shared" si="0"/>
        <v/>
      </c>
      <c r="S41" s="197"/>
      <c r="T41" s="186"/>
      <c r="U41" s="186"/>
      <c r="V41" s="186"/>
      <c r="W41" s="186"/>
      <c r="X41" s="186"/>
      <c r="Y41" s="186"/>
      <c r="Z41" s="198"/>
      <c r="AA41" s="118"/>
      <c r="AB41" s="118"/>
      <c r="AC41" s="118"/>
      <c r="AD41" s="118"/>
      <c r="AE41" s="118"/>
      <c r="AF41" s="118"/>
      <c r="AG41" s="118"/>
      <c r="AH41" s="118"/>
      <c r="AI41" s="118"/>
      <c r="AJ41" s="118"/>
      <c r="AK41" s="118"/>
      <c r="AL41" s="118"/>
      <c r="AM41" s="118"/>
      <c r="AN41" s="118"/>
      <c r="AO41" s="118"/>
      <c r="AP41" s="118"/>
      <c r="AQ41" s="118"/>
      <c r="AR41" s="118"/>
      <c r="AS41" s="118"/>
      <c r="AT41" s="118"/>
      <c r="AU41" s="118"/>
      <c r="AV41" s="118"/>
      <c r="AW41" s="118"/>
      <c r="AX41" s="118"/>
      <c r="AY41" s="118"/>
    </row>
    <row r="42" spans="1:51" s="205" customFormat="1" ht="12.75" customHeight="1" x14ac:dyDescent="0.2">
      <c r="A42" s="118"/>
      <c r="B42" s="204"/>
      <c r="C42" s="199"/>
      <c r="D42" s="200"/>
      <c r="E42" s="216"/>
      <c r="F42" s="242"/>
      <c r="G42" s="195"/>
      <c r="H42" s="251"/>
      <c r="I42" s="211"/>
      <c r="J42" s="212"/>
      <c r="K42" s="213"/>
      <c r="L42" s="211"/>
      <c r="M42" s="214"/>
      <c r="N42" s="214"/>
      <c r="O42" s="214"/>
      <c r="P42" s="214"/>
      <c r="Q42" s="211"/>
      <c r="R42" s="211" t="str">
        <f t="shared" si="0"/>
        <v/>
      </c>
      <c r="S42" s="197"/>
      <c r="T42" s="186"/>
      <c r="U42" s="186"/>
      <c r="V42" s="186"/>
      <c r="W42" s="186"/>
      <c r="X42" s="186"/>
      <c r="Y42" s="186"/>
      <c r="Z42" s="198"/>
      <c r="AA42" s="118"/>
      <c r="AB42" s="118"/>
      <c r="AC42" s="118"/>
      <c r="AD42" s="118"/>
      <c r="AE42" s="118"/>
      <c r="AF42" s="118"/>
      <c r="AG42" s="118"/>
      <c r="AH42" s="118"/>
      <c r="AI42" s="118"/>
      <c r="AJ42" s="118"/>
      <c r="AK42" s="118"/>
      <c r="AL42" s="118"/>
      <c r="AM42" s="118"/>
      <c r="AN42" s="118"/>
      <c r="AO42" s="118"/>
      <c r="AP42" s="118"/>
      <c r="AQ42" s="118"/>
      <c r="AR42" s="118"/>
      <c r="AS42" s="118"/>
      <c r="AT42" s="118"/>
      <c r="AU42" s="118"/>
      <c r="AV42" s="118"/>
      <c r="AW42" s="118"/>
      <c r="AX42" s="118"/>
      <c r="AY42" s="118"/>
    </row>
    <row r="43" spans="1:51" s="205" customFormat="1" ht="12.75" customHeight="1" x14ac:dyDescent="0.2">
      <c r="A43" s="118"/>
      <c r="B43" s="204"/>
      <c r="C43" s="188"/>
      <c r="D43" s="189"/>
      <c r="E43" s="216"/>
      <c r="F43" s="242"/>
      <c r="G43" s="195"/>
      <c r="H43" s="251"/>
      <c r="I43" s="211"/>
      <c r="J43" s="212"/>
      <c r="K43" s="213"/>
      <c r="L43" s="211"/>
      <c r="M43" s="214"/>
      <c r="N43" s="214"/>
      <c r="O43" s="214"/>
      <c r="P43" s="214"/>
      <c r="Q43" s="211"/>
      <c r="R43" s="211" t="str">
        <f t="shared" si="0"/>
        <v/>
      </c>
      <c r="S43" s="197"/>
      <c r="T43" s="186"/>
      <c r="U43" s="186"/>
      <c r="V43" s="186"/>
      <c r="W43" s="186"/>
      <c r="X43" s="186"/>
      <c r="Y43" s="186"/>
      <c r="Z43" s="198"/>
      <c r="AA43" s="118"/>
      <c r="AB43" s="118"/>
      <c r="AC43" s="118"/>
      <c r="AD43" s="118"/>
      <c r="AE43" s="118"/>
      <c r="AF43" s="118"/>
      <c r="AG43" s="118"/>
      <c r="AH43" s="118"/>
      <c r="AI43" s="118"/>
      <c r="AJ43" s="118"/>
      <c r="AK43" s="118"/>
      <c r="AL43" s="118"/>
      <c r="AM43" s="118"/>
      <c r="AN43" s="118"/>
      <c r="AO43" s="118"/>
      <c r="AP43" s="118"/>
      <c r="AQ43" s="118"/>
      <c r="AR43" s="118"/>
      <c r="AS43" s="118"/>
      <c r="AT43" s="118"/>
      <c r="AU43" s="118"/>
      <c r="AV43" s="118"/>
      <c r="AW43" s="118"/>
      <c r="AX43" s="118"/>
      <c r="AY43" s="118"/>
    </row>
    <row r="44" spans="1:51" s="205" customFormat="1" ht="12.75" customHeight="1" x14ac:dyDescent="0.2">
      <c r="A44" s="118"/>
      <c r="B44" s="204"/>
      <c r="C44" s="199"/>
      <c r="D44" s="200"/>
      <c r="E44" s="216"/>
      <c r="F44" s="216"/>
      <c r="G44" s="214"/>
      <c r="H44" s="251"/>
      <c r="I44" s="211"/>
      <c r="J44" s="212"/>
      <c r="K44" s="213"/>
      <c r="L44" s="211"/>
      <c r="M44" s="214"/>
      <c r="N44" s="214"/>
      <c r="O44" s="214"/>
      <c r="P44" s="214"/>
      <c r="Q44" s="211"/>
      <c r="R44" s="211" t="str">
        <f t="shared" si="0"/>
        <v/>
      </c>
      <c r="S44" s="197"/>
      <c r="T44" s="186"/>
      <c r="U44" s="186"/>
      <c r="V44" s="186"/>
      <c r="W44" s="186"/>
      <c r="X44" s="186"/>
      <c r="Y44" s="186"/>
      <c r="Z44" s="198"/>
      <c r="AA44" s="118"/>
      <c r="AB44" s="118"/>
      <c r="AC44" s="118"/>
      <c r="AD44" s="118"/>
      <c r="AE44" s="118"/>
      <c r="AF44" s="118"/>
      <c r="AG44" s="118"/>
      <c r="AH44" s="118"/>
      <c r="AI44" s="118"/>
      <c r="AJ44" s="118"/>
      <c r="AK44" s="118"/>
      <c r="AL44" s="118"/>
      <c r="AM44" s="118"/>
      <c r="AN44" s="118"/>
      <c r="AO44" s="118"/>
      <c r="AP44" s="118"/>
      <c r="AQ44" s="118"/>
      <c r="AR44" s="118"/>
      <c r="AS44" s="118"/>
      <c r="AT44" s="118"/>
      <c r="AU44" s="118"/>
      <c r="AV44" s="118"/>
      <c r="AW44" s="118"/>
      <c r="AX44" s="118"/>
      <c r="AY44" s="118"/>
    </row>
    <row r="45" spans="1:51" s="205" customFormat="1" ht="12.75" customHeight="1" x14ac:dyDescent="0.2">
      <c r="A45" s="118"/>
      <c r="B45" s="204"/>
      <c r="C45" s="199"/>
      <c r="D45" s="200"/>
      <c r="E45" s="216"/>
      <c r="F45" s="216"/>
      <c r="G45" s="214"/>
      <c r="H45" s="251"/>
      <c r="I45" s="211"/>
      <c r="J45" s="212"/>
      <c r="K45" s="213"/>
      <c r="L45" s="211"/>
      <c r="M45" s="214"/>
      <c r="N45" s="214"/>
      <c r="O45" s="214"/>
      <c r="P45" s="214"/>
      <c r="Q45" s="211"/>
      <c r="R45" s="211" t="str">
        <f t="shared" si="0"/>
        <v/>
      </c>
      <c r="S45" s="197"/>
      <c r="T45" s="186"/>
      <c r="U45" s="186"/>
      <c r="V45" s="186"/>
      <c r="W45" s="186"/>
      <c r="X45" s="186"/>
      <c r="Y45" s="186"/>
      <c r="Z45" s="198"/>
      <c r="AA45" s="118"/>
      <c r="AB45" s="118"/>
      <c r="AC45" s="118"/>
      <c r="AD45" s="118"/>
      <c r="AE45" s="118"/>
      <c r="AF45" s="118"/>
      <c r="AG45" s="118"/>
      <c r="AH45" s="118"/>
      <c r="AI45" s="118"/>
      <c r="AJ45" s="118"/>
      <c r="AK45" s="118"/>
      <c r="AL45" s="118"/>
      <c r="AM45" s="118"/>
      <c r="AN45" s="118"/>
      <c r="AO45" s="118"/>
      <c r="AP45" s="118"/>
      <c r="AQ45" s="118"/>
      <c r="AR45" s="118"/>
      <c r="AS45" s="118"/>
      <c r="AT45" s="118"/>
      <c r="AU45" s="118"/>
      <c r="AV45" s="118"/>
      <c r="AW45" s="118"/>
      <c r="AX45" s="118"/>
      <c r="AY45" s="118"/>
    </row>
    <row r="46" spans="1:51" s="205" customFormat="1" ht="12.75" customHeight="1" x14ac:dyDescent="0.2">
      <c r="A46" s="118"/>
      <c r="B46" s="173"/>
      <c r="C46" s="206"/>
      <c r="D46" s="200"/>
      <c r="E46" s="216"/>
      <c r="F46" s="216"/>
      <c r="G46" s="214"/>
      <c r="H46" s="251"/>
      <c r="I46" s="211"/>
      <c r="J46" s="212"/>
      <c r="K46" s="213"/>
      <c r="L46" s="211"/>
      <c r="M46" s="214"/>
      <c r="N46" s="214"/>
      <c r="O46" s="214"/>
      <c r="P46" s="214"/>
      <c r="Q46" s="211"/>
      <c r="R46" s="211" t="str">
        <f t="shared" si="0"/>
        <v/>
      </c>
      <c r="S46" s="197"/>
      <c r="T46" s="186"/>
      <c r="U46" s="186"/>
      <c r="V46" s="186"/>
      <c r="W46" s="186"/>
      <c r="X46" s="186"/>
      <c r="Y46" s="186"/>
      <c r="Z46" s="198"/>
      <c r="AA46" s="118"/>
      <c r="AB46" s="118"/>
      <c r="AC46" s="118"/>
      <c r="AD46" s="118"/>
      <c r="AE46" s="118"/>
      <c r="AF46" s="118"/>
      <c r="AG46" s="118"/>
      <c r="AH46" s="118"/>
      <c r="AI46" s="118"/>
      <c r="AJ46" s="118"/>
      <c r="AK46" s="118"/>
      <c r="AL46" s="118"/>
      <c r="AM46" s="118"/>
      <c r="AN46" s="118"/>
      <c r="AO46" s="118"/>
      <c r="AP46" s="118"/>
      <c r="AQ46" s="118"/>
      <c r="AR46" s="118"/>
      <c r="AS46" s="118"/>
      <c r="AT46" s="118"/>
      <c r="AU46" s="118"/>
      <c r="AV46" s="118"/>
      <c r="AW46" s="118"/>
      <c r="AX46" s="118"/>
      <c r="AY46" s="118"/>
    </row>
    <row r="47" spans="1:51" s="205" customFormat="1" ht="12.75" customHeight="1" x14ac:dyDescent="0.2">
      <c r="A47" s="118"/>
      <c r="B47" s="173"/>
      <c r="C47" s="206"/>
      <c r="D47" s="200"/>
      <c r="E47" s="216"/>
      <c r="F47" s="216"/>
      <c r="G47" s="214"/>
      <c r="H47" s="251"/>
      <c r="I47" s="211"/>
      <c r="J47" s="212"/>
      <c r="K47" s="213"/>
      <c r="L47" s="211"/>
      <c r="M47" s="214"/>
      <c r="N47" s="214"/>
      <c r="O47" s="214"/>
      <c r="P47" s="214"/>
      <c r="Q47" s="211"/>
      <c r="R47" s="211" t="str">
        <f t="shared" si="0"/>
        <v/>
      </c>
      <c r="S47" s="197"/>
      <c r="T47" s="186"/>
      <c r="U47" s="186"/>
      <c r="V47" s="186"/>
      <c r="W47" s="186"/>
      <c r="X47" s="186"/>
      <c r="Y47" s="186"/>
      <c r="Z47" s="198"/>
      <c r="AA47" s="118"/>
      <c r="AB47" s="118"/>
      <c r="AC47" s="118"/>
      <c r="AD47" s="118"/>
      <c r="AE47" s="118"/>
      <c r="AF47" s="118"/>
      <c r="AG47" s="118"/>
      <c r="AH47" s="118"/>
      <c r="AI47" s="118"/>
      <c r="AJ47" s="118"/>
      <c r="AK47" s="118"/>
      <c r="AL47" s="118"/>
      <c r="AM47" s="118"/>
      <c r="AN47" s="118"/>
      <c r="AO47" s="118"/>
      <c r="AP47" s="118"/>
      <c r="AQ47" s="118"/>
      <c r="AR47" s="118"/>
      <c r="AS47" s="118"/>
      <c r="AT47" s="118"/>
      <c r="AU47" s="118"/>
      <c r="AV47" s="118"/>
      <c r="AW47" s="118"/>
      <c r="AX47" s="118"/>
      <c r="AY47" s="118"/>
    </row>
    <row r="48" spans="1:51" s="205" customFormat="1" ht="12.75" customHeight="1" x14ac:dyDescent="0.2">
      <c r="A48" s="118"/>
      <c r="B48" s="173"/>
      <c r="C48" s="206"/>
      <c r="D48" s="200"/>
      <c r="E48" s="216"/>
      <c r="F48" s="216"/>
      <c r="G48" s="214"/>
      <c r="H48" s="215"/>
      <c r="I48" s="211"/>
      <c r="J48" s="212"/>
      <c r="K48" s="213"/>
      <c r="L48" s="211"/>
      <c r="M48" s="214"/>
      <c r="N48" s="214"/>
      <c r="O48" s="214"/>
      <c r="P48" s="214"/>
      <c r="Q48" s="211"/>
      <c r="R48" s="211" t="str">
        <f t="shared" si="0"/>
        <v/>
      </c>
      <c r="S48" s="197"/>
      <c r="T48" s="186"/>
      <c r="U48" s="186"/>
      <c r="V48" s="186"/>
      <c r="W48" s="186"/>
      <c r="X48" s="186"/>
      <c r="Y48" s="186"/>
      <c r="Z48" s="198"/>
      <c r="AA48" s="118"/>
      <c r="AB48" s="118"/>
      <c r="AC48" s="118"/>
      <c r="AD48" s="118"/>
      <c r="AE48" s="118"/>
      <c r="AF48" s="118"/>
      <c r="AG48" s="118"/>
      <c r="AH48" s="118"/>
      <c r="AI48" s="118"/>
      <c r="AJ48" s="118"/>
      <c r="AK48" s="118"/>
      <c r="AL48" s="118"/>
      <c r="AM48" s="118"/>
      <c r="AN48" s="118"/>
      <c r="AO48" s="118"/>
      <c r="AP48" s="118"/>
      <c r="AQ48" s="118"/>
      <c r="AR48" s="118"/>
      <c r="AS48" s="118"/>
      <c r="AT48" s="118"/>
      <c r="AU48" s="118"/>
      <c r="AV48" s="118"/>
      <c r="AW48" s="118"/>
      <c r="AX48" s="118"/>
      <c r="AY48" s="118"/>
    </row>
    <row r="49" spans="1:51" s="205" customFormat="1" ht="12.75" customHeight="1" x14ac:dyDescent="0.2">
      <c r="A49" s="118"/>
      <c r="B49" s="173"/>
      <c r="C49" s="206"/>
      <c r="D49" s="200"/>
      <c r="E49" s="216"/>
      <c r="F49" s="216"/>
      <c r="G49" s="214"/>
      <c r="H49" s="215"/>
      <c r="I49" s="211"/>
      <c r="J49" s="212"/>
      <c r="K49" s="213"/>
      <c r="L49" s="211"/>
      <c r="M49" s="214"/>
      <c r="N49" s="214"/>
      <c r="O49" s="214"/>
      <c r="P49" s="214"/>
      <c r="Q49" s="211"/>
      <c r="R49" s="211" t="str">
        <f t="shared" si="0"/>
        <v/>
      </c>
      <c r="S49" s="197"/>
      <c r="T49" s="186"/>
      <c r="U49" s="186"/>
      <c r="V49" s="186"/>
      <c r="W49" s="186"/>
      <c r="X49" s="186"/>
      <c r="Y49" s="186"/>
      <c r="Z49" s="198"/>
      <c r="AA49" s="118"/>
      <c r="AB49" s="118"/>
      <c r="AC49" s="118"/>
      <c r="AD49" s="118"/>
      <c r="AE49" s="118"/>
      <c r="AF49" s="118"/>
      <c r="AG49" s="118"/>
      <c r="AH49" s="118"/>
      <c r="AI49" s="118"/>
      <c r="AJ49" s="118"/>
      <c r="AK49" s="118"/>
      <c r="AL49" s="118"/>
      <c r="AM49" s="118"/>
      <c r="AN49" s="118"/>
      <c r="AO49" s="118"/>
      <c r="AP49" s="118"/>
      <c r="AQ49" s="118"/>
      <c r="AR49" s="118"/>
      <c r="AS49" s="118"/>
      <c r="AT49" s="118"/>
      <c r="AU49" s="118"/>
      <c r="AV49" s="118"/>
      <c r="AW49" s="118"/>
      <c r="AX49" s="118"/>
      <c r="AY49" s="118"/>
    </row>
    <row r="50" spans="1:51" s="205" customFormat="1" ht="12.75" customHeight="1" x14ac:dyDescent="0.2">
      <c r="A50" s="118"/>
      <c r="B50" s="173"/>
      <c r="C50" s="206"/>
      <c r="D50" s="200"/>
      <c r="E50" s="216"/>
      <c r="F50" s="216"/>
      <c r="G50" s="214"/>
      <c r="H50" s="215"/>
      <c r="I50" s="211"/>
      <c r="J50" s="212"/>
      <c r="K50" s="213"/>
      <c r="L50" s="211"/>
      <c r="M50" s="214"/>
      <c r="N50" s="214"/>
      <c r="O50" s="214"/>
      <c r="P50" s="214"/>
      <c r="Q50" s="211"/>
      <c r="R50" s="211" t="str">
        <f t="shared" si="0"/>
        <v/>
      </c>
      <c r="S50" s="197"/>
      <c r="T50" s="186"/>
      <c r="U50" s="186"/>
      <c r="V50" s="186"/>
      <c r="W50" s="186"/>
      <c r="X50" s="186"/>
      <c r="Y50" s="186"/>
      <c r="Z50" s="198"/>
      <c r="AA50" s="118"/>
      <c r="AB50" s="118"/>
      <c r="AC50" s="118"/>
      <c r="AD50" s="118"/>
      <c r="AE50" s="118"/>
      <c r="AF50" s="118"/>
      <c r="AG50" s="118"/>
      <c r="AH50" s="118"/>
      <c r="AI50" s="118"/>
      <c r="AJ50" s="118"/>
      <c r="AK50" s="118"/>
      <c r="AL50" s="118"/>
      <c r="AM50" s="118"/>
      <c r="AN50" s="118"/>
      <c r="AO50" s="118"/>
      <c r="AP50" s="118"/>
      <c r="AQ50" s="118"/>
      <c r="AR50" s="118"/>
      <c r="AS50" s="118"/>
      <c r="AT50" s="118"/>
      <c r="AU50" s="118"/>
      <c r="AV50" s="118"/>
      <c r="AW50" s="118"/>
      <c r="AX50" s="118"/>
      <c r="AY50" s="118"/>
    </row>
    <row r="51" spans="1:51" s="205" customFormat="1" ht="12.75" customHeight="1" x14ac:dyDescent="0.2">
      <c r="A51" s="118"/>
      <c r="B51" s="173"/>
      <c r="C51" s="206"/>
      <c r="D51" s="200"/>
      <c r="E51" s="216"/>
      <c r="F51" s="216"/>
      <c r="G51" s="252"/>
      <c r="H51" s="215"/>
      <c r="I51" s="211"/>
      <c r="J51" s="212"/>
      <c r="K51" s="213"/>
      <c r="L51" s="211"/>
      <c r="M51" s="214"/>
      <c r="N51" s="214"/>
      <c r="O51" s="214"/>
      <c r="P51" s="214"/>
      <c r="Q51" s="211"/>
      <c r="R51" s="211" t="str">
        <f t="shared" si="0"/>
        <v/>
      </c>
      <c r="S51" s="197"/>
      <c r="T51" s="186"/>
      <c r="U51" s="186"/>
      <c r="V51" s="186"/>
      <c r="W51" s="186"/>
      <c r="X51" s="186"/>
      <c r="Y51" s="186"/>
      <c r="Z51" s="198"/>
      <c r="AA51" s="118"/>
      <c r="AB51" s="118"/>
      <c r="AC51" s="118"/>
      <c r="AD51" s="118"/>
      <c r="AE51" s="118"/>
      <c r="AF51" s="118"/>
      <c r="AG51" s="118"/>
      <c r="AH51" s="118"/>
      <c r="AI51" s="118"/>
      <c r="AJ51" s="118"/>
      <c r="AK51" s="118"/>
      <c r="AL51" s="118"/>
      <c r="AM51" s="118"/>
      <c r="AN51" s="118"/>
      <c r="AO51" s="118"/>
      <c r="AP51" s="118"/>
      <c r="AQ51" s="118"/>
      <c r="AR51" s="118"/>
      <c r="AS51" s="118"/>
      <c r="AT51" s="118"/>
      <c r="AU51" s="118"/>
      <c r="AV51" s="118"/>
      <c r="AW51" s="118"/>
      <c r="AX51" s="118"/>
      <c r="AY51" s="118"/>
    </row>
    <row r="52" spans="1:51" s="205" customFormat="1" ht="12.75" customHeight="1" x14ac:dyDescent="0.2">
      <c r="A52" s="118"/>
      <c r="B52" s="173"/>
      <c r="C52" s="206"/>
      <c r="D52" s="200"/>
      <c r="E52" s="216"/>
      <c r="F52" s="216"/>
      <c r="G52" s="252"/>
      <c r="H52" s="215"/>
      <c r="I52" s="211"/>
      <c r="J52" s="212"/>
      <c r="K52" s="213"/>
      <c r="L52" s="211"/>
      <c r="M52" s="214"/>
      <c r="N52" s="214"/>
      <c r="O52" s="214"/>
      <c r="P52" s="214"/>
      <c r="Q52" s="211"/>
      <c r="R52" s="211" t="str">
        <f t="shared" si="0"/>
        <v/>
      </c>
      <c r="S52" s="197"/>
      <c r="T52" s="186"/>
      <c r="U52" s="186"/>
      <c r="V52" s="186"/>
      <c r="W52" s="186"/>
      <c r="X52" s="186"/>
      <c r="Y52" s="186"/>
      <c r="Z52" s="198"/>
      <c r="AA52" s="118"/>
      <c r="AB52" s="118"/>
      <c r="AC52" s="118"/>
      <c r="AD52" s="118"/>
      <c r="AE52" s="118"/>
      <c r="AF52" s="118"/>
      <c r="AG52" s="118"/>
      <c r="AH52" s="118"/>
      <c r="AI52" s="118"/>
      <c r="AJ52" s="118"/>
      <c r="AK52" s="118"/>
      <c r="AL52" s="118"/>
      <c r="AM52" s="118"/>
      <c r="AN52" s="118"/>
      <c r="AO52" s="118"/>
      <c r="AP52" s="118"/>
      <c r="AQ52" s="118"/>
      <c r="AR52" s="118"/>
      <c r="AS52" s="118"/>
      <c r="AT52" s="118"/>
      <c r="AU52" s="118"/>
      <c r="AV52" s="118"/>
      <c r="AW52" s="118"/>
      <c r="AX52" s="118"/>
      <c r="AY52" s="118"/>
    </row>
    <row r="53" spans="1:51" s="205" customFormat="1" ht="12.75" customHeight="1" x14ac:dyDescent="0.2">
      <c r="A53" s="118"/>
      <c r="B53" s="173"/>
      <c r="C53" s="206"/>
      <c r="D53" s="200"/>
      <c r="E53" s="216"/>
      <c r="F53" s="216"/>
      <c r="G53" s="252"/>
      <c r="H53" s="215"/>
      <c r="I53" s="211"/>
      <c r="J53" s="212"/>
      <c r="K53" s="213"/>
      <c r="L53" s="211"/>
      <c r="M53" s="214"/>
      <c r="N53" s="214"/>
      <c r="O53" s="214"/>
      <c r="P53" s="214"/>
      <c r="Q53" s="211"/>
      <c r="R53" s="211" t="str">
        <f t="shared" si="0"/>
        <v/>
      </c>
      <c r="S53" s="197"/>
      <c r="T53" s="186"/>
      <c r="U53" s="186"/>
      <c r="V53" s="186"/>
      <c r="W53" s="186"/>
      <c r="X53" s="186"/>
      <c r="Y53" s="186"/>
      <c r="Z53" s="198"/>
      <c r="AA53" s="118"/>
      <c r="AB53" s="118"/>
      <c r="AC53" s="118"/>
      <c r="AD53" s="118"/>
      <c r="AE53" s="118"/>
      <c r="AF53" s="118"/>
      <c r="AG53" s="118"/>
      <c r="AH53" s="118"/>
      <c r="AI53" s="118"/>
      <c r="AJ53" s="118"/>
      <c r="AK53" s="118"/>
      <c r="AL53" s="118"/>
      <c r="AM53" s="118"/>
      <c r="AN53" s="118"/>
      <c r="AO53" s="118"/>
      <c r="AP53" s="118"/>
      <c r="AQ53" s="118"/>
      <c r="AR53" s="118"/>
      <c r="AS53" s="118"/>
      <c r="AT53" s="118"/>
      <c r="AU53" s="118"/>
      <c r="AV53" s="118"/>
      <c r="AW53" s="118"/>
      <c r="AX53" s="118"/>
      <c r="AY53" s="118"/>
    </row>
    <row r="54" spans="1:51" s="205" customFormat="1" ht="12.75" customHeight="1" x14ac:dyDescent="0.2">
      <c r="A54" s="118"/>
      <c r="B54" s="173"/>
      <c r="C54" s="206"/>
      <c r="D54" s="200"/>
      <c r="E54" s="216"/>
      <c r="F54" s="216"/>
      <c r="G54" s="252"/>
      <c r="H54" s="215"/>
      <c r="I54" s="211"/>
      <c r="J54" s="212"/>
      <c r="K54" s="213"/>
      <c r="L54" s="211"/>
      <c r="M54" s="214"/>
      <c r="N54" s="214"/>
      <c r="O54" s="214"/>
      <c r="P54" s="214"/>
      <c r="Q54" s="211"/>
      <c r="R54" s="211" t="str">
        <f t="shared" si="0"/>
        <v/>
      </c>
      <c r="S54" s="197"/>
      <c r="T54" s="186"/>
      <c r="U54" s="186"/>
      <c r="V54" s="186"/>
      <c r="W54" s="186"/>
      <c r="X54" s="186"/>
      <c r="Y54" s="186"/>
      <c r="Z54" s="198"/>
      <c r="AA54" s="118"/>
      <c r="AB54" s="118"/>
      <c r="AC54" s="118"/>
      <c r="AD54" s="118"/>
      <c r="AE54" s="118"/>
      <c r="AF54" s="118"/>
      <c r="AG54" s="118"/>
      <c r="AH54" s="118"/>
      <c r="AI54" s="118"/>
      <c r="AJ54" s="118"/>
      <c r="AK54" s="118"/>
      <c r="AL54" s="118"/>
      <c r="AM54" s="118"/>
      <c r="AN54" s="118"/>
      <c r="AO54" s="118"/>
      <c r="AP54" s="118"/>
      <c r="AQ54" s="118"/>
      <c r="AR54" s="118"/>
      <c r="AS54" s="118"/>
      <c r="AT54" s="118"/>
      <c r="AU54" s="118"/>
      <c r="AV54" s="118"/>
      <c r="AW54" s="118"/>
      <c r="AX54" s="118"/>
      <c r="AY54" s="118"/>
    </row>
    <row r="55" spans="1:51" s="205" customFormat="1" ht="12.75" customHeight="1" x14ac:dyDescent="0.2">
      <c r="A55" s="118"/>
      <c r="B55" s="173"/>
      <c r="C55" s="206"/>
      <c r="D55" s="200"/>
      <c r="E55" s="216"/>
      <c r="F55" s="216"/>
      <c r="G55" s="252"/>
      <c r="H55" s="215"/>
      <c r="I55" s="211"/>
      <c r="J55" s="212"/>
      <c r="K55" s="213"/>
      <c r="L55" s="211"/>
      <c r="M55" s="214"/>
      <c r="N55" s="214"/>
      <c r="O55" s="214"/>
      <c r="P55" s="214"/>
      <c r="Q55" s="211"/>
      <c r="R55" s="211" t="str">
        <f t="shared" si="0"/>
        <v/>
      </c>
      <c r="S55" s="197"/>
      <c r="T55" s="186"/>
      <c r="U55" s="186"/>
      <c r="V55" s="186"/>
      <c r="W55" s="186"/>
      <c r="X55" s="186"/>
      <c r="Y55" s="186"/>
      <c r="Z55" s="198"/>
      <c r="AA55" s="118"/>
      <c r="AB55" s="118"/>
      <c r="AC55" s="118"/>
      <c r="AD55" s="118"/>
      <c r="AE55" s="118"/>
      <c r="AF55" s="118"/>
      <c r="AG55" s="118"/>
      <c r="AH55" s="118"/>
      <c r="AI55" s="118"/>
      <c r="AJ55" s="118"/>
      <c r="AK55" s="118"/>
      <c r="AL55" s="118"/>
      <c r="AM55" s="118"/>
      <c r="AN55" s="118"/>
      <c r="AO55" s="118"/>
      <c r="AP55" s="118"/>
      <c r="AQ55" s="118"/>
      <c r="AR55" s="118"/>
      <c r="AS55" s="118"/>
      <c r="AT55" s="118"/>
      <c r="AU55" s="118"/>
      <c r="AV55" s="118"/>
      <c r="AW55" s="118"/>
      <c r="AX55" s="118"/>
      <c r="AY55" s="118"/>
    </row>
    <row r="56" spans="1:51" s="205" customFormat="1" ht="12.75" customHeight="1" x14ac:dyDescent="0.2">
      <c r="A56" s="118"/>
      <c r="B56" s="173"/>
      <c r="C56" s="206"/>
      <c r="D56" s="200"/>
      <c r="E56" s="216"/>
      <c r="F56" s="216"/>
      <c r="G56" s="252"/>
      <c r="H56" s="215"/>
      <c r="I56" s="211"/>
      <c r="J56" s="212"/>
      <c r="K56" s="213"/>
      <c r="L56" s="211"/>
      <c r="M56" s="214"/>
      <c r="N56" s="214"/>
      <c r="O56" s="214"/>
      <c r="P56" s="214"/>
      <c r="Q56" s="211"/>
      <c r="R56" s="211" t="str">
        <f t="shared" si="0"/>
        <v/>
      </c>
      <c r="S56" s="197"/>
      <c r="T56" s="186"/>
      <c r="U56" s="186"/>
      <c r="V56" s="186"/>
      <c r="W56" s="186"/>
      <c r="X56" s="186"/>
      <c r="Y56" s="186"/>
      <c r="Z56" s="198"/>
      <c r="AA56" s="118"/>
      <c r="AB56" s="118"/>
      <c r="AC56" s="118"/>
      <c r="AD56" s="118"/>
      <c r="AE56" s="118"/>
      <c r="AF56" s="118"/>
      <c r="AG56" s="118"/>
      <c r="AH56" s="118"/>
      <c r="AI56" s="118"/>
      <c r="AJ56" s="118"/>
      <c r="AK56" s="118"/>
      <c r="AL56" s="118"/>
      <c r="AM56" s="118"/>
      <c r="AN56" s="118"/>
      <c r="AO56" s="118"/>
      <c r="AP56" s="118"/>
      <c r="AQ56" s="118"/>
      <c r="AR56" s="118"/>
      <c r="AS56" s="118"/>
      <c r="AT56" s="118"/>
      <c r="AU56" s="118"/>
      <c r="AV56" s="118"/>
      <c r="AW56" s="118"/>
      <c r="AX56" s="118"/>
      <c r="AY56" s="118"/>
    </row>
    <row r="57" spans="1:51" s="205" customFormat="1" ht="12.75" customHeight="1" x14ac:dyDescent="0.2">
      <c r="A57" s="118"/>
      <c r="B57" s="173"/>
      <c r="C57" s="206"/>
      <c r="D57" s="200"/>
      <c r="E57" s="216"/>
      <c r="F57" s="216"/>
      <c r="G57" s="252"/>
      <c r="H57" s="215"/>
      <c r="I57" s="211"/>
      <c r="J57" s="212"/>
      <c r="K57" s="213"/>
      <c r="L57" s="211"/>
      <c r="M57" s="214"/>
      <c r="N57" s="214"/>
      <c r="O57" s="214"/>
      <c r="P57" s="214"/>
      <c r="Q57" s="211"/>
      <c r="R57" s="211" t="str">
        <f t="shared" si="0"/>
        <v/>
      </c>
      <c r="S57" s="197"/>
      <c r="T57" s="186"/>
      <c r="U57" s="186"/>
      <c r="V57" s="186"/>
      <c r="W57" s="186"/>
      <c r="X57" s="186"/>
      <c r="Y57" s="186"/>
      <c r="Z57" s="198"/>
      <c r="AA57" s="118"/>
      <c r="AB57" s="118"/>
      <c r="AC57" s="118"/>
      <c r="AD57" s="118"/>
      <c r="AE57" s="118"/>
      <c r="AF57" s="118"/>
      <c r="AG57" s="118"/>
      <c r="AH57" s="118"/>
      <c r="AI57" s="118"/>
      <c r="AJ57" s="118"/>
      <c r="AK57" s="118"/>
      <c r="AL57" s="118"/>
      <c r="AM57" s="118"/>
      <c r="AN57" s="118"/>
      <c r="AO57" s="118"/>
      <c r="AP57" s="118"/>
      <c r="AQ57" s="118"/>
      <c r="AR57" s="118"/>
      <c r="AS57" s="118"/>
      <c r="AT57" s="118"/>
      <c r="AU57" s="118"/>
      <c r="AV57" s="118"/>
      <c r="AW57" s="118"/>
      <c r="AX57" s="118"/>
      <c r="AY57" s="118"/>
    </row>
    <row r="58" spans="1:51" s="205" customFormat="1" ht="12.75" customHeight="1" x14ac:dyDescent="0.2">
      <c r="A58" s="118"/>
      <c r="B58" s="173"/>
      <c r="C58" s="206"/>
      <c r="D58" s="200"/>
      <c r="E58" s="216"/>
      <c r="F58" s="216"/>
      <c r="G58" s="252"/>
      <c r="H58" s="215"/>
      <c r="I58" s="211"/>
      <c r="J58" s="212"/>
      <c r="K58" s="213"/>
      <c r="L58" s="211"/>
      <c r="M58" s="214"/>
      <c r="N58" s="214"/>
      <c r="O58" s="214"/>
      <c r="P58" s="214"/>
      <c r="Q58" s="211"/>
      <c r="R58" s="211" t="str">
        <f t="shared" si="0"/>
        <v/>
      </c>
      <c r="S58" s="197"/>
      <c r="T58" s="186"/>
      <c r="U58" s="186"/>
      <c r="V58" s="186"/>
      <c r="W58" s="186"/>
      <c r="X58" s="186"/>
      <c r="Y58" s="186"/>
      <c r="Z58" s="198"/>
      <c r="AA58" s="118"/>
      <c r="AB58" s="118"/>
      <c r="AC58" s="118"/>
      <c r="AD58" s="118"/>
      <c r="AE58" s="118"/>
      <c r="AF58" s="118"/>
      <c r="AG58" s="118"/>
      <c r="AH58" s="118"/>
      <c r="AI58" s="118"/>
      <c r="AJ58" s="118"/>
      <c r="AK58" s="118"/>
      <c r="AL58" s="118"/>
      <c r="AM58" s="118"/>
      <c r="AN58" s="118"/>
      <c r="AO58" s="118"/>
      <c r="AP58" s="118"/>
      <c r="AQ58" s="118"/>
      <c r="AR58" s="118"/>
      <c r="AS58" s="118"/>
      <c r="AT58" s="118"/>
      <c r="AU58" s="118"/>
      <c r="AV58" s="118"/>
      <c r="AW58" s="118"/>
      <c r="AX58" s="118"/>
      <c r="AY58" s="118"/>
    </row>
    <row r="59" spans="1:51" s="205" customFormat="1" ht="12.75" customHeight="1" x14ac:dyDescent="0.2">
      <c r="A59" s="118"/>
      <c r="B59" s="173"/>
      <c r="C59" s="218"/>
      <c r="D59" s="210"/>
      <c r="E59" s="216"/>
      <c r="F59" s="216"/>
      <c r="G59" s="252"/>
      <c r="H59" s="215"/>
      <c r="I59" s="211"/>
      <c r="J59" s="212"/>
      <c r="K59" s="213"/>
      <c r="L59" s="211"/>
      <c r="M59" s="214"/>
      <c r="N59" s="214"/>
      <c r="O59" s="214"/>
      <c r="P59" s="214"/>
      <c r="Q59" s="211"/>
      <c r="R59" s="211" t="str">
        <f t="shared" si="0"/>
        <v/>
      </c>
      <c r="S59" s="121"/>
      <c r="T59" s="186"/>
      <c r="U59" s="186"/>
      <c r="V59" s="186"/>
      <c r="W59" s="186"/>
      <c r="X59" s="186"/>
      <c r="Y59" s="186"/>
      <c r="Z59" s="198"/>
      <c r="AA59" s="118"/>
      <c r="AB59" s="118"/>
      <c r="AC59" s="118"/>
      <c r="AD59" s="118"/>
      <c r="AE59" s="118"/>
      <c r="AF59" s="118"/>
      <c r="AG59" s="118"/>
      <c r="AH59" s="118"/>
      <c r="AI59" s="118"/>
      <c r="AJ59" s="118"/>
      <c r="AK59" s="118"/>
      <c r="AL59" s="118"/>
      <c r="AM59" s="118"/>
      <c r="AN59" s="118"/>
      <c r="AO59" s="118"/>
      <c r="AP59" s="118"/>
      <c r="AQ59" s="118"/>
      <c r="AR59" s="118"/>
      <c r="AS59" s="118"/>
      <c r="AT59" s="118"/>
      <c r="AU59" s="118"/>
      <c r="AV59" s="118"/>
      <c r="AW59" s="118"/>
      <c r="AX59" s="118"/>
      <c r="AY59" s="118"/>
    </row>
    <row r="60" spans="1:51" s="205" customFormat="1" ht="12.75" customHeight="1" x14ac:dyDescent="0.2">
      <c r="A60" s="118"/>
      <c r="B60" s="173"/>
      <c r="C60" s="218"/>
      <c r="D60" s="210"/>
      <c r="E60" s="216"/>
      <c r="F60" s="216"/>
      <c r="G60" s="252"/>
      <c r="H60" s="215"/>
      <c r="I60" s="211"/>
      <c r="J60" s="212"/>
      <c r="K60" s="213"/>
      <c r="L60" s="211"/>
      <c r="M60" s="214"/>
      <c r="N60" s="214"/>
      <c r="O60" s="214"/>
      <c r="P60" s="214"/>
      <c r="Q60" s="211"/>
      <c r="R60" s="211" t="str">
        <f t="shared" si="0"/>
        <v/>
      </c>
      <c r="S60" s="197"/>
      <c r="T60" s="186"/>
      <c r="U60" s="186"/>
      <c r="V60" s="186"/>
      <c r="W60" s="186"/>
      <c r="X60" s="186"/>
      <c r="Y60" s="186"/>
      <c r="Z60" s="198"/>
      <c r="AA60" s="118"/>
      <c r="AB60" s="118"/>
      <c r="AC60" s="118"/>
      <c r="AD60" s="118"/>
      <c r="AE60" s="118"/>
      <c r="AF60" s="118"/>
      <c r="AG60" s="118"/>
      <c r="AH60" s="118"/>
      <c r="AI60" s="118"/>
      <c r="AJ60" s="118"/>
      <c r="AK60" s="118"/>
      <c r="AL60" s="118"/>
      <c r="AM60" s="118"/>
      <c r="AN60" s="118"/>
      <c r="AO60" s="118"/>
      <c r="AP60" s="118"/>
      <c r="AQ60" s="118"/>
      <c r="AR60" s="118"/>
      <c r="AS60" s="118"/>
      <c r="AT60" s="118"/>
      <c r="AU60" s="118"/>
      <c r="AV60" s="118"/>
      <c r="AW60" s="118"/>
      <c r="AX60" s="118"/>
      <c r="AY60" s="118"/>
    </row>
    <row r="61" spans="1:51" s="205" customFormat="1" ht="12.75" customHeight="1" x14ac:dyDescent="0.2">
      <c r="A61" s="118"/>
      <c r="B61" s="173"/>
      <c r="C61" s="218"/>
      <c r="D61" s="210"/>
      <c r="E61" s="216"/>
      <c r="F61" s="216"/>
      <c r="G61" s="252"/>
      <c r="H61" s="215"/>
      <c r="I61" s="211"/>
      <c r="J61" s="212"/>
      <c r="K61" s="213"/>
      <c r="L61" s="211"/>
      <c r="M61" s="214"/>
      <c r="N61" s="214"/>
      <c r="O61" s="214"/>
      <c r="P61" s="214"/>
      <c r="Q61" s="211"/>
      <c r="R61" s="211" t="str">
        <f t="shared" si="0"/>
        <v/>
      </c>
      <c r="S61" s="197"/>
      <c r="T61" s="186"/>
      <c r="U61" s="186"/>
      <c r="V61" s="186"/>
      <c r="W61" s="186"/>
      <c r="X61" s="186"/>
      <c r="Y61" s="186"/>
      <c r="Z61" s="198"/>
      <c r="AA61" s="118"/>
      <c r="AB61" s="118"/>
      <c r="AC61" s="118"/>
      <c r="AD61" s="118"/>
      <c r="AE61" s="118"/>
      <c r="AF61" s="118"/>
      <c r="AG61" s="118"/>
      <c r="AH61" s="118"/>
      <c r="AI61" s="118"/>
      <c r="AJ61" s="118"/>
      <c r="AK61" s="118"/>
      <c r="AL61" s="118"/>
      <c r="AM61" s="118"/>
      <c r="AN61" s="118"/>
      <c r="AO61" s="118"/>
      <c r="AP61" s="118"/>
      <c r="AQ61" s="118"/>
      <c r="AR61" s="118"/>
      <c r="AS61" s="118"/>
      <c r="AT61" s="118"/>
      <c r="AU61" s="118"/>
      <c r="AV61" s="118"/>
      <c r="AW61" s="118"/>
      <c r="AX61" s="118"/>
      <c r="AY61" s="118"/>
    </row>
    <row r="62" spans="1:51" s="205" customFormat="1" ht="12.75" customHeight="1" x14ac:dyDescent="0.2">
      <c r="A62" s="118"/>
      <c r="B62" s="173"/>
      <c r="C62" s="218"/>
      <c r="D62" s="210"/>
      <c r="E62" s="216"/>
      <c r="F62" s="216"/>
      <c r="G62" s="252"/>
      <c r="H62" s="215"/>
      <c r="I62" s="211"/>
      <c r="J62" s="212"/>
      <c r="K62" s="213"/>
      <c r="L62" s="211"/>
      <c r="M62" s="214"/>
      <c r="N62" s="214"/>
      <c r="O62" s="214"/>
      <c r="P62" s="214"/>
      <c r="Q62" s="211"/>
      <c r="R62" s="211" t="str">
        <f t="shared" si="0"/>
        <v/>
      </c>
      <c r="S62" s="197"/>
      <c r="T62" s="186"/>
      <c r="U62" s="186"/>
      <c r="V62" s="186"/>
      <c r="W62" s="186"/>
      <c r="X62" s="186"/>
      <c r="Y62" s="186"/>
      <c r="Z62" s="198"/>
      <c r="AA62" s="118"/>
      <c r="AB62" s="118"/>
      <c r="AC62" s="118"/>
      <c r="AD62" s="118"/>
      <c r="AE62" s="118"/>
      <c r="AF62" s="118"/>
      <c r="AG62" s="118"/>
      <c r="AH62" s="118"/>
      <c r="AI62" s="118"/>
      <c r="AJ62" s="118"/>
      <c r="AK62" s="118"/>
      <c r="AL62" s="118"/>
      <c r="AM62" s="118"/>
      <c r="AN62" s="118"/>
      <c r="AO62" s="118"/>
      <c r="AP62" s="118"/>
      <c r="AQ62" s="118"/>
      <c r="AR62" s="118"/>
      <c r="AS62" s="118"/>
      <c r="AT62" s="118"/>
      <c r="AU62" s="118"/>
      <c r="AV62" s="118"/>
      <c r="AW62" s="118"/>
      <c r="AX62" s="118"/>
      <c r="AY62" s="118"/>
    </row>
    <row r="63" spans="1:51" ht="12.75" customHeight="1" x14ac:dyDescent="0.2">
      <c r="B63" s="173"/>
      <c r="C63" s="218"/>
      <c r="D63" s="210"/>
      <c r="E63" s="216"/>
      <c r="F63" s="216"/>
      <c r="G63" s="252"/>
      <c r="H63" s="215"/>
      <c r="I63" s="211"/>
      <c r="J63" s="212"/>
      <c r="K63" s="213"/>
      <c r="L63" s="211"/>
      <c r="M63" s="214"/>
      <c r="N63" s="214"/>
      <c r="O63" s="214"/>
      <c r="P63" s="214"/>
      <c r="Q63" s="211"/>
      <c r="R63" s="211" t="str">
        <f t="shared" si="0"/>
        <v/>
      </c>
      <c r="S63" s="197"/>
      <c r="T63" s="186"/>
      <c r="U63" s="186"/>
      <c r="V63" s="186"/>
      <c r="W63" s="186"/>
      <c r="X63" s="186"/>
      <c r="Y63" s="186"/>
      <c r="Z63" s="198"/>
    </row>
    <row r="64" spans="1:51" ht="12.75" customHeight="1" x14ac:dyDescent="0.2">
      <c r="B64" s="173"/>
      <c r="C64" s="218"/>
      <c r="D64" s="210"/>
      <c r="E64" s="216"/>
      <c r="F64" s="216"/>
      <c r="G64" s="252"/>
      <c r="H64" s="215"/>
      <c r="I64" s="211"/>
      <c r="J64" s="212"/>
      <c r="K64" s="213"/>
      <c r="L64" s="211"/>
      <c r="M64" s="214"/>
      <c r="N64" s="214"/>
      <c r="O64" s="214"/>
      <c r="P64" s="214"/>
      <c r="Q64" s="211"/>
      <c r="R64" s="211" t="str">
        <f t="shared" si="0"/>
        <v/>
      </c>
      <c r="S64" s="197"/>
      <c r="T64" s="186"/>
      <c r="U64" s="186"/>
      <c r="V64" s="186"/>
      <c r="W64" s="186"/>
      <c r="X64" s="186"/>
      <c r="Y64" s="186"/>
      <c r="Z64" s="198"/>
    </row>
    <row r="65" spans="2:26" ht="12.75" customHeight="1" x14ac:dyDescent="0.2">
      <c r="B65" s="173"/>
      <c r="C65" s="218"/>
      <c r="D65" s="210"/>
      <c r="E65" s="216"/>
      <c r="F65" s="216"/>
      <c r="G65" s="252"/>
      <c r="H65" s="215"/>
      <c r="I65" s="211"/>
      <c r="J65" s="212"/>
      <c r="K65" s="213"/>
      <c r="L65" s="211"/>
      <c r="M65" s="214"/>
      <c r="N65" s="214"/>
      <c r="O65" s="214"/>
      <c r="P65" s="214"/>
      <c r="Q65" s="211"/>
      <c r="R65" s="211" t="str">
        <f t="shared" si="0"/>
        <v/>
      </c>
      <c r="S65" s="197"/>
      <c r="T65" s="186"/>
      <c r="U65" s="186"/>
      <c r="V65" s="186"/>
      <c r="W65" s="186"/>
      <c r="X65" s="186"/>
      <c r="Y65" s="186"/>
      <c r="Z65" s="198"/>
    </row>
    <row r="66" spans="2:26" ht="12.75" customHeight="1" x14ac:dyDescent="0.2">
      <c r="B66" s="173"/>
      <c r="C66" s="218"/>
      <c r="D66" s="210"/>
      <c r="E66" s="216"/>
      <c r="F66" s="216"/>
      <c r="G66" s="252"/>
      <c r="H66" s="215"/>
      <c r="I66" s="211"/>
      <c r="J66" s="212"/>
      <c r="K66" s="213"/>
      <c r="L66" s="211"/>
      <c r="M66" s="214"/>
      <c r="N66" s="214"/>
      <c r="O66" s="214"/>
      <c r="P66" s="214"/>
      <c r="Q66" s="211"/>
      <c r="R66" s="211" t="str">
        <f t="shared" si="0"/>
        <v/>
      </c>
      <c r="S66" s="197"/>
      <c r="T66" s="186"/>
      <c r="U66" s="186"/>
      <c r="V66" s="186"/>
      <c r="W66" s="186"/>
      <c r="X66" s="186"/>
      <c r="Y66" s="186"/>
      <c r="Z66" s="198"/>
    </row>
    <row r="67" spans="2:26" ht="12.75" customHeight="1" x14ac:dyDescent="0.2">
      <c r="B67" s="173"/>
      <c r="C67" s="218"/>
      <c r="D67" s="210"/>
      <c r="E67" s="216"/>
      <c r="F67" s="216"/>
      <c r="G67" s="252"/>
      <c r="H67" s="215"/>
      <c r="I67" s="211"/>
      <c r="J67" s="212"/>
      <c r="K67" s="213"/>
      <c r="L67" s="211"/>
      <c r="M67" s="214"/>
      <c r="N67" s="214"/>
      <c r="O67" s="214"/>
      <c r="P67" s="214"/>
      <c r="Q67" s="211"/>
      <c r="R67" s="211" t="str">
        <f t="shared" si="0"/>
        <v/>
      </c>
      <c r="S67" s="197"/>
      <c r="T67" s="186"/>
      <c r="U67" s="186"/>
      <c r="V67" s="186"/>
      <c r="W67" s="186"/>
      <c r="X67" s="186"/>
      <c r="Y67" s="186"/>
      <c r="Z67" s="198"/>
    </row>
    <row r="68" spans="2:26" ht="12.75" customHeight="1" x14ac:dyDescent="0.2">
      <c r="B68" s="173"/>
      <c r="C68" s="218"/>
      <c r="D68" s="210"/>
      <c r="E68" s="216"/>
      <c r="F68" s="216"/>
      <c r="G68" s="252"/>
      <c r="H68" s="215"/>
      <c r="I68" s="211"/>
      <c r="J68" s="212"/>
      <c r="K68" s="213"/>
      <c r="L68" s="211"/>
      <c r="M68" s="214"/>
      <c r="N68" s="217"/>
      <c r="O68" s="214"/>
      <c r="P68" s="214"/>
      <c r="Q68" s="211"/>
      <c r="R68" s="211" t="str">
        <f t="shared" si="0"/>
        <v/>
      </c>
      <c r="S68" s="197"/>
      <c r="T68" s="186"/>
      <c r="U68" s="186"/>
      <c r="V68" s="186"/>
      <c r="W68" s="186"/>
      <c r="X68" s="186"/>
      <c r="Y68" s="186"/>
      <c r="Z68" s="198"/>
    </row>
    <row r="69" spans="2:26" ht="12.75" customHeight="1" x14ac:dyDescent="0.2">
      <c r="B69" s="173"/>
      <c r="C69" s="218"/>
      <c r="D69" s="210"/>
      <c r="E69" s="216"/>
      <c r="F69" s="216"/>
      <c r="G69" s="252"/>
      <c r="H69" s="215"/>
      <c r="I69" s="211"/>
      <c r="J69" s="212"/>
      <c r="K69" s="213"/>
      <c r="L69" s="211"/>
      <c r="M69" s="214"/>
      <c r="N69" s="217"/>
      <c r="O69" s="214"/>
      <c r="P69" s="214"/>
      <c r="Q69" s="211"/>
      <c r="R69" s="211" t="str">
        <f t="shared" si="0"/>
        <v/>
      </c>
      <c r="S69" s="197"/>
      <c r="T69" s="186"/>
      <c r="U69" s="186"/>
      <c r="V69" s="186"/>
      <c r="W69" s="186"/>
      <c r="X69" s="186"/>
      <c r="Y69" s="186"/>
      <c r="Z69" s="198"/>
    </row>
    <row r="70" spans="2:26" ht="12.75" customHeight="1" x14ac:dyDescent="0.2">
      <c r="B70" s="173"/>
      <c r="C70" s="218"/>
      <c r="D70" s="210"/>
      <c r="E70" s="216"/>
      <c r="F70" s="216"/>
      <c r="G70" s="252"/>
      <c r="H70" s="215"/>
      <c r="I70" s="211"/>
      <c r="J70" s="212"/>
      <c r="K70" s="213"/>
      <c r="L70" s="211"/>
      <c r="M70" s="214"/>
      <c r="N70" s="217"/>
      <c r="O70" s="214"/>
      <c r="P70" s="214"/>
      <c r="Q70" s="211"/>
      <c r="R70" s="211" t="str">
        <f t="shared" si="0"/>
        <v/>
      </c>
      <c r="S70" s="197"/>
      <c r="T70" s="186"/>
      <c r="U70" s="186"/>
      <c r="V70" s="186"/>
      <c r="W70" s="186"/>
      <c r="X70" s="186"/>
      <c r="Y70" s="186"/>
      <c r="Z70" s="198"/>
    </row>
    <row r="71" spans="2:26" ht="12.75" customHeight="1" x14ac:dyDescent="0.2">
      <c r="B71" s="173"/>
      <c r="C71" s="218"/>
      <c r="D71" s="210"/>
      <c r="E71" s="216"/>
      <c r="F71" s="216"/>
      <c r="G71" s="252"/>
      <c r="H71" s="215"/>
      <c r="I71" s="211"/>
      <c r="J71" s="212"/>
      <c r="K71" s="213"/>
      <c r="L71" s="211"/>
      <c r="M71" s="214"/>
      <c r="N71" s="217"/>
      <c r="O71" s="214"/>
      <c r="P71" s="214"/>
      <c r="Q71" s="211"/>
      <c r="R71" s="211" t="str">
        <f t="shared" si="0"/>
        <v/>
      </c>
      <c r="S71" s="197"/>
      <c r="T71" s="186"/>
      <c r="U71" s="186"/>
      <c r="V71" s="186"/>
      <c r="W71" s="186"/>
      <c r="X71" s="186"/>
      <c r="Y71" s="186"/>
      <c r="Z71" s="198"/>
    </row>
    <row r="72" spans="2:26" ht="12.75" customHeight="1" x14ac:dyDescent="0.2">
      <c r="B72" s="173"/>
      <c r="C72" s="218"/>
      <c r="D72" s="210"/>
      <c r="E72" s="216"/>
      <c r="F72" s="216"/>
      <c r="G72" s="252"/>
      <c r="H72" s="215"/>
      <c r="I72" s="211"/>
      <c r="J72" s="212"/>
      <c r="K72" s="213"/>
      <c r="L72" s="211"/>
      <c r="M72" s="214"/>
      <c r="N72" s="217"/>
      <c r="O72" s="214"/>
      <c r="P72" s="214"/>
      <c r="Q72" s="211"/>
      <c r="R72" s="211" t="str">
        <f t="shared" si="0"/>
        <v/>
      </c>
      <c r="S72" s="197"/>
      <c r="T72" s="186"/>
      <c r="U72" s="186"/>
      <c r="V72" s="186"/>
      <c r="W72" s="186"/>
      <c r="X72" s="186"/>
      <c r="Y72" s="186"/>
      <c r="Z72" s="198"/>
    </row>
    <row r="73" spans="2:26" ht="12.75" customHeight="1" thickBot="1" x14ac:dyDescent="0.25">
      <c r="B73" s="173"/>
      <c r="C73" s="219"/>
      <c r="D73" s="220"/>
      <c r="E73" s="221"/>
      <c r="F73" s="221"/>
      <c r="G73" s="253"/>
      <c r="H73" s="172"/>
      <c r="I73" s="211"/>
      <c r="J73" s="212"/>
      <c r="K73" s="213"/>
      <c r="L73" s="211"/>
      <c r="M73" s="214"/>
      <c r="N73" s="217"/>
      <c r="O73" s="214"/>
      <c r="P73" s="214"/>
      <c r="Q73" s="211"/>
      <c r="R73" s="211" t="str">
        <f t="shared" si="0"/>
        <v/>
      </c>
      <c r="S73" s="197"/>
      <c r="T73" s="186"/>
      <c r="U73" s="186"/>
      <c r="V73" s="186"/>
      <c r="W73" s="186"/>
      <c r="X73" s="186"/>
      <c r="Y73" s="186"/>
      <c r="Z73" s="198"/>
    </row>
    <row r="74" spans="2:26" ht="12.75" customHeight="1" thickBot="1" x14ac:dyDescent="0.25">
      <c r="B74" s="173"/>
      <c r="C74" s="362" t="s">
        <v>49</v>
      </c>
      <c r="D74" s="363"/>
      <c r="E74" s="363"/>
      <c r="F74" s="363"/>
      <c r="G74" s="363"/>
      <c r="H74" s="364"/>
      <c r="I74" s="356" t="str">
        <f>IF(SUM(I23:I73)=0,"",SUM(I23:I73))</f>
        <v/>
      </c>
      <c r="J74" s="357" t="str">
        <f t="shared" ref="J74:R74" si="1">IF(SUM(J23:J73)=0,"",SUM(J23:J73))</f>
        <v/>
      </c>
      <c r="K74" s="355" t="str">
        <f t="shared" si="1"/>
        <v/>
      </c>
      <c r="L74" s="358" t="str">
        <f t="shared" si="1"/>
        <v/>
      </c>
      <c r="M74" s="359" t="str">
        <f t="shared" si="1"/>
        <v/>
      </c>
      <c r="N74" s="357" t="str">
        <f t="shared" si="1"/>
        <v/>
      </c>
      <c r="O74" s="359" t="str">
        <f t="shared" si="1"/>
        <v/>
      </c>
      <c r="P74" s="355">
        <f t="shared" si="1"/>
        <v>34.517999999999979</v>
      </c>
      <c r="Q74" s="358" t="str">
        <f t="shared" si="1"/>
        <v/>
      </c>
      <c r="R74" s="355">
        <f t="shared" si="1"/>
        <v>34.517999999999979</v>
      </c>
      <c r="S74" s="222"/>
      <c r="T74" s="222"/>
      <c r="U74" s="222"/>
      <c r="V74" s="222"/>
      <c r="W74" s="222"/>
      <c r="X74" s="222"/>
      <c r="Y74" s="222"/>
      <c r="Z74" s="223"/>
    </row>
    <row r="75" spans="2:26" ht="9.9499999999999993" customHeight="1" thickBot="1" x14ac:dyDescent="0.25">
      <c r="B75" s="224"/>
      <c r="C75" s="225"/>
      <c r="D75" s="225"/>
      <c r="E75" s="226"/>
      <c r="F75" s="226"/>
      <c r="G75" s="227"/>
      <c r="H75" s="227"/>
      <c r="I75" s="227"/>
      <c r="J75" s="227"/>
      <c r="K75" s="227"/>
      <c r="L75" s="227"/>
      <c r="M75" s="227"/>
      <c r="N75" s="227"/>
      <c r="O75" s="227"/>
      <c r="P75" s="227"/>
      <c r="Q75" s="227"/>
      <c r="R75" s="227"/>
      <c r="S75" s="135"/>
      <c r="T75" s="225"/>
      <c r="U75" s="225"/>
      <c r="V75" s="225"/>
      <c r="W75" s="225"/>
      <c r="X75" s="225"/>
      <c r="Y75" s="225"/>
      <c r="Z75" s="228"/>
    </row>
    <row r="76" spans="2:26" ht="12.75" customHeight="1" x14ac:dyDescent="0.2">
      <c r="B76" s="229"/>
      <c r="I76" s="120"/>
      <c r="J76" s="120"/>
      <c r="K76" s="120"/>
      <c r="L76" s="120"/>
      <c r="M76" s="120"/>
      <c r="N76" s="120"/>
      <c r="O76" s="120"/>
      <c r="P76" s="120"/>
    </row>
    <row r="77" spans="2:26" ht="12.75" customHeight="1" x14ac:dyDescent="0.2">
      <c r="B77" s="229"/>
      <c r="C77" s="230"/>
      <c r="D77" s="230"/>
      <c r="E77" s="231"/>
      <c r="F77" s="231"/>
      <c r="G77" s="232"/>
      <c r="H77" s="232"/>
      <c r="I77" s="232">
        <f>SUM(I23:I73)</f>
        <v>0</v>
      </c>
      <c r="J77" s="232">
        <f t="shared" ref="J77:R77" si="2">SUM(J23:J73)</f>
        <v>0</v>
      </c>
      <c r="K77" s="232">
        <f t="shared" si="2"/>
        <v>0</v>
      </c>
      <c r="L77" s="232">
        <f t="shared" si="2"/>
        <v>0</v>
      </c>
      <c r="M77" s="232">
        <f t="shared" si="2"/>
        <v>0</v>
      </c>
      <c r="N77" s="232">
        <f t="shared" si="2"/>
        <v>0</v>
      </c>
      <c r="O77" s="232">
        <f t="shared" si="2"/>
        <v>0</v>
      </c>
      <c r="P77" s="232">
        <f t="shared" si="2"/>
        <v>34.517999999999979</v>
      </c>
      <c r="Q77" s="232">
        <f t="shared" si="2"/>
        <v>0</v>
      </c>
      <c r="R77" s="232">
        <f t="shared" si="2"/>
        <v>34.517999999999979</v>
      </c>
      <c r="S77" s="233"/>
    </row>
    <row r="78" spans="2:26" ht="12.75" customHeight="1" x14ac:dyDescent="0.2">
      <c r="B78" s="229"/>
      <c r="C78" s="230"/>
      <c r="D78" s="230"/>
      <c r="E78" s="231"/>
      <c r="F78" s="231"/>
      <c r="G78" s="232"/>
      <c r="H78" s="232"/>
      <c r="I78" s="232"/>
      <c r="J78" s="232"/>
      <c r="K78" s="232"/>
      <c r="L78" s="232"/>
      <c r="M78" s="232"/>
      <c r="N78" s="232"/>
      <c r="O78" s="232"/>
      <c r="P78" s="232"/>
      <c r="Q78" s="232"/>
      <c r="R78" s="232"/>
      <c r="S78" s="233"/>
    </row>
    <row r="79" spans="2:26" ht="12.75" customHeight="1" x14ac:dyDescent="0.2">
      <c r="B79" s="229"/>
      <c r="C79" s="230"/>
      <c r="D79" s="230"/>
      <c r="E79" s="231"/>
      <c r="F79" s="231"/>
      <c r="G79" s="232"/>
      <c r="H79" s="232"/>
      <c r="I79" s="232"/>
      <c r="J79" s="232"/>
      <c r="K79" s="232"/>
      <c r="L79" s="232"/>
      <c r="M79" s="232"/>
      <c r="N79" s="232"/>
      <c r="O79" s="232"/>
      <c r="P79" s="232"/>
      <c r="Q79" s="232"/>
      <c r="R79" s="232"/>
      <c r="S79" s="233"/>
    </row>
    <row r="80" spans="2:26" ht="12.75" customHeight="1" x14ac:dyDescent="0.2">
      <c r="B80" s="229"/>
      <c r="I80" s="120"/>
      <c r="J80" s="120"/>
      <c r="K80" s="120"/>
      <c r="L80" s="120"/>
      <c r="M80" s="120"/>
      <c r="N80" s="120"/>
      <c r="O80" s="120"/>
      <c r="P80" s="120"/>
    </row>
    <row r="81" spans="2:51" ht="12.75" customHeight="1" x14ac:dyDescent="0.2">
      <c r="B81" s="229"/>
      <c r="I81" s="120"/>
      <c r="J81" s="120"/>
      <c r="K81" s="120"/>
      <c r="L81" s="120"/>
      <c r="M81" s="120"/>
      <c r="N81" s="120"/>
      <c r="O81" s="120"/>
      <c r="P81" s="120"/>
    </row>
    <row r="82" spans="2:51" ht="12.75" customHeight="1" x14ac:dyDescent="0.2">
      <c r="B82" s="229"/>
      <c r="I82" s="120"/>
      <c r="J82" s="120"/>
      <c r="K82" s="120"/>
      <c r="L82" s="120"/>
      <c r="M82" s="120"/>
      <c r="N82" s="120"/>
      <c r="O82" s="120"/>
      <c r="P82" s="120"/>
    </row>
    <row r="83" spans="2:51" ht="12.75" customHeight="1" x14ac:dyDescent="0.2">
      <c r="B83" s="229"/>
      <c r="I83" s="120"/>
      <c r="J83" s="120"/>
      <c r="K83" s="120"/>
      <c r="L83" s="120"/>
      <c r="M83" s="120"/>
      <c r="N83" s="120"/>
      <c r="O83" s="120"/>
      <c r="P83" s="120"/>
    </row>
    <row r="84" spans="2:51" ht="12.75" customHeight="1" x14ac:dyDescent="0.2">
      <c r="B84" s="229"/>
      <c r="I84" s="120"/>
      <c r="J84" s="120"/>
      <c r="K84" s="120"/>
      <c r="L84" s="120"/>
      <c r="M84" s="120"/>
      <c r="N84" s="120"/>
      <c r="O84" s="120"/>
      <c r="P84" s="120"/>
      <c r="AW84" s="120"/>
      <c r="AX84" s="120"/>
    </row>
    <row r="85" spans="2:51" ht="12.75" customHeight="1" x14ac:dyDescent="0.2">
      <c r="B85" s="229"/>
      <c r="I85" s="120"/>
      <c r="J85" s="120"/>
      <c r="K85" s="120"/>
      <c r="L85" s="120"/>
      <c r="M85" s="120"/>
      <c r="N85" s="120"/>
      <c r="O85" s="120"/>
      <c r="P85" s="120"/>
      <c r="AW85" s="120"/>
      <c r="AX85" s="120"/>
    </row>
    <row r="86" spans="2:51" ht="12.75" customHeight="1" x14ac:dyDescent="0.2">
      <c r="B86" s="229"/>
      <c r="I86" s="120"/>
      <c r="J86" s="120"/>
      <c r="K86" s="120"/>
      <c r="L86" s="120"/>
      <c r="M86" s="120"/>
      <c r="N86" s="120"/>
      <c r="O86" s="120"/>
      <c r="P86" s="120"/>
      <c r="AW86" s="120"/>
      <c r="AX86" s="120"/>
    </row>
    <row r="87" spans="2:51" ht="12.75" customHeight="1" x14ac:dyDescent="0.2">
      <c r="B87" s="229"/>
      <c r="I87" s="120"/>
      <c r="J87" s="120"/>
      <c r="K87" s="120"/>
      <c r="L87" s="120"/>
      <c r="M87" s="120"/>
      <c r="N87" s="120"/>
      <c r="O87" s="120"/>
      <c r="P87" s="120"/>
    </row>
    <row r="88" spans="2:51" ht="12.75" customHeight="1" x14ac:dyDescent="0.2">
      <c r="B88" s="229"/>
      <c r="I88" s="120"/>
      <c r="J88" s="120"/>
      <c r="K88" s="120"/>
      <c r="L88" s="120"/>
      <c r="M88" s="120"/>
      <c r="N88" s="120"/>
      <c r="O88" s="120"/>
      <c r="P88" s="120"/>
    </row>
    <row r="89" spans="2:51" ht="12.75" customHeight="1" x14ac:dyDescent="0.2">
      <c r="B89" s="229"/>
      <c r="I89" s="120"/>
      <c r="J89" s="120"/>
      <c r="K89" s="120"/>
      <c r="L89" s="120"/>
      <c r="M89" s="120"/>
      <c r="N89" s="120"/>
      <c r="O89" s="120"/>
      <c r="P89" s="120"/>
    </row>
    <row r="90" spans="2:51" ht="12.75" customHeight="1" x14ac:dyDescent="0.2">
      <c r="I90" s="120"/>
      <c r="J90" s="120"/>
      <c r="K90" s="120"/>
      <c r="L90" s="120"/>
      <c r="M90" s="120"/>
      <c r="N90" s="120"/>
      <c r="O90" s="120"/>
      <c r="P90" s="120"/>
    </row>
    <row r="91" spans="2:51" ht="12.75" customHeight="1" x14ac:dyDescent="0.2">
      <c r="I91" s="120"/>
      <c r="J91" s="120"/>
      <c r="K91" s="120"/>
      <c r="L91" s="120"/>
      <c r="M91" s="120"/>
      <c r="N91" s="120"/>
      <c r="O91" s="120"/>
      <c r="P91" s="120"/>
      <c r="AY91" s="120"/>
    </row>
    <row r="92" spans="2:51" ht="12.75" customHeight="1" x14ac:dyDescent="0.2">
      <c r="B92" s="230"/>
      <c r="I92" s="120"/>
      <c r="J92" s="120"/>
      <c r="K92" s="120"/>
      <c r="L92" s="120"/>
      <c r="M92" s="120"/>
      <c r="N92" s="120"/>
      <c r="O92" s="120"/>
      <c r="P92" s="120"/>
      <c r="AY92" s="120"/>
    </row>
    <row r="93" spans="2:51" ht="12.75" customHeight="1" x14ac:dyDescent="0.2">
      <c r="B93" s="230"/>
      <c r="I93" s="120"/>
      <c r="J93" s="120"/>
      <c r="K93" s="120"/>
      <c r="L93" s="120"/>
      <c r="M93" s="120"/>
      <c r="N93" s="120"/>
      <c r="O93" s="120"/>
      <c r="P93" s="120"/>
      <c r="AY93" s="120"/>
    </row>
    <row r="94" spans="2:51" ht="12.75" customHeight="1" x14ac:dyDescent="0.2">
      <c r="B94" s="230"/>
      <c r="I94" s="120"/>
      <c r="J94" s="120"/>
      <c r="K94" s="120"/>
      <c r="L94" s="120"/>
      <c r="M94" s="120"/>
      <c r="N94" s="120"/>
      <c r="O94" s="120"/>
      <c r="P94" s="120"/>
    </row>
    <row r="95" spans="2:51" ht="12.75" customHeight="1" x14ac:dyDescent="0.2">
      <c r="I95" s="120"/>
      <c r="J95" s="120"/>
      <c r="K95" s="120"/>
      <c r="L95" s="120"/>
      <c r="M95" s="120"/>
      <c r="N95" s="120"/>
      <c r="O95" s="120"/>
      <c r="P95" s="120"/>
    </row>
    <row r="96" spans="2:51" ht="12.75" customHeight="1" x14ac:dyDescent="0.2">
      <c r="I96" s="120"/>
      <c r="J96" s="120"/>
      <c r="K96" s="120"/>
      <c r="L96" s="120"/>
      <c r="M96" s="120"/>
      <c r="N96" s="120"/>
      <c r="O96" s="120"/>
      <c r="P96" s="120"/>
    </row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17" spans="1:51" x14ac:dyDescent="0.2">
      <c r="A117" s="120"/>
    </row>
    <row r="118" spans="1:51" x14ac:dyDescent="0.2">
      <c r="A118" s="120"/>
    </row>
    <row r="119" spans="1:51" x14ac:dyDescent="0.2">
      <c r="A119" s="120"/>
    </row>
    <row r="125" spans="1:51" x14ac:dyDescent="0.2">
      <c r="Y125" s="120"/>
    </row>
    <row r="126" spans="1:51" x14ac:dyDescent="0.2">
      <c r="Y126" s="120"/>
      <c r="Z126" s="120"/>
    </row>
    <row r="127" spans="1:51" s="120" customFormat="1" x14ac:dyDescent="0.2">
      <c r="A127" s="118"/>
      <c r="B127" s="118"/>
      <c r="C127" s="118"/>
      <c r="D127" s="118"/>
      <c r="E127" s="119"/>
      <c r="F127" s="119"/>
      <c r="I127" s="118"/>
      <c r="J127" s="118"/>
      <c r="K127" s="118"/>
      <c r="L127" s="118"/>
      <c r="M127" s="118"/>
      <c r="N127" s="118"/>
      <c r="O127" s="118"/>
      <c r="P127" s="118"/>
      <c r="S127" s="121"/>
      <c r="T127" s="118"/>
      <c r="U127" s="118"/>
      <c r="V127" s="118"/>
      <c r="W127" s="118"/>
      <c r="X127" s="118"/>
      <c r="AA127" s="118"/>
      <c r="AB127" s="118"/>
      <c r="AC127" s="118"/>
      <c r="AD127" s="118"/>
      <c r="AE127" s="118"/>
      <c r="AF127" s="118"/>
      <c r="AG127" s="118"/>
      <c r="AH127" s="118"/>
      <c r="AI127" s="118"/>
      <c r="AJ127" s="118"/>
      <c r="AK127" s="118"/>
      <c r="AL127" s="118"/>
      <c r="AM127" s="118"/>
      <c r="AN127" s="118"/>
      <c r="AO127" s="118"/>
      <c r="AP127" s="118"/>
      <c r="AQ127" s="118"/>
      <c r="AR127" s="118"/>
      <c r="AS127" s="118"/>
      <c r="AT127" s="118"/>
      <c r="AU127" s="118"/>
      <c r="AV127" s="118"/>
      <c r="AW127" s="118"/>
      <c r="AX127" s="118"/>
      <c r="AY127" s="118"/>
    </row>
    <row r="128" spans="1:51" s="120" customFormat="1" x14ac:dyDescent="0.2">
      <c r="A128" s="118"/>
      <c r="B128" s="118"/>
      <c r="C128" s="118"/>
      <c r="D128" s="118"/>
      <c r="E128" s="119"/>
      <c r="F128" s="119"/>
      <c r="I128" s="118"/>
      <c r="J128" s="118"/>
      <c r="K128" s="118"/>
      <c r="L128" s="118"/>
      <c r="M128" s="118"/>
      <c r="N128" s="118"/>
      <c r="O128" s="118"/>
      <c r="P128" s="118"/>
      <c r="S128" s="121"/>
      <c r="T128" s="118"/>
      <c r="U128" s="118"/>
      <c r="V128" s="118"/>
      <c r="W128" s="118"/>
      <c r="X128" s="118"/>
      <c r="Y128" s="118"/>
      <c r="AA128" s="118"/>
      <c r="AB128" s="118"/>
      <c r="AC128" s="118"/>
      <c r="AD128" s="118"/>
      <c r="AE128" s="118"/>
      <c r="AF128" s="118"/>
      <c r="AG128" s="118"/>
      <c r="AH128" s="118"/>
      <c r="AI128" s="118"/>
      <c r="AJ128" s="118"/>
      <c r="AK128" s="118"/>
      <c r="AL128" s="118"/>
      <c r="AM128" s="118"/>
      <c r="AN128" s="118"/>
      <c r="AO128" s="118"/>
      <c r="AP128" s="118"/>
      <c r="AQ128" s="118"/>
      <c r="AR128" s="118"/>
      <c r="AS128" s="118"/>
      <c r="AT128" s="118"/>
      <c r="AU128" s="118"/>
      <c r="AV128" s="118"/>
      <c r="AW128" s="118"/>
      <c r="AX128" s="118"/>
      <c r="AY128" s="118"/>
    </row>
    <row r="129" spans="1:51" s="120" customFormat="1" x14ac:dyDescent="0.2">
      <c r="A129" s="118"/>
      <c r="B129" s="118"/>
      <c r="C129" s="118"/>
      <c r="D129" s="118"/>
      <c r="E129" s="119"/>
      <c r="F129" s="119"/>
      <c r="I129" s="118"/>
      <c r="J129" s="118"/>
      <c r="K129" s="118"/>
      <c r="L129" s="118"/>
      <c r="M129" s="118"/>
      <c r="N129" s="118"/>
      <c r="O129" s="118"/>
      <c r="P129" s="118"/>
      <c r="S129" s="121"/>
      <c r="T129" s="118"/>
      <c r="U129" s="118"/>
      <c r="V129" s="118"/>
      <c r="W129" s="118"/>
      <c r="X129" s="118"/>
      <c r="Y129" s="118"/>
      <c r="Z129" s="118"/>
      <c r="AA129" s="118"/>
      <c r="AB129" s="118"/>
      <c r="AC129" s="118"/>
      <c r="AD129" s="118"/>
      <c r="AE129" s="118"/>
      <c r="AF129" s="118"/>
      <c r="AG129" s="118"/>
      <c r="AH129" s="118"/>
      <c r="AI129" s="118"/>
      <c r="AJ129" s="118"/>
      <c r="AK129" s="118"/>
      <c r="AL129" s="118"/>
      <c r="AM129" s="118"/>
      <c r="AN129" s="118"/>
      <c r="AO129" s="118"/>
      <c r="AP129" s="118"/>
      <c r="AQ129" s="118"/>
      <c r="AR129" s="118"/>
      <c r="AS129" s="118"/>
      <c r="AT129" s="118"/>
      <c r="AU129" s="118"/>
      <c r="AV129" s="118"/>
      <c r="AW129" s="118"/>
      <c r="AX129" s="118"/>
      <c r="AY129" s="118"/>
    </row>
  </sheetData>
  <mergeCells count="45">
    <mergeCell ref="D3:I3"/>
    <mergeCell ref="L3:Q3"/>
    <mergeCell ref="T3:W3"/>
    <mergeCell ref="D4:I4"/>
    <mergeCell ref="L4:Q4"/>
    <mergeCell ref="T4:W4"/>
    <mergeCell ref="D5:I5"/>
    <mergeCell ref="L5:Q5"/>
    <mergeCell ref="T5:W5"/>
    <mergeCell ref="D6:I6"/>
    <mergeCell ref="L6:Q6"/>
    <mergeCell ref="T6:W6"/>
    <mergeCell ref="D7:I7"/>
    <mergeCell ref="L7:Q7"/>
    <mergeCell ref="T7:W7"/>
    <mergeCell ref="D8:I8"/>
    <mergeCell ref="L8:Q8"/>
    <mergeCell ref="T8:W8"/>
    <mergeCell ref="B10:H10"/>
    <mergeCell ref="I10:P10"/>
    <mergeCell ref="Q10:R10"/>
    <mergeCell ref="S10:Z10"/>
    <mergeCell ref="I11:K11"/>
    <mergeCell ref="L11:P11"/>
    <mergeCell ref="Q11:Q21"/>
    <mergeCell ref="R11:R21"/>
    <mergeCell ref="S11:Z22"/>
    <mergeCell ref="I12:J18"/>
    <mergeCell ref="K12:K18"/>
    <mergeCell ref="L12:N12"/>
    <mergeCell ref="L13:N13"/>
    <mergeCell ref="L14:N14"/>
    <mergeCell ref="L15:N15"/>
    <mergeCell ref="L16:N16"/>
    <mergeCell ref="C74:H74"/>
    <mergeCell ref="L17:N17"/>
    <mergeCell ref="L18:N18"/>
    <mergeCell ref="O19:O21"/>
    <mergeCell ref="P19:P21"/>
    <mergeCell ref="I19:I21"/>
    <mergeCell ref="J19:J21"/>
    <mergeCell ref="K19:K21"/>
    <mergeCell ref="L19:L21"/>
    <mergeCell ref="M19:M21"/>
    <mergeCell ref="N19:N21"/>
  </mergeCells>
  <pageMargins left="0.75" right="0.75" top="1" bottom="1" header="0.5" footer="0.5"/>
  <pageSetup paperSize="17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25</vt:i4>
      </vt:variant>
    </vt:vector>
  </HeadingPairs>
  <TitlesOfParts>
    <vt:vector size="25" baseType="lpstr">
      <vt:lpstr>GENSUM</vt:lpstr>
      <vt:lpstr>PLAN SET SUBSUMMARY</vt:lpstr>
      <vt:lpstr>FRA70</vt:lpstr>
      <vt:lpstr>FRA70 RAMPS</vt:lpstr>
      <vt:lpstr>FRA71</vt:lpstr>
      <vt:lpstr>FRA71 RAMPS</vt:lpstr>
      <vt:lpstr>FRA270 CW</vt:lpstr>
      <vt:lpstr>FRA270 CCW</vt:lpstr>
      <vt:lpstr>FRA270 Inter1</vt:lpstr>
      <vt:lpstr>FRA270 Inter2</vt:lpstr>
      <vt:lpstr>FRA270 Inter3</vt:lpstr>
      <vt:lpstr>FRA670</vt:lpstr>
      <vt:lpstr>FRA23</vt:lpstr>
      <vt:lpstr>FRA33</vt:lpstr>
      <vt:lpstr>FRA40</vt:lpstr>
      <vt:lpstr>FRA62</vt:lpstr>
      <vt:lpstr>FRA3</vt:lpstr>
      <vt:lpstr>FRA16</vt:lpstr>
      <vt:lpstr>FRA161</vt:lpstr>
      <vt:lpstr>FRA315</vt:lpstr>
      <vt:lpstr>FRA317</vt:lpstr>
      <vt:lpstr>FRA605</vt:lpstr>
      <vt:lpstr>FRA665</vt:lpstr>
      <vt:lpstr>FRA674</vt:lpstr>
      <vt:lpstr>FRA710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Vimal Patel</dc:creator>
  <cp:lastModifiedBy>Mcneill, Robert</cp:lastModifiedBy>
  <cp:lastPrinted>2010-01-26T19:40:43Z</cp:lastPrinted>
  <dcterms:created xsi:type="dcterms:W3CDTF">1996-10-14T23:33:28Z</dcterms:created>
  <dcterms:modified xsi:type="dcterms:W3CDTF">2024-11-05T20:23:33Z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